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O:\West\Insight and Intelligence\PHEDs\REFERENCE\Acorn\Acorn 2024\Profiler\Profiles\Population weighted\CWAC\"/>
    </mc:Choice>
  </mc:AlternateContent>
  <xr:revisionPtr revIDLastSave="0" documentId="8_{B76DE6D6-F238-4A35-8E0B-7F38FBB58E5F}" xr6:coauthVersionLast="47" xr6:coauthVersionMax="47" xr10:uidLastSave="{00000000-0000-0000-0000-000000000000}"/>
  <bookViews>
    <workbookView xWindow="-120" yWindow="-120" windowWidth="23280" windowHeight="14880" activeTab="1" xr2:uid="{A9037995-7B3D-4F24-8FBF-160979259718}"/>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G18" i="10"/>
  <c r="CB18" i="10"/>
  <c r="AZ18" i="10"/>
  <c r="D18" i="10"/>
  <c r="DG17" i="10"/>
  <c r="AZ17" i="10"/>
  <c r="D17" i="10"/>
  <c r="DG16" i="10"/>
  <c r="D16" i="10"/>
  <c r="DG15" i="10"/>
  <c r="CB15" i="10"/>
  <c r="AZ15" i="10"/>
  <c r="D15" i="10"/>
  <c r="DG14" i="10"/>
  <c r="CB14" i="10"/>
  <c r="AZ14" i="10"/>
  <c r="D14" i="10"/>
  <c r="DG13" i="10"/>
  <c r="CB13" i="10"/>
  <c r="AZ13" i="10"/>
  <c r="D13" i="10"/>
  <c r="DG12" i="10"/>
  <c r="CB12" i="10"/>
  <c r="AZ12" i="10"/>
  <c r="D12" i="10"/>
  <c r="DG11" i="10"/>
  <c r="CB11" i="10"/>
  <c r="AZ11" i="10"/>
  <c r="D11" i="10"/>
  <c r="DG10" i="10"/>
  <c r="CB10" i="10"/>
  <c r="AZ10" i="10"/>
  <c r="D10" i="10"/>
  <c r="DG9" i="10"/>
  <c r="CB9" i="10"/>
  <c r="AZ9" i="10"/>
  <c r="D9" i="10"/>
  <c r="DG8" i="10"/>
  <c r="CB8" i="10"/>
  <c r="AZ8" i="10"/>
  <c r="D8" i="10"/>
  <c r="DG7" i="10"/>
  <c r="DG6" i="10"/>
  <c r="DK4" i="10"/>
  <c r="DK56" i="10" s="1" a="1"/>
  <c r="DK56" i="10" s="1"/>
  <c r="DI4" i="10"/>
  <c r="P108" i="9"/>
  <c r="F108" i="9"/>
  <c r="P107" i="9"/>
  <c r="F107" i="9"/>
  <c r="E21" i="3" s="1"/>
  <c r="P106" i="9"/>
  <c r="F106" i="9"/>
  <c r="P105" i="9"/>
  <c r="F105" i="9"/>
  <c r="P104" i="9"/>
  <c r="F104" i="9"/>
  <c r="P103" i="9"/>
  <c r="F103" i="9"/>
  <c r="E17" i="3" s="1"/>
  <c r="P102" i="9"/>
  <c r="F102" i="9"/>
  <c r="AW98" i="9"/>
  <c r="BM131" i="9" s="1"/>
  <c r="P98" i="9"/>
  <c r="AW97" i="9"/>
  <c r="BM130" i="9" s="1"/>
  <c r="P97" i="9"/>
  <c r="AW96" i="9"/>
  <c r="BM129" i="9" s="1"/>
  <c r="P96" i="9"/>
  <c r="AW95" i="9"/>
  <c r="BM128" i="9" s="1"/>
  <c r="P95" i="9"/>
  <c r="AW94" i="9"/>
  <c r="BM127" i="9" s="1"/>
  <c r="P94" i="9"/>
  <c r="AW93" i="9"/>
  <c r="BM126" i="9" s="1"/>
  <c r="P93" i="9"/>
  <c r="AW92" i="9"/>
  <c r="BM125" i="9" s="1"/>
  <c r="P92" i="9"/>
  <c r="AW91" i="9"/>
  <c r="BM124" i="9" s="1"/>
  <c r="P91" i="9"/>
  <c r="AW90" i="9"/>
  <c r="BM123" i="9" s="1"/>
  <c r="P90" i="9"/>
  <c r="AW89" i="9"/>
  <c r="BM122" i="9" s="1"/>
  <c r="P89" i="9"/>
  <c r="AW88" i="9"/>
  <c r="BM121" i="9" s="1"/>
  <c r="P88" i="9"/>
  <c r="AW87" i="9"/>
  <c r="BM120" i="9" s="1"/>
  <c r="P87" i="9"/>
  <c r="AW86" i="9"/>
  <c r="BM119" i="9" s="1"/>
  <c r="P86" i="9"/>
  <c r="AW85" i="9"/>
  <c r="BM118" i="9" s="1"/>
  <c r="P85" i="9"/>
  <c r="AW84" i="9"/>
  <c r="BM117" i="9" s="1"/>
  <c r="P84" i="9"/>
  <c r="AW83" i="9"/>
  <c r="BM116" i="9" s="1"/>
  <c r="P83" i="9"/>
  <c r="AW82" i="9"/>
  <c r="BM115" i="9" s="1"/>
  <c r="P82" i="9"/>
  <c r="AW81" i="9"/>
  <c r="BM114" i="9" s="1"/>
  <c r="P81" i="9"/>
  <c r="AW80" i="9"/>
  <c r="BM113" i="9" s="1"/>
  <c r="P80" i="9"/>
  <c r="AW79" i="9"/>
  <c r="BM112" i="9" s="1"/>
  <c r="P79" i="9"/>
  <c r="AW78" i="9"/>
  <c r="BM111" i="9" s="1"/>
  <c r="P78" i="9"/>
  <c r="AW77" i="9"/>
  <c r="BM110" i="9" s="1"/>
  <c r="P77" i="9"/>
  <c r="G75" i="9"/>
  <c r="V72" i="9"/>
  <c r="X72" i="9" s="1"/>
  <c r="T72" i="9"/>
  <c r="U72" i="9" s="1"/>
  <c r="P72" i="9"/>
  <c r="O72" i="9"/>
  <c r="V71" i="9"/>
  <c r="T71" i="9"/>
  <c r="U71" i="9" s="1"/>
  <c r="P71" i="9"/>
  <c r="O71" i="9"/>
  <c r="V70" i="9"/>
  <c r="T70" i="9"/>
  <c r="U70" i="9" s="1"/>
  <c r="P70" i="9"/>
  <c r="O70" i="9"/>
  <c r="V69" i="9"/>
  <c r="W69" i="9" s="1"/>
  <c r="T69" i="9"/>
  <c r="P69" i="9"/>
  <c r="O69" i="9"/>
  <c r="V68" i="9"/>
  <c r="W68" i="9" s="1"/>
  <c r="T68" i="9"/>
  <c r="P68" i="9"/>
  <c r="O68" i="9"/>
  <c r="V67" i="9"/>
  <c r="U67" i="9"/>
  <c r="T67" i="9"/>
  <c r="P67" i="9"/>
  <c r="O67" i="9"/>
  <c r="X66" i="9"/>
  <c r="V66" i="9"/>
  <c r="W66" i="9" s="1"/>
  <c r="U66" i="9"/>
  <c r="T66" i="9"/>
  <c r="P66" i="9"/>
  <c r="O66" i="9"/>
  <c r="V65" i="9"/>
  <c r="W65" i="9" s="1"/>
  <c r="T65" i="9"/>
  <c r="U65" i="9" s="1"/>
  <c r="P65" i="9"/>
  <c r="O65" i="9"/>
  <c r="V64" i="9"/>
  <c r="T64" i="9"/>
  <c r="U64" i="9" s="1"/>
  <c r="P64" i="9"/>
  <c r="O64" i="9"/>
  <c r="V63" i="9"/>
  <c r="T63" i="9"/>
  <c r="U63" i="9" s="1"/>
  <c r="P63" i="9"/>
  <c r="O63" i="9"/>
  <c r="V62" i="9"/>
  <c r="T62" i="9"/>
  <c r="U62" i="9" s="1"/>
  <c r="P62" i="9"/>
  <c r="O62" i="9"/>
  <c r="V61" i="9"/>
  <c r="T61" i="9"/>
  <c r="U61" i="9" s="1"/>
  <c r="P61" i="9"/>
  <c r="O61" i="9"/>
  <c r="V60" i="9"/>
  <c r="X60" i="9" s="1"/>
  <c r="T60" i="9"/>
  <c r="U60" i="9" s="1"/>
  <c r="P60" i="9"/>
  <c r="O60" i="9"/>
  <c r="V59" i="9"/>
  <c r="T59" i="9"/>
  <c r="U59" i="9" s="1"/>
  <c r="P59" i="9"/>
  <c r="O59" i="9"/>
  <c r="V58" i="9"/>
  <c r="T58" i="9"/>
  <c r="U58" i="9" s="1"/>
  <c r="P58" i="9"/>
  <c r="O58" i="9"/>
  <c r="V57" i="9"/>
  <c r="W57" i="9" s="1"/>
  <c r="T57" i="9"/>
  <c r="U57" i="9" s="1"/>
  <c r="P57" i="9"/>
  <c r="O57" i="9"/>
  <c r="V56" i="9"/>
  <c r="T56" i="9"/>
  <c r="U56" i="9" s="1"/>
  <c r="P56" i="9"/>
  <c r="O56" i="9"/>
  <c r="X55" i="9"/>
  <c r="V55" i="9"/>
  <c r="W55" i="9" s="1"/>
  <c r="T55" i="9"/>
  <c r="U55" i="9" s="1"/>
  <c r="P55" i="9"/>
  <c r="O55" i="9"/>
  <c r="V54" i="9"/>
  <c r="T54" i="9"/>
  <c r="U54" i="9" s="1"/>
  <c r="P54" i="9"/>
  <c r="O54" i="9"/>
  <c r="V53" i="9"/>
  <c r="T53" i="9"/>
  <c r="U53" i="9" s="1"/>
  <c r="P53" i="9"/>
  <c r="O53" i="9"/>
  <c r="X52" i="9"/>
  <c r="W52" i="9"/>
  <c r="V52" i="9"/>
  <c r="T52" i="9"/>
  <c r="U52" i="9" s="1"/>
  <c r="P52" i="9"/>
  <c r="O52" i="9"/>
  <c r="V51" i="9"/>
  <c r="T51" i="9"/>
  <c r="U51" i="9" s="1"/>
  <c r="P51" i="9"/>
  <c r="O51" i="9"/>
  <c r="V50" i="9"/>
  <c r="T50" i="9"/>
  <c r="U50" i="9" s="1"/>
  <c r="P50" i="9"/>
  <c r="O50" i="9"/>
  <c r="V49" i="9"/>
  <c r="W49" i="9" s="1"/>
  <c r="T49" i="9"/>
  <c r="P49" i="9"/>
  <c r="O49" i="9"/>
  <c r="V48" i="9"/>
  <c r="T48" i="9"/>
  <c r="U48" i="9" s="1"/>
  <c r="P48" i="9"/>
  <c r="O48" i="9"/>
  <c r="V47" i="9"/>
  <c r="T47" i="9"/>
  <c r="U47" i="9" s="1"/>
  <c r="P47" i="9"/>
  <c r="O47" i="9"/>
  <c r="V46" i="9"/>
  <c r="T46" i="9"/>
  <c r="U46" i="9" s="1"/>
  <c r="P46" i="9"/>
  <c r="O46" i="9"/>
  <c r="V45" i="9"/>
  <c r="T45" i="9"/>
  <c r="U45" i="9" s="1"/>
  <c r="P45" i="9"/>
  <c r="O45" i="9"/>
  <c r="V44" i="9"/>
  <c r="W44" i="9" s="1"/>
  <c r="T44" i="9"/>
  <c r="U44" i="9" s="1"/>
  <c r="P44" i="9"/>
  <c r="O44" i="9"/>
  <c r="V43" i="9"/>
  <c r="U43" i="9"/>
  <c r="T43" i="9"/>
  <c r="P43" i="9"/>
  <c r="O43" i="9"/>
  <c r="X42" i="9"/>
  <c r="V42" i="9"/>
  <c r="W42" i="9" s="1"/>
  <c r="T42" i="9"/>
  <c r="U42" i="9" s="1"/>
  <c r="P42" i="9"/>
  <c r="O42" i="9"/>
  <c r="V41" i="9"/>
  <c r="T41" i="9"/>
  <c r="U41" i="9" s="1"/>
  <c r="P41" i="9"/>
  <c r="O41" i="9"/>
  <c r="V40" i="9"/>
  <c r="W40" i="9" s="1"/>
  <c r="T40" i="9"/>
  <c r="U40" i="9" s="1"/>
  <c r="P40" i="9"/>
  <c r="O40" i="9"/>
  <c r="V39" i="9"/>
  <c r="U39" i="9"/>
  <c r="T39" i="9"/>
  <c r="P39" i="9"/>
  <c r="O39" i="9"/>
  <c r="V38" i="9"/>
  <c r="W38" i="9" s="1"/>
  <c r="T38" i="9"/>
  <c r="P38" i="9"/>
  <c r="O38" i="9"/>
  <c r="V37" i="9"/>
  <c r="I37" i="9" s="1"/>
  <c r="N45" i="5" s="1"/>
  <c r="T37" i="9"/>
  <c r="U37" i="9" s="1"/>
  <c r="P37" i="9"/>
  <c r="O37" i="9"/>
  <c r="V36" i="9"/>
  <c r="I36" i="9" s="1"/>
  <c r="N44" i="5" s="1"/>
  <c r="T36" i="9"/>
  <c r="U36" i="9" s="1"/>
  <c r="P36" i="9"/>
  <c r="O36" i="9"/>
  <c r="V35" i="9"/>
  <c r="U35" i="9"/>
  <c r="H35" i="9" s="1"/>
  <c r="M43" i="5" s="1"/>
  <c r="T35" i="9"/>
  <c r="P35" i="9"/>
  <c r="O35" i="9"/>
  <c r="G35" i="9"/>
  <c r="L43" i="5" s="1"/>
  <c r="V34" i="9"/>
  <c r="T34" i="9"/>
  <c r="P34" i="9"/>
  <c r="O34" i="9"/>
  <c r="V33" i="9"/>
  <c r="W33" i="9" s="1"/>
  <c r="T33" i="9"/>
  <c r="U33" i="9" s="1"/>
  <c r="P33" i="9"/>
  <c r="O33" i="9"/>
  <c r="F33" i="9"/>
  <c r="E41" i="5" s="1"/>
  <c r="V32" i="9"/>
  <c r="T32" i="9"/>
  <c r="U32" i="9" s="1"/>
  <c r="P32" i="9"/>
  <c r="O32" i="9"/>
  <c r="F32" i="9"/>
  <c r="E40" i="5" s="1"/>
  <c r="V31" i="9"/>
  <c r="I31" i="9" s="1"/>
  <c r="N39" i="5" s="1"/>
  <c r="T31" i="9"/>
  <c r="U31" i="9" s="1"/>
  <c r="P31" i="9"/>
  <c r="O31" i="9"/>
  <c r="V30" i="9"/>
  <c r="T30" i="9"/>
  <c r="U30" i="9" s="1"/>
  <c r="P30" i="9"/>
  <c r="O30" i="9"/>
  <c r="G30" i="9"/>
  <c r="L38" i="5" s="1"/>
  <c r="W29" i="9"/>
  <c r="V29" i="9"/>
  <c r="T29" i="9"/>
  <c r="U29" i="9" s="1"/>
  <c r="P29" i="9"/>
  <c r="O29" i="9"/>
  <c r="F29" i="9"/>
  <c r="E37" i="5" s="1"/>
  <c r="V28" i="9"/>
  <c r="W28" i="9" s="1"/>
  <c r="T28" i="9"/>
  <c r="U28" i="9" s="1"/>
  <c r="P28" i="9"/>
  <c r="O28" i="9"/>
  <c r="W27" i="9"/>
  <c r="V27" i="9"/>
  <c r="T27" i="9"/>
  <c r="U27" i="9" s="1"/>
  <c r="P27" i="9"/>
  <c r="O27" i="9"/>
  <c r="F27" i="9"/>
  <c r="E35" i="5" s="1"/>
  <c r="V26" i="9"/>
  <c r="T26" i="9"/>
  <c r="U26" i="9" s="1"/>
  <c r="P26" i="9"/>
  <c r="O26" i="9"/>
  <c r="V25" i="9"/>
  <c r="I25" i="9" s="1"/>
  <c r="N33" i="5" s="1"/>
  <c r="U25" i="9"/>
  <c r="T25" i="9"/>
  <c r="P25" i="9"/>
  <c r="O25" i="9"/>
  <c r="X24" i="9"/>
  <c r="V24" i="9"/>
  <c r="W24" i="9" s="1"/>
  <c r="T24" i="9"/>
  <c r="U24" i="9" s="1"/>
  <c r="P24" i="9"/>
  <c r="O24" i="9"/>
  <c r="H24" i="9"/>
  <c r="M32" i="5" s="1"/>
  <c r="G24" i="9"/>
  <c r="L32" i="5" s="1"/>
  <c r="F24" i="9"/>
  <c r="E32" i="5" s="1"/>
  <c r="V23" i="9"/>
  <c r="I23" i="9" s="1"/>
  <c r="T23" i="9"/>
  <c r="U23" i="9" s="1"/>
  <c r="H23" i="9" s="1"/>
  <c r="M31" i="5" s="1"/>
  <c r="P23" i="9"/>
  <c r="O23" i="9"/>
  <c r="G23" i="9"/>
  <c r="W22" i="9"/>
  <c r="J22" i="9" s="1"/>
  <c r="O30" i="5" s="1"/>
  <c r="V22" i="9"/>
  <c r="T22" i="9"/>
  <c r="U22" i="9" s="1"/>
  <c r="P22" i="9"/>
  <c r="O22" i="9"/>
  <c r="V21" i="9"/>
  <c r="I21" i="9" s="1"/>
  <c r="N29" i="5" s="1"/>
  <c r="T21" i="9"/>
  <c r="P21" i="9"/>
  <c r="O21" i="9"/>
  <c r="F21" i="9"/>
  <c r="V20" i="9"/>
  <c r="T20" i="9"/>
  <c r="U20" i="9" s="1"/>
  <c r="P20" i="9"/>
  <c r="O20" i="9"/>
  <c r="F20" i="9"/>
  <c r="E28" i="5" s="1"/>
  <c r="V19" i="9"/>
  <c r="T19" i="9"/>
  <c r="U19" i="9" s="1"/>
  <c r="P19" i="9"/>
  <c r="O19" i="9"/>
  <c r="V18" i="9"/>
  <c r="W18" i="9" s="1"/>
  <c r="T18" i="9"/>
  <c r="P18" i="9"/>
  <c r="O18" i="9"/>
  <c r="F18" i="9"/>
  <c r="V17" i="9"/>
  <c r="T17" i="9"/>
  <c r="U17" i="9" s="1"/>
  <c r="P17" i="9"/>
  <c r="O17" i="9"/>
  <c r="H17" i="9"/>
  <c r="M25" i="5" s="1"/>
  <c r="F17" i="9"/>
  <c r="E25" i="5" s="1"/>
  <c r="V16" i="9"/>
  <c r="T16" i="9"/>
  <c r="U16" i="9" s="1"/>
  <c r="P16" i="9"/>
  <c r="O16" i="9"/>
  <c r="V15" i="9"/>
  <c r="W15" i="9" s="1"/>
  <c r="J15" i="9" s="1"/>
  <c r="O23" i="5" s="1"/>
  <c r="U15" i="9"/>
  <c r="T15" i="9"/>
  <c r="G15" i="9" s="1"/>
  <c r="L23" i="5" s="1"/>
  <c r="P15" i="9"/>
  <c r="O15" i="9"/>
  <c r="F15" i="9"/>
  <c r="E23" i="5" s="1"/>
  <c r="V14" i="9"/>
  <c r="W14" i="9" s="1"/>
  <c r="T14" i="9"/>
  <c r="U14" i="9" s="1"/>
  <c r="H14" i="9" s="1"/>
  <c r="M22" i="5" s="1"/>
  <c r="P14" i="9"/>
  <c r="O14" i="9"/>
  <c r="I14" i="9"/>
  <c r="N22" i="5" s="1"/>
  <c r="F14" i="9"/>
  <c r="V13" i="9"/>
  <c r="T13" i="9"/>
  <c r="U13" i="9" s="1"/>
  <c r="P13" i="9"/>
  <c r="O13" i="9"/>
  <c r="W12" i="9"/>
  <c r="V12" i="9"/>
  <c r="U12" i="9"/>
  <c r="T12" i="9"/>
  <c r="P12" i="9"/>
  <c r="O12" i="9"/>
  <c r="F12" i="9"/>
  <c r="E20" i="5" s="1"/>
  <c r="X11" i="9"/>
  <c r="K11" i="9" s="1"/>
  <c r="P19" i="5" s="1"/>
  <c r="V11" i="9"/>
  <c r="W11" i="9" s="1"/>
  <c r="J11" i="9" s="1"/>
  <c r="O19" i="5" s="1"/>
  <c r="T11" i="9"/>
  <c r="U11" i="9" s="1"/>
  <c r="P11" i="9"/>
  <c r="O11" i="9"/>
  <c r="G11" i="9"/>
  <c r="F11" i="9"/>
  <c r="E19" i="5" s="1"/>
  <c r="AN19" i="5" s="1"/>
  <c r="V10" i="9"/>
  <c r="T10" i="9"/>
  <c r="P10" i="9"/>
  <c r="O10" i="9"/>
  <c r="V9" i="9"/>
  <c r="W9" i="9" s="1"/>
  <c r="T9" i="9"/>
  <c r="U9" i="9" s="1"/>
  <c r="P9" i="9"/>
  <c r="O9" i="9"/>
  <c r="H9" i="9"/>
  <c r="M17" i="5" s="1"/>
  <c r="F9" i="9"/>
  <c r="V8" i="9"/>
  <c r="I8" i="9" s="1"/>
  <c r="N16" i="5" s="1"/>
  <c r="T8" i="9"/>
  <c r="U8" i="9" s="1"/>
  <c r="H8" i="9" s="1"/>
  <c r="M16" i="5" s="1"/>
  <c r="P8" i="9"/>
  <c r="O8" i="9"/>
  <c r="G4" i="9"/>
  <c r="F34" i="9" s="1"/>
  <c r="E42" i="5" s="1"/>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N31" i="5"/>
  <c r="L31" i="5"/>
  <c r="E29" i="5"/>
  <c r="AT29" i="5" s="1"/>
  <c r="AU26" i="5"/>
  <c r="AI26" i="5"/>
  <c r="AG26" i="5"/>
  <c r="E26" i="5"/>
  <c r="AS26" i="5" s="1"/>
  <c r="AM22" i="5"/>
  <c r="E22" i="5"/>
  <c r="AC22" i="5" s="1"/>
  <c r="L19" i="5"/>
  <c r="E17" i="5"/>
  <c r="AU17" i="5" s="1"/>
  <c r="F11" i="5"/>
  <c r="F10" i="5"/>
  <c r="K8" i="5"/>
  <c r="X37" i="4"/>
  <c r="X36" i="4"/>
  <c r="X35" i="4"/>
  <c r="X34" i="4"/>
  <c r="D34" i="4"/>
  <c r="X33" i="4"/>
  <c r="X32" i="4"/>
  <c r="X31" i="4"/>
  <c r="D31" i="4"/>
  <c r="X30" i="4"/>
  <c r="X29" i="4"/>
  <c r="X28" i="4"/>
  <c r="X27" i="4"/>
  <c r="X26" i="4"/>
  <c r="D26" i="4"/>
  <c r="X25" i="4"/>
  <c r="X24" i="4"/>
  <c r="X23" i="4"/>
  <c r="X22" i="4"/>
  <c r="X21" i="4"/>
  <c r="D21" i="4"/>
  <c r="X20" i="4"/>
  <c r="X19" i="4"/>
  <c r="D19" i="4"/>
  <c r="X18" i="4"/>
  <c r="X17" i="4"/>
  <c r="X16" i="4"/>
  <c r="D16" i="4"/>
  <c r="E11" i="4"/>
  <c r="E10" i="4"/>
  <c r="J8" i="4"/>
  <c r="W22" i="3"/>
  <c r="E22" i="3"/>
  <c r="AB22" i="3" s="1"/>
  <c r="W21" i="3"/>
  <c r="AD20" i="3"/>
  <c r="W20" i="3"/>
  <c r="E20" i="3"/>
  <c r="AE20" i="3" s="1"/>
  <c r="W19" i="3"/>
  <c r="E19" i="3"/>
  <c r="AG19" i="3" s="1"/>
  <c r="W18" i="3"/>
  <c r="E18" i="3"/>
  <c r="AH18" i="3" s="1"/>
  <c r="W17" i="3"/>
  <c r="AF16" i="3"/>
  <c r="AD16" i="3"/>
  <c r="AC16" i="3"/>
  <c r="W16" i="3"/>
  <c r="E16" i="3"/>
  <c r="AE16" i="3" s="1"/>
  <c r="Y15" i="3"/>
  <c r="X15" i="3"/>
  <c r="F11" i="3"/>
  <c r="F10" i="3"/>
  <c r="J8" i="3"/>
  <c r="E11" i="2"/>
  <c r="E10" i="2"/>
  <c r="M8" i="2"/>
  <c r="AC20" i="5" l="1"/>
  <c r="AP20" i="5"/>
  <c r="AS20" i="5"/>
  <c r="AE20" i="5"/>
  <c r="AM20" i="5"/>
  <c r="C20" i="5"/>
  <c r="AI20" i="5"/>
  <c r="AG20" i="5"/>
  <c r="AC21" i="3"/>
  <c r="AB21" i="3"/>
  <c r="AD21" i="3"/>
  <c r="AT23" i="5"/>
  <c r="AL23" i="5"/>
  <c r="AB23" i="5"/>
  <c r="AJ23" i="5"/>
  <c r="C23" i="5"/>
  <c r="AQ37" i="5"/>
  <c r="AE37" i="5"/>
  <c r="AL25" i="5"/>
  <c r="AP25" i="5"/>
  <c r="AT28" i="5"/>
  <c r="AL28" i="5"/>
  <c r="AA28" i="5"/>
  <c r="AS42" i="5"/>
  <c r="AU42" i="5"/>
  <c r="AN42" i="5"/>
  <c r="AB42" i="5"/>
  <c r="C42" i="5"/>
  <c r="G12" i="9"/>
  <c r="L20" i="5" s="1"/>
  <c r="J14" i="9"/>
  <c r="O22" i="5" s="1"/>
  <c r="J18" i="9"/>
  <c r="O26" i="5" s="1"/>
  <c r="F26" i="9"/>
  <c r="E34" i="5" s="1"/>
  <c r="AS34" i="5" s="1"/>
  <c r="H37" i="9"/>
  <c r="M45" i="5" s="1"/>
  <c r="AJ26" i="5"/>
  <c r="F10" i="9"/>
  <c r="E18" i="5" s="1"/>
  <c r="AG18" i="5" s="1"/>
  <c r="H11" i="9"/>
  <c r="M19" i="5" s="1"/>
  <c r="X15" i="9"/>
  <c r="K15" i="9" s="1"/>
  <c r="P23" i="5" s="1"/>
  <c r="AB18" i="3"/>
  <c r="C26" i="5"/>
  <c r="AK26" i="5"/>
  <c r="F8" i="9"/>
  <c r="E16" i="5" s="1"/>
  <c r="G9" i="9"/>
  <c r="L17" i="5" s="1"/>
  <c r="I10" i="9"/>
  <c r="N18" i="5" s="1"/>
  <c r="I11" i="9"/>
  <c r="N19" i="5" s="1"/>
  <c r="X14" i="9"/>
  <c r="I16" i="9"/>
  <c r="N24" i="5" s="1"/>
  <c r="F19" i="9"/>
  <c r="E27" i="5" s="1"/>
  <c r="G8" i="9"/>
  <c r="L16" i="5" s="1"/>
  <c r="AN26" i="5"/>
  <c r="AA26" i="5"/>
  <c r="AQ26" i="5"/>
  <c r="X22" i="9"/>
  <c r="K22" i="9" s="1"/>
  <c r="P30" i="5" s="1"/>
  <c r="X29" i="9"/>
  <c r="W60" i="9"/>
  <c r="Z60" i="9" s="1"/>
  <c r="M60" i="9" s="1"/>
  <c r="AH19" i="3"/>
  <c r="AE26" i="5"/>
  <c r="AR26" i="5"/>
  <c r="X44" i="9"/>
  <c r="Z44" i="9" s="1"/>
  <c r="AF26" i="5"/>
  <c r="X12" i="9"/>
  <c r="K12" i="9" s="1"/>
  <c r="P20" i="5" s="1"/>
  <c r="AP40" i="5"/>
  <c r="AO40" i="5"/>
  <c r="C40" i="5"/>
  <c r="AL40" i="5"/>
  <c r="AI40" i="5"/>
  <c r="AG40" i="5"/>
  <c r="AC40" i="5"/>
  <c r="AD40" i="5"/>
  <c r="AT40" i="5"/>
  <c r="AA40" i="5"/>
  <c r="AS40" i="5"/>
  <c r="AQ40" i="5"/>
  <c r="AK40" i="5"/>
  <c r="AN34" i="5"/>
  <c r="AK34" i="5"/>
  <c r="AT32" i="5"/>
  <c r="AH32" i="5"/>
  <c r="AS32" i="5"/>
  <c r="AD32" i="5"/>
  <c r="AQ32" i="5"/>
  <c r="AP32" i="5"/>
  <c r="AO32" i="5"/>
  <c r="AG32" i="5"/>
  <c r="AS16" i="5"/>
  <c r="AU16" i="5"/>
  <c r="AG16" i="5"/>
  <c r="AF16" i="5"/>
  <c r="AO16" i="5"/>
  <c r="AD16" i="5"/>
  <c r="AT16" i="5"/>
  <c r="AQ16" i="5"/>
  <c r="AE16" i="5"/>
  <c r="AN16" i="5"/>
  <c r="AA16" i="5"/>
  <c r="AM16" i="5"/>
  <c r="C16" i="5"/>
  <c r="AL16" i="5"/>
  <c r="AI16" i="5"/>
  <c r="AQ35" i="5"/>
  <c r="AT35" i="5"/>
  <c r="AG35" i="5"/>
  <c r="AS35" i="5"/>
  <c r="AD35" i="5"/>
  <c r="AB35" i="5"/>
  <c r="AR35" i="5"/>
  <c r="AN35" i="5"/>
  <c r="AO35" i="5"/>
  <c r="AL35" i="5"/>
  <c r="AK35" i="5"/>
  <c r="AJ35" i="5"/>
  <c r="C35" i="5"/>
  <c r="AC35" i="5"/>
  <c r="AJ22" i="5"/>
  <c r="X30" i="9"/>
  <c r="K30" i="9" s="1"/>
  <c r="P38" i="5" s="1"/>
  <c r="W30" i="9"/>
  <c r="J30" i="9" s="1"/>
  <c r="O38" i="5" s="1"/>
  <c r="AO17" i="5"/>
  <c r="AM17" i="5"/>
  <c r="AF17" i="5"/>
  <c r="AQ18" i="5"/>
  <c r="AI25" i="5"/>
  <c r="AN27" i="5"/>
  <c r="I28" i="9"/>
  <c r="N36" i="5" s="1"/>
  <c r="W34" i="9"/>
  <c r="X34" i="9"/>
  <c r="K34" i="9" s="1"/>
  <c r="P42" i="5" s="1"/>
  <c r="X61" i="9"/>
  <c r="W61" i="9"/>
  <c r="AN17" i="5"/>
  <c r="AT20" i="5"/>
  <c r="AH20" i="5"/>
  <c r="AD20" i="5"/>
  <c r="AQ20" i="5"/>
  <c r="AK22" i="5"/>
  <c r="AR23" i="5"/>
  <c r="AS23" i="5"/>
  <c r="AH23" i="5"/>
  <c r="AN25" i="5"/>
  <c r="AO27" i="5"/>
  <c r="AA42" i="5"/>
  <c r="G31" i="9"/>
  <c r="L39" i="5" s="1"/>
  <c r="W26" i="9"/>
  <c r="J26" i="9" s="1"/>
  <c r="O34" i="5" s="1"/>
  <c r="I26" i="9"/>
  <c r="N34" i="5" s="1"/>
  <c r="W37" i="9"/>
  <c r="J37" i="9" s="1"/>
  <c r="O45" i="5" s="1"/>
  <c r="X32" i="9"/>
  <c r="K32" i="9" s="1"/>
  <c r="P40" i="5" s="1"/>
  <c r="I32" i="9"/>
  <c r="N40" i="5" s="1"/>
  <c r="X56" i="9"/>
  <c r="K56" i="9" s="1"/>
  <c r="W56" i="9"/>
  <c r="C18" i="5"/>
  <c r="AA18" i="5"/>
  <c r="C22" i="5"/>
  <c r="AA22" i="5"/>
  <c r="AN22" i="5"/>
  <c r="AA25" i="5"/>
  <c r="AQ25" i="5"/>
  <c r="AF37" i="5"/>
  <c r="AP42" i="5"/>
  <c r="AR42" i="5"/>
  <c r="AE42" i="5"/>
  <c r="AQ42" i="5"/>
  <c r="AC42" i="5"/>
  <c r="AF42" i="5"/>
  <c r="X18" i="9"/>
  <c r="K18" i="9" s="1"/>
  <c r="P26" i="5" s="1"/>
  <c r="U18" i="9"/>
  <c r="W25" i="9"/>
  <c r="J25" i="9" s="1"/>
  <c r="O33" i="5" s="1"/>
  <c r="Z29" i="9"/>
  <c r="W32" i="9"/>
  <c r="W36" i="9"/>
  <c r="J36" i="9" s="1"/>
  <c r="O44" i="5" s="1"/>
  <c r="X41" i="9"/>
  <c r="W41" i="9"/>
  <c r="Z41" i="9" s="1"/>
  <c r="M41" i="9" s="1"/>
  <c r="DI18" i="10" a="1"/>
  <c r="DI18" i="10" s="1"/>
  <c r="DI14" i="10" a="1"/>
  <c r="DI14" i="10" s="1"/>
  <c r="DI12" i="10" a="1"/>
  <c r="DI12" i="10" s="1"/>
  <c r="DI10" i="10" a="1"/>
  <c r="DI10" i="10" s="1"/>
  <c r="DI8" i="10" a="1"/>
  <c r="DI8" i="10" s="1"/>
  <c r="DI20" i="10" a="1"/>
  <c r="DI20" i="10" s="1"/>
  <c r="DI17" i="10" a="1"/>
  <c r="DI17" i="10" s="1"/>
  <c r="DI16" i="10" a="1"/>
  <c r="DI16" i="10" s="1"/>
  <c r="DI15" i="10" a="1"/>
  <c r="DI15" i="10" s="1"/>
  <c r="DI13" i="10" a="1"/>
  <c r="DI13" i="10" s="1"/>
  <c r="DI11" i="10" a="1"/>
  <c r="DI11" i="10" s="1"/>
  <c r="DI9" i="10" a="1"/>
  <c r="DI9" i="10" s="1"/>
  <c r="DI6" i="10" a="1"/>
  <c r="DI6" i="10" s="1"/>
  <c r="DI19" i="10" a="1"/>
  <c r="DI19" i="10" s="1"/>
  <c r="DI7" i="10" a="1"/>
  <c r="DI7" i="10" s="1"/>
  <c r="DL56" i="10"/>
  <c r="DM56" i="10"/>
  <c r="AL20" i="5"/>
  <c r="AE22" i="5"/>
  <c r="AQ22" i="5"/>
  <c r="AE25" i="5"/>
  <c r="AT25" i="5"/>
  <c r="AO28" i="5"/>
  <c r="AB29" i="5"/>
  <c r="AI37" i="5"/>
  <c r="AJ42" i="5"/>
  <c r="Y11" i="9"/>
  <c r="U10" i="9"/>
  <c r="H10" i="9" s="1"/>
  <c r="M18" i="5" s="1"/>
  <c r="U21" i="9"/>
  <c r="H21" i="9" s="1"/>
  <c r="M29" i="5" s="1"/>
  <c r="G21" i="9"/>
  <c r="L29" i="5" s="1"/>
  <c r="I33" i="9"/>
  <c r="N41" i="5" s="1"/>
  <c r="X50" i="9"/>
  <c r="W50" i="9"/>
  <c r="Z55" i="9"/>
  <c r="AP18" i="5"/>
  <c r="AN18" i="5"/>
  <c r="AT27" i="5"/>
  <c r="AS27" i="5"/>
  <c r="U38" i="9"/>
  <c r="G38" i="9"/>
  <c r="L46" i="5" s="1"/>
  <c r="AC19" i="3"/>
  <c r="AM29" i="5"/>
  <c r="AK42" i="5"/>
  <c r="G14" i="9"/>
  <c r="L22" i="5" s="1"/>
  <c r="J29" i="9"/>
  <c r="O37" i="5" s="1"/>
  <c r="X35" i="9"/>
  <c r="K35" i="9" s="1"/>
  <c r="P43" i="5" s="1"/>
  <c r="W35" i="9"/>
  <c r="U68" i="9"/>
  <c r="Z68" i="9" s="1"/>
  <c r="M68" i="9" s="1"/>
  <c r="X68" i="9"/>
  <c r="AF18" i="5"/>
  <c r="AT22" i="5"/>
  <c r="AR22" i="5"/>
  <c r="AG22" i="5"/>
  <c r="AO22" i="5"/>
  <c r="AD25" i="5"/>
  <c r="AR25" i="5"/>
  <c r="AD27" i="5"/>
  <c r="AL37" i="5"/>
  <c r="AU37" i="5"/>
  <c r="AT37" i="5"/>
  <c r="AH37" i="5"/>
  <c r="Z24" i="9"/>
  <c r="AD17" i="3"/>
  <c r="AI18" i="5"/>
  <c r="AF22" i="5"/>
  <c r="AS22" i="5"/>
  <c r="AF25" i="5"/>
  <c r="AH27" i="5"/>
  <c r="AF19" i="3"/>
  <c r="AE17" i="5"/>
  <c r="AO18" i="5"/>
  <c r="AO20" i="5"/>
  <c r="AI22" i="5"/>
  <c r="AU22" i="5"/>
  <c r="AH25" i="5"/>
  <c r="AP26" i="5"/>
  <c r="AM26" i="5"/>
  <c r="AB26" i="5"/>
  <c r="AO26" i="5"/>
  <c r="AL27" i="5"/>
  <c r="AM42" i="5"/>
  <c r="W21" i="9"/>
  <c r="U34" i="9"/>
  <c r="G34" i="9"/>
  <c r="L42" i="5" s="1"/>
  <c r="X40" i="9"/>
  <c r="Z52" i="9"/>
  <c r="DK8" i="10" a="1"/>
  <c r="DK8" i="10" s="1"/>
  <c r="DK10" i="10" a="1"/>
  <c r="DK10" i="10" s="1"/>
  <c r="DK12" i="10" a="1"/>
  <c r="DK12" i="10" s="1"/>
  <c r="DK14" i="10" a="1"/>
  <c r="DK14" i="10" s="1"/>
  <c r="DK18" i="10" a="1"/>
  <c r="DK18" i="10" s="1"/>
  <c r="DK46" i="10" a="1"/>
  <c r="DK46" i="10" s="1"/>
  <c r="DK52" i="10" a="1"/>
  <c r="DK52" i="10" s="1"/>
  <c r="X43" i="9"/>
  <c r="DK63" i="10" a="1"/>
  <c r="DK63" i="10" s="1"/>
  <c r="DK62" i="10" a="1"/>
  <c r="DK62" i="10" s="1"/>
  <c r="DK61" i="10" a="1"/>
  <c r="DK61" i="10" s="1"/>
  <c r="DK60" i="10" a="1"/>
  <c r="DK60" i="10" s="1"/>
  <c r="DK59" i="10" a="1"/>
  <c r="DK59" i="10" s="1"/>
  <c r="DK58" i="10" a="1"/>
  <c r="DK58" i="10" s="1"/>
  <c r="DK64" i="10" a="1"/>
  <c r="DK64" i="10" s="1"/>
  <c r="DK65" i="10" a="1"/>
  <c r="DK65" i="10" s="1"/>
  <c r="DK57" i="10" a="1"/>
  <c r="DK57" i="10" s="1"/>
  <c r="DK45" i="10" a="1"/>
  <c r="DK45" i="10" s="1"/>
  <c r="DK51" i="10" a="1"/>
  <c r="DK51" i="10" s="1"/>
  <c r="DK54" i="10" a="1"/>
  <c r="DK54" i="10" s="1"/>
  <c r="X48" i="9"/>
  <c r="X64" i="9"/>
  <c r="X69" i="9"/>
  <c r="Z69" i="9" s="1"/>
  <c r="M69" i="9" s="1"/>
  <c r="X70" i="9"/>
  <c r="DK7" i="10" a="1"/>
  <c r="DK7" i="10" s="1"/>
  <c r="DK19" i="10" a="1"/>
  <c r="DK19" i="10" s="1"/>
  <c r="DK36" i="10" a="1"/>
  <c r="DK36" i="10" s="1"/>
  <c r="DK37" i="10" a="1"/>
  <c r="DK37" i="10" s="1"/>
  <c r="DK38" i="10" a="1"/>
  <c r="DK38" i="10" s="1"/>
  <c r="DK39" i="10" a="1"/>
  <c r="DK39" i="10" s="1"/>
  <c r="DK40" i="10" a="1"/>
  <c r="DK40" i="10" s="1"/>
  <c r="DK41" i="10" a="1"/>
  <c r="DK41" i="10" s="1"/>
  <c r="DK42" i="10" a="1"/>
  <c r="DK42" i="10" s="1"/>
  <c r="DK43" i="10" a="1"/>
  <c r="DK43" i="10" s="1"/>
  <c r="DK44" i="10" a="1"/>
  <c r="DK44" i="10" s="1"/>
  <c r="DK47" i="10" a="1"/>
  <c r="DK47" i="10" s="1"/>
  <c r="Z42" i="9"/>
  <c r="U69" i="9"/>
  <c r="W72" i="9"/>
  <c r="Y72" i="9" s="1"/>
  <c r="L72" i="9" s="1"/>
  <c r="DK6" i="10" a="1"/>
  <c r="DK6" i="10" s="1"/>
  <c r="DK9" i="10" a="1"/>
  <c r="DK9" i="10" s="1"/>
  <c r="DK11" i="10" a="1"/>
  <c r="DK11" i="10" s="1"/>
  <c r="DK13" i="10" a="1"/>
  <c r="DK13" i="10" s="1"/>
  <c r="DK15" i="10" a="1"/>
  <c r="DK15" i="10" s="1"/>
  <c r="DK16" i="10" a="1"/>
  <c r="DK16" i="10" s="1"/>
  <c r="DK28" i="10" a="1"/>
  <c r="DK28" i="10" s="1"/>
  <c r="DK29" i="10" a="1"/>
  <c r="DK29" i="10" s="1"/>
  <c r="DK30" i="10" a="1"/>
  <c r="DK30" i="10" s="1"/>
  <c r="DK31" i="10" a="1"/>
  <c r="DK31" i="10" s="1"/>
  <c r="DK32" i="10" a="1"/>
  <c r="DK32" i="10" s="1"/>
  <c r="DK33" i="10" a="1"/>
  <c r="DK33" i="10" s="1"/>
  <c r="DK34" i="10" a="1"/>
  <c r="DK34" i="10" s="1"/>
  <c r="DK35" i="10" a="1"/>
  <c r="DK35" i="10" s="1"/>
  <c r="DK48" i="10" a="1"/>
  <c r="DK48" i="10" s="1"/>
  <c r="DK17" i="10" a="1"/>
  <c r="DK17" i="10" s="1"/>
  <c r="DK22" i="10" a="1"/>
  <c r="DK22" i="10" s="1"/>
  <c r="DK23" i="10" a="1"/>
  <c r="DK23" i="10" s="1"/>
  <c r="DK24" i="10" a="1"/>
  <c r="DK24" i="10" s="1"/>
  <c r="DK25" i="10" a="1"/>
  <c r="DK25" i="10" s="1"/>
  <c r="DK26" i="10" a="1"/>
  <c r="DK26" i="10" s="1"/>
  <c r="DK27" i="10" a="1"/>
  <c r="DK27" i="10" s="1"/>
  <c r="DK49" i="10" a="1"/>
  <c r="DK49" i="10" s="1"/>
  <c r="X53" i="9"/>
  <c r="K53" i="9" s="1"/>
  <c r="X63" i="9"/>
  <c r="DK20" i="10" a="1"/>
  <c r="DK20" i="10" s="1"/>
  <c r="DK50" i="10" a="1"/>
  <c r="DK50" i="10" s="1"/>
  <c r="DK53" i="10" a="1"/>
  <c r="DK53" i="10" s="1"/>
  <c r="DK55" i="10" a="1"/>
  <c r="DK55" i="10" s="1"/>
  <c r="X8" i="9"/>
  <c r="K8" i="9" s="1"/>
  <c r="P16" i="5" s="1"/>
  <c r="I9" i="9"/>
  <c r="N17" i="5" s="1"/>
  <c r="I13" i="9"/>
  <c r="N21" i="5" s="1"/>
  <c r="G17" i="9"/>
  <c r="L25" i="5" s="1"/>
  <c r="I18" i="9"/>
  <c r="N26" i="5" s="1"/>
  <c r="G19" i="9"/>
  <c r="L27" i="5" s="1"/>
  <c r="X25" i="9"/>
  <c r="K25" i="9" s="1"/>
  <c r="P33" i="5" s="1"/>
  <c r="X27" i="9"/>
  <c r="K27" i="9" s="1"/>
  <c r="P35" i="5" s="1"/>
  <c r="G29" i="9"/>
  <c r="L37" i="5" s="1"/>
  <c r="F30" i="9"/>
  <c r="E38" i="5" s="1"/>
  <c r="X58" i="9"/>
  <c r="X71" i="9"/>
  <c r="K71" i="9" s="1"/>
  <c r="DK21" i="10" a="1"/>
  <c r="DK21" i="10" s="1"/>
  <c r="X9" i="9"/>
  <c r="K9" i="9" s="1"/>
  <c r="P17" i="5" s="1"/>
  <c r="T98" i="9"/>
  <c r="G98" i="9" s="1"/>
  <c r="K37" i="4" s="1"/>
  <c r="T87" i="9"/>
  <c r="G87" i="9" s="1"/>
  <c r="K26" i="4" s="1"/>
  <c r="T90" i="9"/>
  <c r="G90" i="9" s="1"/>
  <c r="K29" i="4" s="1"/>
  <c r="T94" i="9"/>
  <c r="T88" i="9"/>
  <c r="T77" i="9"/>
  <c r="T95" i="9"/>
  <c r="T85" i="9"/>
  <c r="G85" i="9" s="1"/>
  <c r="K24" i="4" s="1"/>
  <c r="T82" i="9"/>
  <c r="T79" i="9"/>
  <c r="G79" i="9" s="1"/>
  <c r="K18" i="4" s="1"/>
  <c r="I17" i="9"/>
  <c r="N25" i="5" s="1"/>
  <c r="X17" i="9"/>
  <c r="W17" i="9"/>
  <c r="X20" i="9"/>
  <c r="K20" i="9" s="1"/>
  <c r="P28" i="5" s="1"/>
  <c r="W20" i="9"/>
  <c r="H26" i="9"/>
  <c r="M34" i="5" s="1"/>
  <c r="Z27" i="9"/>
  <c r="H34" i="9"/>
  <c r="M42" i="5" s="1"/>
  <c r="Y40" i="9"/>
  <c r="Z40" i="9"/>
  <c r="M40" i="9" s="1"/>
  <c r="R48" i="5" s="1"/>
  <c r="H13" i="9"/>
  <c r="M21" i="5" s="1"/>
  <c r="Y26" i="9"/>
  <c r="L26" i="9" s="1"/>
  <c r="Q34" i="5" s="1"/>
  <c r="R32" i="9"/>
  <c r="G73" i="9"/>
  <c r="Y66" i="9"/>
  <c r="L66" i="9" s="1"/>
  <c r="Y52" i="9"/>
  <c r="L52" i="9" s="1"/>
  <c r="Y57" i="9"/>
  <c r="Y18" i="9"/>
  <c r="L18" i="9" s="1"/>
  <c r="Q26" i="5" s="1"/>
  <c r="Y34" i="9"/>
  <c r="L34" i="9" s="1"/>
  <c r="Q42" i="5" s="1"/>
  <c r="Y24" i="9"/>
  <c r="Y21" i="9"/>
  <c r="L21" i="9" s="1"/>
  <c r="Q29" i="5" s="1"/>
  <c r="H12" i="9"/>
  <c r="M20" i="5" s="1"/>
  <c r="M24" i="9"/>
  <c r="R32" i="5" s="1"/>
  <c r="AE32" i="5" s="1"/>
  <c r="Y33" i="9"/>
  <c r="L33" i="9" s="1"/>
  <c r="Q41" i="5" s="1"/>
  <c r="J33" i="9"/>
  <c r="O41" i="5" s="1"/>
  <c r="Z34" i="9"/>
  <c r="M34" i="9" s="1"/>
  <c r="R42" i="5" s="1"/>
  <c r="AI42" i="5" s="1"/>
  <c r="Y35" i="9"/>
  <c r="L35" i="9" s="1"/>
  <c r="Q43" i="5" s="1"/>
  <c r="R52" i="9"/>
  <c r="Y15" i="9"/>
  <c r="L15" i="9" s="1"/>
  <c r="Q23" i="5" s="1"/>
  <c r="Z15" i="9"/>
  <c r="H31" i="9"/>
  <c r="M39" i="5" s="1"/>
  <c r="Z12" i="9"/>
  <c r="W13" i="9"/>
  <c r="X13" i="9"/>
  <c r="K13" i="9" s="1"/>
  <c r="P21" i="5" s="1"/>
  <c r="R16" i="9"/>
  <c r="H28" i="9"/>
  <c r="M36" i="5" s="1"/>
  <c r="Y14" i="9"/>
  <c r="X16" i="9"/>
  <c r="K16" i="9" s="1"/>
  <c r="P24" i="5" s="1"/>
  <c r="Z18" i="9"/>
  <c r="Y28" i="9"/>
  <c r="L28" i="9" s="1"/>
  <c r="Q36" i="5" s="1"/>
  <c r="J28" i="9"/>
  <c r="O36" i="5" s="1"/>
  <c r="M29" i="9"/>
  <c r="R37" i="5" s="1"/>
  <c r="AG37" i="5" s="1"/>
  <c r="X10" i="9"/>
  <c r="K10" i="9" s="1"/>
  <c r="P18" i="5" s="1"/>
  <c r="G16" i="9"/>
  <c r="L24" i="5" s="1"/>
  <c r="Y9" i="9"/>
  <c r="L9" i="9" s="1"/>
  <c r="Q17" i="5" s="1"/>
  <c r="W10" i="9"/>
  <c r="Y12" i="9"/>
  <c r="L12" i="9" s="1"/>
  <c r="Q20" i="5" s="1"/>
  <c r="Z14" i="9"/>
  <c r="H16" i="9"/>
  <c r="M24" i="5" s="1"/>
  <c r="Z11" i="9"/>
  <c r="M11" i="9" s="1"/>
  <c r="R19" i="5" s="1"/>
  <c r="AA19" i="5" s="1"/>
  <c r="X19" i="9"/>
  <c r="K19" i="9" s="1"/>
  <c r="P27" i="5" s="1"/>
  <c r="W19" i="9"/>
  <c r="J19" i="9" s="1"/>
  <c r="O27" i="5" s="1"/>
  <c r="H36" i="9"/>
  <c r="M44" i="5" s="1"/>
  <c r="Y38" i="9"/>
  <c r="L38" i="9" s="1"/>
  <c r="Q46" i="5" s="1"/>
  <c r="Y44" i="9"/>
  <c r="H20" i="9"/>
  <c r="M28" i="5" s="1"/>
  <c r="F72" i="9"/>
  <c r="I71" i="9"/>
  <c r="G69" i="9"/>
  <c r="J68" i="9"/>
  <c r="H66" i="9"/>
  <c r="H71" i="9"/>
  <c r="G71" i="9"/>
  <c r="H68" i="9"/>
  <c r="K72" i="9"/>
  <c r="F71" i="9"/>
  <c r="I70" i="9"/>
  <c r="G68" i="9"/>
  <c r="I72" i="9"/>
  <c r="H72" i="9"/>
  <c r="F70" i="9"/>
  <c r="I69" i="9"/>
  <c r="G67" i="9"/>
  <c r="J66" i="9"/>
  <c r="H64" i="9"/>
  <c r="K63" i="9"/>
  <c r="F62" i="9"/>
  <c r="I61" i="9"/>
  <c r="G59" i="9"/>
  <c r="J58" i="9"/>
  <c r="M57" i="9"/>
  <c r="H56" i="9"/>
  <c r="K55" i="9"/>
  <c r="F54" i="9"/>
  <c r="I53" i="9"/>
  <c r="G51" i="9"/>
  <c r="J50" i="9"/>
  <c r="H48" i="9"/>
  <c r="F46" i="9"/>
  <c r="G72" i="9"/>
  <c r="H69" i="9"/>
  <c r="K68" i="9"/>
  <c r="F67" i="9"/>
  <c r="I66" i="9"/>
  <c r="G64" i="9"/>
  <c r="H61" i="9"/>
  <c r="K60" i="9"/>
  <c r="F59" i="9"/>
  <c r="I58" i="9"/>
  <c r="L57" i="9"/>
  <c r="G56" i="9"/>
  <c r="J55" i="9"/>
  <c r="H53" i="9"/>
  <c r="K52" i="9"/>
  <c r="F51" i="9"/>
  <c r="I50" i="9"/>
  <c r="G48" i="9"/>
  <c r="H45" i="9"/>
  <c r="K44" i="9"/>
  <c r="H65" i="9"/>
  <c r="K64" i="9"/>
  <c r="I62" i="9"/>
  <c r="F60" i="9"/>
  <c r="I57" i="9"/>
  <c r="G55" i="9"/>
  <c r="H52" i="9"/>
  <c r="G50" i="9"/>
  <c r="F48" i="9"/>
  <c r="G46" i="9"/>
  <c r="G65" i="9"/>
  <c r="H62" i="9"/>
  <c r="K61" i="9"/>
  <c r="H57" i="9"/>
  <c r="F55" i="9"/>
  <c r="I67" i="9"/>
  <c r="F65" i="9"/>
  <c r="I64" i="9"/>
  <c r="G62" i="9"/>
  <c r="J61" i="9"/>
  <c r="I59" i="9"/>
  <c r="G57" i="9"/>
  <c r="I54" i="9"/>
  <c r="F52" i="9"/>
  <c r="J49" i="9"/>
  <c r="I47" i="9"/>
  <c r="H67" i="9"/>
  <c r="F64" i="9"/>
  <c r="G61" i="9"/>
  <c r="H59" i="9"/>
  <c r="F57" i="9"/>
  <c r="J56" i="9"/>
  <c r="H54" i="9"/>
  <c r="I49" i="9"/>
  <c r="K66" i="9"/>
  <c r="I63" i="9"/>
  <c r="F61" i="9"/>
  <c r="J60" i="9"/>
  <c r="K58" i="9"/>
  <c r="I56" i="9"/>
  <c r="M55" i="9"/>
  <c r="G54" i="9"/>
  <c r="K70" i="9"/>
  <c r="G66" i="9"/>
  <c r="H63" i="9"/>
  <c r="I60" i="9"/>
  <c r="H58" i="9"/>
  <c r="F56" i="9"/>
  <c r="H70" i="9"/>
  <c r="J69" i="9"/>
  <c r="I68" i="9"/>
  <c r="F66" i="9"/>
  <c r="J65" i="9"/>
  <c r="G63" i="9"/>
  <c r="H60" i="9"/>
  <c r="G58" i="9"/>
  <c r="I55" i="9"/>
  <c r="F53" i="9"/>
  <c r="J52" i="9"/>
  <c r="K50" i="9"/>
  <c r="F49" i="9"/>
  <c r="I46" i="9"/>
  <c r="J44" i="9"/>
  <c r="M42" i="9"/>
  <c r="H41" i="9"/>
  <c r="K40" i="9"/>
  <c r="P48" i="5" s="1"/>
  <c r="F39" i="9"/>
  <c r="E47" i="5" s="1"/>
  <c r="AT47" i="5" s="1"/>
  <c r="I38" i="9"/>
  <c r="N46" i="5" s="1"/>
  <c r="G36" i="9"/>
  <c r="L44" i="5" s="1"/>
  <c r="J35" i="9"/>
  <c r="O43" i="5" s="1"/>
  <c r="H33" i="9"/>
  <c r="M41" i="5" s="1"/>
  <c r="F31" i="9"/>
  <c r="E39" i="5" s="1"/>
  <c r="AL39" i="5" s="1"/>
  <c r="I30" i="9"/>
  <c r="N38" i="5" s="1"/>
  <c r="G28" i="9"/>
  <c r="L36" i="5" s="1"/>
  <c r="J27" i="9"/>
  <c r="O35" i="5" s="1"/>
  <c r="H25" i="9"/>
  <c r="M33" i="5" s="1"/>
  <c r="K24" i="9"/>
  <c r="P32" i="5" s="1"/>
  <c r="F23" i="9"/>
  <c r="E31" i="5" s="1"/>
  <c r="AQ31" i="5" s="1"/>
  <c r="I22" i="9"/>
  <c r="N30" i="5" s="1"/>
  <c r="G20" i="9"/>
  <c r="L28" i="5" s="1"/>
  <c r="G70" i="9"/>
  <c r="F69" i="9"/>
  <c r="F68" i="9"/>
  <c r="I65" i="9"/>
  <c r="F63" i="9"/>
  <c r="G60" i="9"/>
  <c r="F58" i="9"/>
  <c r="J57" i="9"/>
  <c r="H55" i="9"/>
  <c r="I52" i="9"/>
  <c r="H50" i="9"/>
  <c r="I48" i="9"/>
  <c r="H46" i="9"/>
  <c r="I44" i="9"/>
  <c r="I43" i="9"/>
  <c r="G41" i="9"/>
  <c r="J40" i="9"/>
  <c r="O48" i="5" s="1"/>
  <c r="H38" i="9"/>
  <c r="M46" i="5" s="1"/>
  <c r="F36" i="9"/>
  <c r="E44" i="5" s="1"/>
  <c r="Z44" i="5" s="1"/>
  <c r="I35" i="9"/>
  <c r="N43" i="5" s="1"/>
  <c r="G33" i="9"/>
  <c r="L41" i="5" s="1"/>
  <c r="J32" i="9"/>
  <c r="O40" i="5" s="1"/>
  <c r="H30" i="9"/>
  <c r="M38" i="5" s="1"/>
  <c r="K29" i="9"/>
  <c r="P37" i="5" s="1"/>
  <c r="F28" i="9"/>
  <c r="E36" i="5" s="1"/>
  <c r="AU36" i="5" s="1"/>
  <c r="I27" i="9"/>
  <c r="N35" i="5" s="1"/>
  <c r="G25" i="9"/>
  <c r="L33" i="5" s="1"/>
  <c r="J24" i="9"/>
  <c r="O32" i="5" s="1"/>
  <c r="H22" i="9"/>
  <c r="M30" i="5" s="1"/>
  <c r="W8" i="9"/>
  <c r="J9" i="9"/>
  <c r="O17" i="5" s="1"/>
  <c r="G10" i="9"/>
  <c r="L18" i="5" s="1"/>
  <c r="L11" i="9"/>
  <c r="Q19" i="5" s="1"/>
  <c r="I12" i="9"/>
  <c r="N20" i="5" s="1"/>
  <c r="F13" i="9"/>
  <c r="E21" i="5" s="1"/>
  <c r="C21" i="5" s="1"/>
  <c r="K14" i="9"/>
  <c r="P22" i="5" s="1"/>
  <c r="H15" i="9"/>
  <c r="M23" i="5" s="1"/>
  <c r="W16" i="9"/>
  <c r="G18" i="9"/>
  <c r="L26" i="5" s="1"/>
  <c r="H19" i="9"/>
  <c r="M27" i="5" s="1"/>
  <c r="I20" i="9"/>
  <c r="N28" i="5" s="1"/>
  <c r="J21" i="9"/>
  <c r="O29" i="5" s="1"/>
  <c r="F22" i="9"/>
  <c r="E30" i="5" s="1"/>
  <c r="Z30" i="5" s="1"/>
  <c r="I24" i="9"/>
  <c r="N32" i="5" s="1"/>
  <c r="X26" i="9"/>
  <c r="Z26" i="9" s="1"/>
  <c r="G27" i="9"/>
  <c r="L35" i="5" s="1"/>
  <c r="H29" i="9"/>
  <c r="M37" i="5" s="1"/>
  <c r="X31" i="9"/>
  <c r="K31" i="9" s="1"/>
  <c r="P39" i="5" s="1"/>
  <c r="W31" i="9"/>
  <c r="G32" i="9"/>
  <c r="L40" i="5" s="1"/>
  <c r="X33" i="9"/>
  <c r="K33" i="9" s="1"/>
  <c r="P41" i="5" s="1"/>
  <c r="I34" i="9"/>
  <c r="N42" i="5" s="1"/>
  <c r="F37" i="9"/>
  <c r="E45" i="5" s="1"/>
  <c r="AF45" i="5" s="1"/>
  <c r="X38" i="9"/>
  <c r="Z38" i="9" s="1"/>
  <c r="I39" i="9"/>
  <c r="N47" i="5" s="1"/>
  <c r="K41" i="9"/>
  <c r="G42" i="9"/>
  <c r="M44" i="9"/>
  <c r="H47" i="9"/>
  <c r="W47" i="9"/>
  <c r="X47" i="9"/>
  <c r="K47" i="9" s="1"/>
  <c r="W48" i="9"/>
  <c r="G52" i="9"/>
  <c r="T106" i="9"/>
  <c r="G106" i="9" s="1"/>
  <c r="K20" i="3" s="1"/>
  <c r="V105" i="9"/>
  <c r="T102" i="9"/>
  <c r="V103" i="9"/>
  <c r="T108" i="9"/>
  <c r="G108" i="9" s="1"/>
  <c r="K22" i="3" s="1"/>
  <c r="T104" i="9"/>
  <c r="G104" i="9" s="1"/>
  <c r="K18" i="3" s="1"/>
  <c r="V107" i="9"/>
  <c r="J12" i="9"/>
  <c r="O20" i="5" s="1"/>
  <c r="G13" i="9"/>
  <c r="L21" i="5" s="1"/>
  <c r="L14" i="9"/>
  <c r="Q22" i="5" s="1"/>
  <c r="I15" i="9"/>
  <c r="N23" i="5" s="1"/>
  <c r="F16" i="9"/>
  <c r="E24" i="5" s="1"/>
  <c r="AO24" i="5" s="1"/>
  <c r="K17" i="9"/>
  <c r="P25" i="5" s="1"/>
  <c r="H18" i="9"/>
  <c r="M26" i="5" s="1"/>
  <c r="I19" i="9"/>
  <c r="N27" i="5" s="1"/>
  <c r="X21" i="9"/>
  <c r="Z21" i="9" s="1"/>
  <c r="G22" i="9"/>
  <c r="L30" i="5" s="1"/>
  <c r="L24" i="9"/>
  <c r="Q32" i="5" s="1"/>
  <c r="F25" i="9"/>
  <c r="E33" i="5" s="1"/>
  <c r="AC33" i="5" s="1"/>
  <c r="H27" i="9"/>
  <c r="M35" i="5" s="1"/>
  <c r="I29" i="9"/>
  <c r="N37" i="5" s="1"/>
  <c r="H32" i="9"/>
  <c r="M40" i="5" s="1"/>
  <c r="J34" i="9"/>
  <c r="O42" i="5" s="1"/>
  <c r="F35" i="9"/>
  <c r="E43" i="5" s="1"/>
  <c r="AE43" i="5" s="1"/>
  <c r="X36" i="9"/>
  <c r="Z36" i="9" s="1"/>
  <c r="G37" i="9"/>
  <c r="L45" i="5" s="1"/>
  <c r="F40" i="9"/>
  <c r="E48" i="5" s="1"/>
  <c r="AM48" i="5" s="1"/>
  <c r="Y41" i="9"/>
  <c r="L41" i="9" s="1"/>
  <c r="H42" i="9"/>
  <c r="K46" i="9"/>
  <c r="K48" i="9"/>
  <c r="M52" i="9"/>
  <c r="G53" i="9"/>
  <c r="Y36" i="9"/>
  <c r="L36" i="9" s="1"/>
  <c r="Q44" i="5" s="1"/>
  <c r="X39" i="9"/>
  <c r="K39" i="9" s="1"/>
  <c r="P47" i="5" s="1"/>
  <c r="W39" i="9"/>
  <c r="G40" i="9"/>
  <c r="L48" i="5" s="1"/>
  <c r="I42" i="9"/>
  <c r="Z22" i="9"/>
  <c r="H40" i="9"/>
  <c r="M48" i="5" s="1"/>
  <c r="J42" i="9"/>
  <c r="F43" i="9"/>
  <c r="H51" i="9"/>
  <c r="X51" i="9"/>
  <c r="K51" i="9" s="1"/>
  <c r="W51" i="9"/>
  <c r="J51" i="9" s="1"/>
  <c r="G26" i="9"/>
  <c r="L34" i="5" s="1"/>
  <c r="Y29" i="9"/>
  <c r="L29" i="9" s="1"/>
  <c r="Q37" i="5" s="1"/>
  <c r="F38" i="9"/>
  <c r="E46" i="5" s="1"/>
  <c r="AD46" i="5" s="1"/>
  <c r="I40" i="9"/>
  <c r="N48" i="5" s="1"/>
  <c r="K42" i="9"/>
  <c r="G43" i="9"/>
  <c r="F44" i="9"/>
  <c r="X49" i="9"/>
  <c r="U49" i="9"/>
  <c r="R49" i="9" s="1"/>
  <c r="F50" i="9"/>
  <c r="I51" i="9"/>
  <c r="Y22" i="9"/>
  <c r="L22" i="9" s="1"/>
  <c r="Q30" i="5" s="1"/>
  <c r="Y25" i="9"/>
  <c r="L25" i="9" s="1"/>
  <c r="Q33" i="5" s="1"/>
  <c r="Y27" i="9"/>
  <c r="L27" i="9" s="1"/>
  <c r="Q35" i="5" s="1"/>
  <c r="Z30" i="9"/>
  <c r="Y32" i="9"/>
  <c r="L32" i="9" s="1"/>
  <c r="Q40" i="5" s="1"/>
  <c r="X37" i="9"/>
  <c r="Z37" i="9" s="1"/>
  <c r="L40" i="9"/>
  <c r="Q48" i="5" s="1"/>
  <c r="F41" i="9"/>
  <c r="Y42" i="9"/>
  <c r="L42" i="9" s="1"/>
  <c r="H43" i="9"/>
  <c r="G44" i="9"/>
  <c r="F45" i="9"/>
  <c r="Z50" i="9"/>
  <c r="Y50" i="9"/>
  <c r="L50" i="9" s="1"/>
  <c r="X23" i="9"/>
  <c r="K23" i="9" s="1"/>
  <c r="P31" i="5" s="1"/>
  <c r="W23" i="9"/>
  <c r="Y37" i="9"/>
  <c r="L37" i="9" s="1"/>
  <c r="Q45" i="5" s="1"/>
  <c r="J38" i="9"/>
  <c r="O46" i="5" s="1"/>
  <c r="G39" i="9"/>
  <c r="L47" i="5" s="1"/>
  <c r="I41" i="9"/>
  <c r="K43" i="9"/>
  <c r="H44" i="9"/>
  <c r="G45" i="9"/>
  <c r="X45" i="9"/>
  <c r="K45" i="9" s="1"/>
  <c r="W45" i="9"/>
  <c r="J45" i="9" s="1"/>
  <c r="F47" i="9"/>
  <c r="G49" i="9"/>
  <c r="Y61" i="9"/>
  <c r="L61" i="9" s="1"/>
  <c r="I73" i="9"/>
  <c r="X28" i="9"/>
  <c r="K28" i="9" s="1"/>
  <c r="P36" i="5" s="1"/>
  <c r="Y30" i="9"/>
  <c r="L30" i="9" s="1"/>
  <c r="Q38" i="5" s="1"/>
  <c r="H39" i="9"/>
  <c r="M47" i="5" s="1"/>
  <c r="J41" i="9"/>
  <c r="F42" i="9"/>
  <c r="W43" i="9"/>
  <c r="J43" i="9" s="1"/>
  <c r="L44" i="9"/>
  <c r="I45" i="9"/>
  <c r="X46" i="9"/>
  <c r="W46" i="9"/>
  <c r="J46" i="9" s="1"/>
  <c r="G47" i="9"/>
  <c r="Y65" i="9"/>
  <c r="L65" i="9" s="1"/>
  <c r="X59" i="9"/>
  <c r="K59" i="9" s="1"/>
  <c r="W64" i="9"/>
  <c r="Y69" i="9"/>
  <c r="L69" i="9" s="1"/>
  <c r="F94" i="9"/>
  <c r="G33" i="4" s="1"/>
  <c r="F93" i="9"/>
  <c r="G32" i="4" s="1"/>
  <c r="AT32" i="4" s="1"/>
  <c r="F98" i="9"/>
  <c r="G37" i="4" s="1"/>
  <c r="AE37" i="4" s="1"/>
  <c r="F90" i="9"/>
  <c r="G29" i="4" s="1"/>
  <c r="AF29" i="4" s="1"/>
  <c r="F87" i="9"/>
  <c r="G26" i="4" s="1"/>
  <c r="AJ26" i="4" s="1"/>
  <c r="F85" i="9"/>
  <c r="G24" i="4" s="1"/>
  <c r="AC24" i="4" s="1"/>
  <c r="F77" i="9"/>
  <c r="G16" i="4" s="1"/>
  <c r="AU16" i="4" s="1"/>
  <c r="F96" i="9"/>
  <c r="G35" i="4" s="1"/>
  <c r="AO35" i="4" s="1"/>
  <c r="F79" i="9"/>
  <c r="G18" i="4" s="1"/>
  <c r="AK18" i="4" s="1"/>
  <c r="F95" i="9"/>
  <c r="G34" i="4" s="1"/>
  <c r="AO34" i="4" s="1"/>
  <c r="F88" i="9"/>
  <c r="G27" i="4" s="1"/>
  <c r="AW27" i="4" s="1"/>
  <c r="F78" i="9"/>
  <c r="G17" i="4" s="1"/>
  <c r="AV17" i="4" s="1"/>
  <c r="F89" i="9"/>
  <c r="G28" i="4" s="1"/>
  <c r="AG28" i="4" s="1"/>
  <c r="F86" i="9"/>
  <c r="G25" i="4" s="1"/>
  <c r="AP25" i="4" s="1"/>
  <c r="F83" i="9"/>
  <c r="G22" i="4" s="1"/>
  <c r="AV22" i="4" s="1"/>
  <c r="F80" i="9"/>
  <c r="G19" i="4" s="1"/>
  <c r="AO19" i="4" s="1"/>
  <c r="F92" i="9"/>
  <c r="G31" i="4" s="1"/>
  <c r="AO31" i="4" s="1"/>
  <c r="G77" i="9"/>
  <c r="K16" i="4" s="1"/>
  <c r="F91" i="9"/>
  <c r="G30" i="4" s="1"/>
  <c r="AF30" i="4" s="1"/>
  <c r="F82" i="9"/>
  <c r="G21" i="4" s="1"/>
  <c r="AV21" i="4" s="1"/>
  <c r="G94" i="9"/>
  <c r="K33" i="4" s="1"/>
  <c r="F97" i="9"/>
  <c r="G36" i="4" s="1"/>
  <c r="AK36" i="4" s="1"/>
  <c r="G88" i="9"/>
  <c r="K27" i="4" s="1"/>
  <c r="F84" i="9"/>
  <c r="G23" i="4" s="1"/>
  <c r="AH23" i="4" s="1"/>
  <c r="F81" i="9"/>
  <c r="G20" i="4" s="1"/>
  <c r="AU20" i="4" s="1"/>
  <c r="X57" i="9"/>
  <c r="Z57" i="9" s="1"/>
  <c r="W59" i="9"/>
  <c r="J59" i="9" s="1"/>
  <c r="X62" i="9"/>
  <c r="K62" i="9" s="1"/>
  <c r="W62" i="9"/>
  <c r="Z66" i="9"/>
  <c r="T80" i="9"/>
  <c r="T91" i="9"/>
  <c r="R72" i="9"/>
  <c r="W53" i="9"/>
  <c r="J53" i="9" s="1"/>
  <c r="Y55" i="9"/>
  <c r="L55" i="9" s="1"/>
  <c r="W58" i="9"/>
  <c r="W63" i="9"/>
  <c r="Y60" i="9"/>
  <c r="L60" i="9" s="1"/>
  <c r="W71" i="9"/>
  <c r="Z72" i="9"/>
  <c r="M72" i="9" s="1"/>
  <c r="Z56" i="9"/>
  <c r="M56" i="9" s="1"/>
  <c r="Y56" i="9"/>
  <c r="L56" i="9" s="1"/>
  <c r="Z61" i="9"/>
  <c r="M61" i="9" s="1"/>
  <c r="W67" i="9"/>
  <c r="X67" i="9"/>
  <c r="K67" i="9" s="1"/>
  <c r="X54" i="9"/>
  <c r="K54" i="9" s="1"/>
  <c r="W54" i="9"/>
  <c r="X65" i="9"/>
  <c r="Z65" i="9" s="1"/>
  <c r="R70" i="9"/>
  <c r="W70" i="9"/>
  <c r="T81" i="9"/>
  <c r="T89" i="9"/>
  <c r="T96" i="9"/>
  <c r="G96" i="9" s="1"/>
  <c r="K35" i="4" s="1"/>
  <c r="T86" i="9"/>
  <c r="T97" i="9"/>
  <c r="T78" i="9"/>
  <c r="T93" i="9"/>
  <c r="G93" i="9" s="1"/>
  <c r="K32" i="4" s="1"/>
  <c r="T83" i="9"/>
  <c r="T84" i="9"/>
  <c r="T92" i="9"/>
  <c r="T103" i="9"/>
  <c r="G103" i="9" s="1"/>
  <c r="K17" i="3" s="1"/>
  <c r="V106" i="9"/>
  <c r="V102" i="9"/>
  <c r="T105" i="9"/>
  <c r="G105" i="9" s="1"/>
  <c r="K19" i="3" s="1"/>
  <c r="T107" i="9"/>
  <c r="G107" i="9" s="1"/>
  <c r="K21" i="3" s="1"/>
  <c r="V104" i="9"/>
  <c r="V108" i="9"/>
  <c r="AH17" i="5"/>
  <c r="AQ41" i="5"/>
  <c r="AI41" i="5"/>
  <c r="AA41" i="5"/>
  <c r="AO41" i="5"/>
  <c r="AG41" i="5"/>
  <c r="C41" i="5"/>
  <c r="AN41" i="5"/>
  <c r="AF41" i="5"/>
  <c r="AU41" i="5"/>
  <c r="AM41" i="5"/>
  <c r="AE41" i="5"/>
  <c r="AS41" i="5"/>
  <c r="AK41" i="5"/>
  <c r="AC41" i="5"/>
  <c r="Z41" i="5"/>
  <c r="AT41" i="5"/>
  <c r="AH16" i="5"/>
  <c r="AP16" i="5"/>
  <c r="AA17" i="5"/>
  <c r="AI17" i="5"/>
  <c r="AQ17" i="5"/>
  <c r="AB18" i="5"/>
  <c r="AJ18" i="5"/>
  <c r="AR18" i="5"/>
  <c r="AC19" i="5"/>
  <c r="AL19" i="5"/>
  <c r="AU19" i="5"/>
  <c r="AN23" i="5"/>
  <c r="AO25" i="5"/>
  <c r="AG25" i="5"/>
  <c r="C25" i="5"/>
  <c r="AS25" i="5"/>
  <c r="AK25" i="5"/>
  <c r="Z25" i="5"/>
  <c r="AJ25" i="5"/>
  <c r="AU25" i="5"/>
  <c r="AG27" i="5"/>
  <c r="AR27" i="5"/>
  <c r="AE28" i="5"/>
  <c r="AP28" i="5"/>
  <c r="AN29" i="5"/>
  <c r="AU31" i="5"/>
  <c r="AM31" i="5"/>
  <c r="AI31" i="5"/>
  <c r="Z31" i="5"/>
  <c r="AK31" i="5"/>
  <c r="C32" i="5"/>
  <c r="AI32" i="5"/>
  <c r="C39" i="5"/>
  <c r="AM39" i="5"/>
  <c r="AE39" i="5"/>
  <c r="AT39" i="5"/>
  <c r="Z39" i="5"/>
  <c r="AB41" i="5"/>
  <c r="AR19" i="5"/>
  <c r="AP17" i="5"/>
  <c r="AB19" i="5"/>
  <c r="AT19" i="5"/>
  <c r="AO23" i="5"/>
  <c r="AG28" i="5"/>
  <c r="AQ28" i="5"/>
  <c r="AE29" i="5"/>
  <c r="AP29" i="5"/>
  <c r="AN32" i="5"/>
  <c r="AF32" i="5"/>
  <c r="AR32" i="5"/>
  <c r="AJ32" i="5"/>
  <c r="AB32" i="5"/>
  <c r="Z32" i="5"/>
  <c r="AK32" i="5"/>
  <c r="AU32" i="5"/>
  <c r="AS37" i="5"/>
  <c r="AK37" i="5"/>
  <c r="AC37" i="5"/>
  <c r="AR37" i="5"/>
  <c r="AJ37" i="5"/>
  <c r="AB37" i="5"/>
  <c r="AO37" i="5"/>
  <c r="C37" i="5"/>
  <c r="Z37" i="5"/>
  <c r="AM37" i="5"/>
  <c r="AD41" i="5"/>
  <c r="Z19" i="5"/>
  <c r="AK19" i="5"/>
  <c r="AB17" i="5"/>
  <c r="AR17" i="5"/>
  <c r="AB16" i="5"/>
  <c r="AJ16" i="5"/>
  <c r="AR16" i="5"/>
  <c r="AC17" i="5"/>
  <c r="AK17" i="5"/>
  <c r="AS17" i="5"/>
  <c r="AD18" i="5"/>
  <c r="AL18" i="5"/>
  <c r="AT18" i="5"/>
  <c r="AE19" i="5"/>
  <c r="AR20" i="5"/>
  <c r="AJ20" i="5"/>
  <c r="AB20" i="5"/>
  <c r="AN20" i="5"/>
  <c r="AF20" i="5"/>
  <c r="Z20" i="5"/>
  <c r="AK20" i="5"/>
  <c r="AU20" i="5"/>
  <c r="AF23" i="5"/>
  <c r="AP23" i="5"/>
  <c r="AB25" i="5"/>
  <c r="AM25" i="5"/>
  <c r="C27" i="5"/>
  <c r="AJ27" i="5"/>
  <c r="AH28" i="5"/>
  <c r="AS28" i="5"/>
  <c r="AF29" i="5"/>
  <c r="AQ29" i="5"/>
  <c r="AC31" i="5"/>
  <c r="AA32" i="5"/>
  <c r="AL32" i="5"/>
  <c r="AK33" i="5"/>
  <c r="AA37" i="5"/>
  <c r="AN37" i="5"/>
  <c r="AC39" i="5"/>
  <c r="AQ19" i="5"/>
  <c r="AI19" i="5"/>
  <c r="AR24" i="5"/>
  <c r="AJ17" i="5"/>
  <c r="AC18" i="5"/>
  <c r="AK18" i="5"/>
  <c r="AS18" i="5"/>
  <c r="AD19" i="5"/>
  <c r="AM19" i="5"/>
  <c r="AD23" i="5"/>
  <c r="AC16" i="5"/>
  <c r="AK16" i="5"/>
  <c r="AD17" i="5"/>
  <c r="AL17" i="5"/>
  <c r="AT17" i="5"/>
  <c r="AE18" i="5"/>
  <c r="AM18" i="5"/>
  <c r="AU18" i="5"/>
  <c r="AF19" i="5"/>
  <c r="AO19" i="5"/>
  <c r="AG21" i="5"/>
  <c r="Z21" i="5"/>
  <c r="AG23" i="5"/>
  <c r="AP24" i="5"/>
  <c r="AQ27" i="5"/>
  <c r="AI27" i="5"/>
  <c r="AA27" i="5"/>
  <c r="AU27" i="5"/>
  <c r="AM27" i="5"/>
  <c r="AE27" i="5"/>
  <c r="Z27" i="5"/>
  <c r="AK27" i="5"/>
  <c r="C28" i="5"/>
  <c r="AI28" i="5"/>
  <c r="AH29" i="5"/>
  <c r="AR29" i="5"/>
  <c r="AC32" i="5"/>
  <c r="AM32" i="5"/>
  <c r="AN36" i="5"/>
  <c r="AD37" i="5"/>
  <c r="AP37" i="5"/>
  <c r="AJ41" i="5"/>
  <c r="AU47" i="5"/>
  <c r="C19" i="5"/>
  <c r="AG19" i="5"/>
  <c r="AP19" i="5"/>
  <c r="AQ24" i="5"/>
  <c r="AR28" i="5"/>
  <c r="AJ28" i="5"/>
  <c r="AB28" i="5"/>
  <c r="AN28" i="5"/>
  <c r="AF28" i="5"/>
  <c r="Z28" i="5"/>
  <c r="AK28" i="5"/>
  <c r="AU28" i="5"/>
  <c r="AI29" i="5"/>
  <c r="AL41" i="5"/>
  <c r="AH19" i="5"/>
  <c r="AS29" i="5"/>
  <c r="AK29" i="5"/>
  <c r="AC29" i="5"/>
  <c r="AO29" i="5"/>
  <c r="AG29" i="5"/>
  <c r="C29" i="5"/>
  <c r="Z29" i="5"/>
  <c r="AJ29" i="5"/>
  <c r="AU29" i="5"/>
  <c r="AP41" i="5"/>
  <c r="C17" i="5"/>
  <c r="AG17" i="5"/>
  <c r="AH18" i="5"/>
  <c r="AJ19" i="5"/>
  <c r="AS19" i="5"/>
  <c r="AU23" i="5"/>
  <c r="AM23" i="5"/>
  <c r="AE23" i="5"/>
  <c r="AQ23" i="5"/>
  <c r="AI23" i="5"/>
  <c r="AA23" i="5"/>
  <c r="Z23" i="5"/>
  <c r="AK23" i="5"/>
  <c r="AI24" i="5"/>
  <c r="AC28" i="5"/>
  <c r="AM28" i="5"/>
  <c r="AA29" i="5"/>
  <c r="AL29" i="5"/>
  <c r="AR41" i="5"/>
  <c r="AU45" i="5"/>
  <c r="AM45" i="5"/>
  <c r="AE45" i="5"/>
  <c r="AB45" i="5"/>
  <c r="AQ45" i="5"/>
  <c r="AI45" i="5"/>
  <c r="C45" i="5"/>
  <c r="Z45" i="5"/>
  <c r="Z22" i="5"/>
  <c r="AH22" i="5"/>
  <c r="AP22" i="5"/>
  <c r="AD26" i="5"/>
  <c r="AL26" i="5"/>
  <c r="AT26" i="5"/>
  <c r="AH30" i="5"/>
  <c r="AD34" i="5"/>
  <c r="AT34" i="5"/>
  <c r="AE35" i="5"/>
  <c r="AM35" i="5"/>
  <c r="AU35" i="5"/>
  <c r="Z38" i="5"/>
  <c r="AH38" i="5"/>
  <c r="AP38" i="5"/>
  <c r="AB40" i="5"/>
  <c r="AJ40" i="5"/>
  <c r="AR40" i="5"/>
  <c r="AD42" i="5"/>
  <c r="AL42" i="5"/>
  <c r="AT42" i="5"/>
  <c r="AR48" i="5"/>
  <c r="AH44" i="5"/>
  <c r="AD48" i="5"/>
  <c r="AT48" i="5"/>
  <c r="Z35" i="5"/>
  <c r="AH35" i="5"/>
  <c r="AP35" i="5"/>
  <c r="AE40" i="5"/>
  <c r="AM40" i="5"/>
  <c r="AU40" i="5"/>
  <c r="AG42" i="5"/>
  <c r="AO42" i="5"/>
  <c r="AA44" i="5"/>
  <c r="AQ44" i="5"/>
  <c r="AS46" i="5"/>
  <c r="AE48" i="5"/>
  <c r="AD22" i="5"/>
  <c r="AL22" i="5"/>
  <c r="Z26" i="5"/>
  <c r="AH26" i="5"/>
  <c r="Z34" i="5"/>
  <c r="AH34" i="5"/>
  <c r="AA35" i="5"/>
  <c r="AI35" i="5"/>
  <c r="AD38" i="5"/>
  <c r="AL38" i="5"/>
  <c r="AF40" i="5"/>
  <c r="AN40" i="5"/>
  <c r="Z42" i="5"/>
  <c r="AH42" i="5"/>
  <c r="Z40" i="5"/>
  <c r="AD44" i="5"/>
  <c r="Z48" i="5"/>
  <c r="AG20" i="4"/>
  <c r="AP23" i="4"/>
  <c r="AM23" i="4"/>
  <c r="AE23" i="4"/>
  <c r="AT23" i="4"/>
  <c r="AI21" i="4"/>
  <c r="AC23" i="4"/>
  <c r="AS23" i="4"/>
  <c r="AT25" i="4"/>
  <c r="AL25" i="4"/>
  <c r="AD25" i="4"/>
  <c r="AB25" i="4"/>
  <c r="AW25" i="4"/>
  <c r="AJ20" i="4"/>
  <c r="AP20" i="4"/>
  <c r="AR21" i="4"/>
  <c r="AJ21" i="4"/>
  <c r="AB21" i="4"/>
  <c r="AP21" i="4"/>
  <c r="AH21" i="4"/>
  <c r="AF21" i="4"/>
  <c r="AM21" i="4"/>
  <c r="AH25" i="4"/>
  <c r="AS32" i="4"/>
  <c r="AC32" i="4"/>
  <c r="AH17" i="4"/>
  <c r="AN19" i="4"/>
  <c r="AO20" i="4"/>
  <c r="AO21" i="4"/>
  <c r="AT26" i="4"/>
  <c r="AH26" i="4"/>
  <c r="AC26" i="4"/>
  <c r="AC30" i="4"/>
  <c r="AO33" i="4"/>
  <c r="AW33" i="4"/>
  <c r="AS30" i="4"/>
  <c r="AM16" i="4"/>
  <c r="AC18" i="4"/>
  <c r="AG27" i="4"/>
  <c r="AE29" i="4"/>
  <c r="AU29" i="4"/>
  <c r="AD30" i="4"/>
  <c r="AL30" i="4"/>
  <c r="AT30" i="4"/>
  <c r="AC37" i="4"/>
  <c r="AK37" i="4"/>
  <c r="AS37" i="4"/>
  <c r="AN29" i="4"/>
  <c r="AE30" i="4"/>
  <c r="AM30" i="4"/>
  <c r="AU30" i="4"/>
  <c r="AW34" i="4"/>
  <c r="AL37" i="4"/>
  <c r="AT37" i="4"/>
  <c r="AW29" i="4"/>
  <c r="AN30" i="4"/>
  <c r="AV30" i="4"/>
  <c r="AG35" i="4"/>
  <c r="AM37" i="4"/>
  <c r="AK33" i="4"/>
  <c r="AO36" i="4"/>
  <c r="AG30" i="4"/>
  <c r="AO30" i="4"/>
  <c r="AW30" i="4"/>
  <c r="AB28" i="4"/>
  <c r="AJ28" i="4"/>
  <c r="AI29" i="4"/>
  <c r="AH30" i="4"/>
  <c r="AO37" i="4"/>
  <c r="AG16" i="3"/>
  <c r="AE17" i="3"/>
  <c r="AC18" i="3"/>
  <c r="AG20" i="3"/>
  <c r="AE21" i="3"/>
  <c r="AC22" i="3"/>
  <c r="AH16" i="3"/>
  <c r="AF17" i="3"/>
  <c r="AB19" i="3"/>
  <c r="AH20" i="3"/>
  <c r="AF21" i="3"/>
  <c r="AD22" i="3"/>
  <c r="AG17" i="3"/>
  <c r="AE18" i="3"/>
  <c r="AE22" i="3"/>
  <c r="AH17" i="3"/>
  <c r="AF18" i="3"/>
  <c r="AD19" i="3"/>
  <c r="AB20" i="3"/>
  <c r="AH21" i="3"/>
  <c r="AF22" i="3"/>
  <c r="AG18" i="3"/>
  <c r="AC20" i="3"/>
  <c r="AG22" i="3"/>
  <c r="AB17" i="3"/>
  <c r="AO18" i="4" l="1"/>
  <c r="AU37" i="4"/>
  <c r="AD37" i="4"/>
  <c r="AV29" i="4"/>
  <c r="AM35" i="4"/>
  <c r="AM29" i="4"/>
  <c r="AE16" i="4"/>
  <c r="AD26" i="4"/>
  <c r="AE32" i="4"/>
  <c r="AR20" i="4"/>
  <c r="AI20" i="4"/>
  <c r="AU23" i="4"/>
  <c r="AR19" i="4"/>
  <c r="Z43" i="5"/>
  <c r="AB48" i="5"/>
  <c r="C47" i="5"/>
  <c r="AB36" i="5"/>
  <c r="AO21" i="5"/>
  <c r="AS39" i="5"/>
  <c r="AN31" i="5"/>
  <c r="AP39" i="5"/>
  <c r="AU39" i="5"/>
  <c r="AA31" i="5"/>
  <c r="R43" i="9"/>
  <c r="J72" i="9"/>
  <c r="K69" i="9"/>
  <c r="R55" i="9"/>
  <c r="AM34" i="5"/>
  <c r="AG34" i="5"/>
  <c r="AF27" i="5"/>
  <c r="AP27" i="5"/>
  <c r="C34" i="5"/>
  <c r="AU34" i="5"/>
  <c r="AG37" i="4"/>
  <c r="AI16" i="4"/>
  <c r="AG29" i="4"/>
  <c r="AN35" i="4"/>
  <c r="AV34" i="4"/>
  <c r="AV28" i="4"/>
  <c r="AC36" i="4"/>
  <c r="AI25" i="4"/>
  <c r="AH32" i="4"/>
  <c r="AU32" i="4"/>
  <c r="AL20" i="4"/>
  <c r="AF25" i="4"/>
  <c r="AB23" i="4"/>
  <c r="AN23" i="4"/>
  <c r="AO25" i="4"/>
  <c r="AR44" i="5"/>
  <c r="AL48" i="5"/>
  <c r="AF44" i="5"/>
  <c r="AL34" i="5"/>
  <c r="AR45" i="5"/>
  <c r="AQ47" i="5"/>
  <c r="AR36" i="5"/>
  <c r="AK21" i="5"/>
  <c r="AA39" i="5"/>
  <c r="AG39" i="5"/>
  <c r="Y68" i="9"/>
  <c r="L68" i="9" s="1"/>
  <c r="Z35" i="9"/>
  <c r="AJ48" i="5"/>
  <c r="DI3" i="10"/>
  <c r="Z32" i="9"/>
  <c r="M32" i="9" s="1"/>
  <c r="R40" i="5" s="1"/>
  <c r="AH40" i="5" s="1"/>
  <c r="AB34" i="5"/>
  <c r="AO34" i="5"/>
  <c r="AI35" i="4"/>
  <c r="AW35" i="4"/>
  <c r="AW16" i="4"/>
  <c r="AF35" i="4"/>
  <c r="AN34" i="4"/>
  <c r="AK23" i="4"/>
  <c r="AB32" i="4"/>
  <c r="AN20" i="4"/>
  <c r="AT20" i="4"/>
  <c r="AB31" i="4"/>
  <c r="AD23" i="4"/>
  <c r="AV23" i="4"/>
  <c r="AQ19" i="4"/>
  <c r="AB44" i="5"/>
  <c r="AM43" i="5"/>
  <c r="AC47" i="5"/>
  <c r="AU21" i="5"/>
  <c r="AS21" i="5"/>
  <c r="AI39" i="5"/>
  <c r="AH36" i="5"/>
  <c r="AQ21" i="5"/>
  <c r="AR34" i="5"/>
  <c r="AF34" i="5"/>
  <c r="AG18" i="4"/>
  <c r="AV35" i="4"/>
  <c r="AE35" i="4"/>
  <c r="AN32" i="4"/>
  <c r="AM32" i="4"/>
  <c r="AD20" i="4"/>
  <c r="AR23" i="4"/>
  <c r="AF23" i="4"/>
  <c r="AF19" i="4"/>
  <c r="AN44" i="5"/>
  <c r="AG47" i="5"/>
  <c r="AJ36" i="5"/>
  <c r="AC21" i="5"/>
  <c r="K38" i="9"/>
  <c r="P46" i="5" s="1"/>
  <c r="K36" i="9"/>
  <c r="P44" i="5" s="1"/>
  <c r="AO16" i="4"/>
  <c r="AJ32" i="4"/>
  <c r="AH20" i="4"/>
  <c r="AJ19" i="4"/>
  <c r="AT31" i="4"/>
  <c r="AL23" i="4"/>
  <c r="AC19" i="4"/>
  <c r="AP44" i="5"/>
  <c r="AP30" i="5"/>
  <c r="AK47" i="5"/>
  <c r="AJ21" i="5"/>
  <c r="C36" i="5"/>
  <c r="AI21" i="5"/>
  <c r="AQ39" i="5"/>
  <c r="AF21" i="5"/>
  <c r="AA34" i="5"/>
  <c r="AQ34" i="5"/>
  <c r="AM36" i="5"/>
  <c r="AI34" i="5"/>
  <c r="AC34" i="5"/>
  <c r="AP34" i="5"/>
  <c r="AG16" i="4"/>
  <c r="AS47" i="5"/>
  <c r="AC20" i="4"/>
  <c r="AK32" i="4"/>
  <c r="AB20" i="4"/>
  <c r="AL44" i="5"/>
  <c r="AL30" i="5"/>
  <c r="AI44" i="5"/>
  <c r="AM47" i="5"/>
  <c r="Z36" i="5"/>
  <c r="R50" i="9"/>
  <c r="R18" i="9"/>
  <c r="AB27" i="5"/>
  <c r="AJ34" i="5"/>
  <c r="D27" i="7"/>
  <c r="AK24" i="4"/>
  <c r="AR31" i="4"/>
  <c r="AE31" i="4"/>
  <c r="AG31" i="4"/>
  <c r="AP46" i="5"/>
  <c r="AN24" i="5"/>
  <c r="AA24" i="5"/>
  <c r="R26" i="6"/>
  <c r="BJ5" i="10"/>
  <c r="AQ22" i="4"/>
  <c r="AR22" i="4"/>
  <c r="AC22" i="4"/>
  <c r="AP22" i="4"/>
  <c r="AB22" i="4"/>
  <c r="AN22" i="4"/>
  <c r="AK22" i="4"/>
  <c r="AT22" i="4"/>
  <c r="AF22" i="4"/>
  <c r="AS22" i="4"/>
  <c r="AD22" i="4"/>
  <c r="AL22" i="4"/>
  <c r="AJ22" i="4"/>
  <c r="AT33" i="4"/>
  <c r="AN33" i="4"/>
  <c r="AM33" i="4"/>
  <c r="AE33" i="4"/>
  <c r="AF33" i="4"/>
  <c r="AV33" i="4"/>
  <c r="AU33" i="4"/>
  <c r="R35" i="9"/>
  <c r="AQ43" i="5"/>
  <c r="AT43" i="5"/>
  <c r="AG43" i="5"/>
  <c r="AS43" i="5"/>
  <c r="AF43" i="5"/>
  <c r="AL43" i="5"/>
  <c r="AD43" i="5"/>
  <c r="AK43" i="5"/>
  <c r="AJ43" i="5"/>
  <c r="AC43" i="5"/>
  <c r="C43" i="5"/>
  <c r="AR43" i="5"/>
  <c r="AB43" i="5"/>
  <c r="AO43" i="5"/>
  <c r="AN43" i="5"/>
  <c r="R22" i="9"/>
  <c r="DL24" i="10"/>
  <c r="J38" i="7" s="1"/>
  <c r="DM24" i="10"/>
  <c r="L38" i="7" s="1"/>
  <c r="Z38" i="7" s="1"/>
  <c r="D38" i="7"/>
  <c r="D23" i="7"/>
  <c r="AB34" i="4"/>
  <c r="AO22" i="4"/>
  <c r="AU36" i="4"/>
  <c r="AG34" i="4"/>
  <c r="AT36" i="4"/>
  <c r="AU22" i="4"/>
  <c r="AQ26" i="4"/>
  <c r="AT17" i="4"/>
  <c r="AP32" i="4"/>
  <c r="AL32" i="4"/>
  <c r="AJ25" i="4"/>
  <c r="AN25" i="4"/>
  <c r="AF31" i="4"/>
  <c r="AG19" i="4"/>
  <c r="AM19" i="4"/>
  <c r="AN48" i="5"/>
  <c r="AA43" i="5"/>
  <c r="Z46" i="5"/>
  <c r="AG45" i="5"/>
  <c r="AC45" i="5"/>
  <c r="AH24" i="5"/>
  <c r="AD47" i="5"/>
  <c r="AO33" i="5"/>
  <c r="AH45" i="5"/>
  <c r="G92" i="9"/>
  <c r="K31" i="4" s="1"/>
  <c r="R32" i="6"/>
  <c r="BP5" i="10"/>
  <c r="BM5" i="10"/>
  <c r="R29" i="6"/>
  <c r="AR28" i="4"/>
  <c r="AM28" i="4"/>
  <c r="AU28" i="4"/>
  <c r="AL28" i="4"/>
  <c r="AI28" i="4"/>
  <c r="AS28" i="4"/>
  <c r="AK28" i="4"/>
  <c r="AT28" i="4"/>
  <c r="AH28" i="4"/>
  <c r="AQ28" i="4"/>
  <c r="AD28" i="4"/>
  <c r="AE28" i="4"/>
  <c r="AP28" i="4"/>
  <c r="AC28" i="4"/>
  <c r="G89" i="9"/>
  <c r="K28" i="4" s="1"/>
  <c r="AQ29" i="4"/>
  <c r="AK29" i="4"/>
  <c r="AT29" i="4"/>
  <c r="AD29" i="4"/>
  <c r="AJ29" i="4"/>
  <c r="AH29" i="4"/>
  <c r="AS29" i="4"/>
  <c r="AC29" i="4"/>
  <c r="AR29" i="4"/>
  <c r="AB29" i="4"/>
  <c r="AP29" i="4"/>
  <c r="AL29" i="4"/>
  <c r="R48" i="9"/>
  <c r="Z25" i="9"/>
  <c r="BA5" i="10"/>
  <c r="R17" i="6"/>
  <c r="DL22" i="10"/>
  <c r="J36" i="7" s="1"/>
  <c r="DM22" i="10"/>
  <c r="L36" i="7" s="1"/>
  <c r="Z36" i="7" s="1"/>
  <c r="D36" i="7"/>
  <c r="AD33" i="4"/>
  <c r="AG24" i="4"/>
  <c r="AN36" i="4"/>
  <c r="AE36" i="4"/>
  <c r="AI33" i="4"/>
  <c r="AO28" i="4"/>
  <c r="AD36" i="4"/>
  <c r="AE22" i="4"/>
  <c r="AS36" i="4"/>
  <c r="AO32" i="4"/>
  <c r="AN17" i="4"/>
  <c r="AQ32" i="4"/>
  <c r="AG25" i="4"/>
  <c r="AC25" i="4"/>
  <c r="AP31" i="4"/>
  <c r="AD31" i="4"/>
  <c r="AV31" i="4"/>
  <c r="AH31" i="4"/>
  <c r="AH48" i="5"/>
  <c r="AL46" i="5"/>
  <c r="AP43" i="5"/>
  <c r="AA45" i="5"/>
  <c r="AS45" i="5"/>
  <c r="AA47" i="5"/>
  <c r="AQ36" i="5"/>
  <c r="AB24" i="5"/>
  <c r="Z33" i="5"/>
  <c r="BG5" i="10"/>
  <c r="R23" i="6"/>
  <c r="R53" i="9"/>
  <c r="AG23" i="4"/>
  <c r="AW23" i="4"/>
  <c r="AQ23" i="4"/>
  <c r="AO23" i="4"/>
  <c r="AJ23" i="4"/>
  <c r="G83" i="9"/>
  <c r="K22" i="4" s="1"/>
  <c r="AQ16" i="4"/>
  <c r="AL16" i="4"/>
  <c r="AH16" i="4"/>
  <c r="AK16" i="4"/>
  <c r="AT16" i="4"/>
  <c r="AV16" i="4"/>
  <c r="AJ16" i="4"/>
  <c r="AS16" i="4"/>
  <c r="AF16" i="4"/>
  <c r="AP16" i="4"/>
  <c r="AC16" i="4"/>
  <c r="AN16" i="4"/>
  <c r="AR16" i="4"/>
  <c r="AD16" i="4"/>
  <c r="AJ37" i="4"/>
  <c r="AV37" i="4"/>
  <c r="AI37" i="4"/>
  <c r="AF37" i="4"/>
  <c r="AH37" i="4"/>
  <c r="AR37" i="4"/>
  <c r="AB37" i="4"/>
  <c r="AQ37" i="4"/>
  <c r="AP37" i="4"/>
  <c r="AN37" i="4"/>
  <c r="R66" i="9"/>
  <c r="R46" i="9"/>
  <c r="R38" i="9"/>
  <c r="R61" i="9"/>
  <c r="R59" i="9"/>
  <c r="R57" i="9"/>
  <c r="R27" i="9"/>
  <c r="K57" i="9"/>
  <c r="R67" i="9"/>
  <c r="R34" i="9"/>
  <c r="R34" i="6"/>
  <c r="BR5" i="10"/>
  <c r="AT38" i="5"/>
  <c r="AU38" i="5"/>
  <c r="AJ38" i="5"/>
  <c r="AS38" i="5"/>
  <c r="AI38" i="5"/>
  <c r="AQ38" i="5"/>
  <c r="AB38" i="5"/>
  <c r="C38" i="5"/>
  <c r="AO38" i="5"/>
  <c r="AA38" i="5"/>
  <c r="AM38" i="5"/>
  <c r="AN38" i="5"/>
  <c r="AK38" i="5"/>
  <c r="AF38" i="5"/>
  <c r="AE38" i="5"/>
  <c r="AR38" i="5"/>
  <c r="AC38" i="5"/>
  <c r="DL49" i="10"/>
  <c r="DM49" i="10"/>
  <c r="DM48" i="10"/>
  <c r="DL48" i="10"/>
  <c r="DM28" i="10"/>
  <c r="L42" i="7" s="1"/>
  <c r="Z42" i="7" s="1"/>
  <c r="DL28" i="10"/>
  <c r="J42" i="7" s="1"/>
  <c r="D42" i="7"/>
  <c r="DM39" i="10"/>
  <c r="DL39" i="10"/>
  <c r="DL58" i="10"/>
  <c r="DM58" i="10"/>
  <c r="DM46" i="10"/>
  <c r="DL46" i="10"/>
  <c r="DM55" i="10"/>
  <c r="DL55" i="10"/>
  <c r="AH36" i="4"/>
  <c r="AG36" i="4"/>
  <c r="AS24" i="4"/>
  <c r="AM17" i="4"/>
  <c r="AP17" i="4"/>
  <c r="AW31" i="4"/>
  <c r="AJ31" i="4"/>
  <c r="AU31" i="4"/>
  <c r="AK46" i="5"/>
  <c r="C24" i="5"/>
  <c r="AG24" i="5"/>
  <c r="AE24" i="5"/>
  <c r="AF24" i="5"/>
  <c r="AS33" i="5"/>
  <c r="AD24" i="5"/>
  <c r="Z24" i="5"/>
  <c r="AL24" i="5"/>
  <c r="G97" i="9"/>
  <c r="K36" i="4" s="1"/>
  <c r="BU5" i="10"/>
  <c r="R37" i="6"/>
  <c r="AH19" i="4"/>
  <c r="AV19" i="4"/>
  <c r="AS27" i="4"/>
  <c r="AR27" i="4"/>
  <c r="AF27" i="4"/>
  <c r="AN27" i="4"/>
  <c r="AQ27" i="4"/>
  <c r="AE27" i="4"/>
  <c r="AB27" i="4"/>
  <c r="AP27" i="4"/>
  <c r="AD27" i="4"/>
  <c r="AL27" i="4"/>
  <c r="AV27" i="4"/>
  <c r="AJ27" i="4"/>
  <c r="AU27" i="4"/>
  <c r="AI27" i="4"/>
  <c r="AH27" i="4"/>
  <c r="AT27" i="4"/>
  <c r="AK26" i="4"/>
  <c r="AF26" i="4"/>
  <c r="AE26" i="4"/>
  <c r="AU26" i="4"/>
  <c r="AW26" i="4"/>
  <c r="AV26" i="4"/>
  <c r="AO26" i="4"/>
  <c r="AN26" i="4"/>
  <c r="AM26" i="4"/>
  <c r="AG26" i="4"/>
  <c r="M24" i="3"/>
  <c r="M39" i="4"/>
  <c r="R22" i="6"/>
  <c r="BF5" i="10"/>
  <c r="R38" i="6"/>
  <c r="BV5" i="10"/>
  <c r="D25" i="7"/>
  <c r="AK27" i="4"/>
  <c r="AR33" i="4"/>
  <c r="AW22" i="4"/>
  <c r="AG33" i="4"/>
  <c r="AC31" i="4"/>
  <c r="AH46" i="5"/>
  <c r="AS24" i="5"/>
  <c r="AG33" i="5"/>
  <c r="R71" i="9"/>
  <c r="AW18" i="4"/>
  <c r="AU18" i="4"/>
  <c r="AJ18" i="4"/>
  <c r="AT18" i="4"/>
  <c r="AQ18" i="4"/>
  <c r="AI18" i="4"/>
  <c r="AF18" i="4"/>
  <c r="AR18" i="4"/>
  <c r="AH18" i="4"/>
  <c r="AP18" i="4"/>
  <c r="AE18" i="4"/>
  <c r="AN18" i="4"/>
  <c r="AB18" i="4"/>
  <c r="AM18" i="4"/>
  <c r="AV18" i="4"/>
  <c r="AL18" i="4"/>
  <c r="K26" i="9"/>
  <c r="P34" i="5" s="1"/>
  <c r="AR47" i="5"/>
  <c r="AF47" i="5"/>
  <c r="AB47" i="5"/>
  <c r="AP47" i="5"/>
  <c r="AH47" i="5"/>
  <c r="BS5" i="10"/>
  <c r="R35" i="6"/>
  <c r="DM31" i="10"/>
  <c r="L45" i="7" s="1"/>
  <c r="Z45" i="7" s="1"/>
  <c r="D45" i="7"/>
  <c r="DL31" i="10"/>
  <c r="J45" i="7" s="1"/>
  <c r="AI22" i="4"/>
  <c r="AF36" i="4"/>
  <c r="AO27" i="4"/>
  <c r="AS18" i="4"/>
  <c r="AS26" i="4"/>
  <c r="AR26" i="4"/>
  <c r="AW19" i="4"/>
  <c r="AS25" i="4"/>
  <c r="AI31" i="4"/>
  <c r="AL31" i="4"/>
  <c r="AI19" i="4"/>
  <c r="AH43" i="5"/>
  <c r="AU43" i="5"/>
  <c r="AT24" i="5"/>
  <c r="AI47" i="5"/>
  <c r="AE47" i="5"/>
  <c r="AJ24" i="5"/>
  <c r="BQ5" i="10"/>
  <c r="R33" i="6"/>
  <c r="BD5" i="10"/>
  <c r="R20" i="6"/>
  <c r="G86" i="9"/>
  <c r="K25" i="4" s="1"/>
  <c r="G82" i="9"/>
  <c r="K21" i="4" s="1"/>
  <c r="AW32" i="4"/>
  <c r="AG32" i="4"/>
  <c r="AV32" i="4"/>
  <c r="AF32" i="4"/>
  <c r="R56" i="9"/>
  <c r="R54" i="9"/>
  <c r="AP48" i="5"/>
  <c r="AA48" i="5"/>
  <c r="AS48" i="5"/>
  <c r="C48" i="5"/>
  <c r="AK48" i="5"/>
  <c r="AQ48" i="5"/>
  <c r="AO48" i="5"/>
  <c r="AI48" i="5"/>
  <c r="AG48" i="5"/>
  <c r="AC48" i="5"/>
  <c r="AN45" i="5"/>
  <c r="AP45" i="5"/>
  <c r="AD45" i="5"/>
  <c r="AT45" i="5"/>
  <c r="AL36" i="5"/>
  <c r="AS36" i="5"/>
  <c r="AP36" i="5"/>
  <c r="AE36" i="5"/>
  <c r="AD36" i="5"/>
  <c r="AC36" i="5"/>
  <c r="AT36" i="5"/>
  <c r="AO36" i="5"/>
  <c r="AK36" i="5"/>
  <c r="AG36" i="5"/>
  <c r="R28" i="9"/>
  <c r="R31" i="9"/>
  <c r="R65" i="9"/>
  <c r="R30" i="6"/>
  <c r="BN5" i="10"/>
  <c r="DL27" i="10"/>
  <c r="J41" i="7" s="1"/>
  <c r="DM27" i="10"/>
  <c r="L41" i="7" s="1"/>
  <c r="Z41" i="7" s="1"/>
  <c r="D41" i="7"/>
  <c r="DM35" i="10"/>
  <c r="L49" i="7" s="1"/>
  <c r="Z49" i="7" s="1"/>
  <c r="DL35" i="10"/>
  <c r="J49" i="7" s="1"/>
  <c r="D49" i="7"/>
  <c r="DM16" i="10"/>
  <c r="L30" i="7" s="1"/>
  <c r="Z30" i="7" s="1"/>
  <c r="DL16" i="10"/>
  <c r="J30" i="7" s="1"/>
  <c r="D30" i="7"/>
  <c r="DM38" i="10"/>
  <c r="DL38" i="10"/>
  <c r="DL59" i="10"/>
  <c r="DM59" i="10"/>
  <c r="DM18" i="10"/>
  <c r="L32" i="7" s="1"/>
  <c r="Z32" i="7" s="1"/>
  <c r="DL18" i="10"/>
  <c r="J32" i="7" s="1"/>
  <c r="D32" i="7"/>
  <c r="BK5" i="10"/>
  <c r="R27" i="6"/>
  <c r="DL26" i="10"/>
  <c r="J40" i="7" s="1"/>
  <c r="DM26" i="10"/>
  <c r="L40" i="7" s="1"/>
  <c r="Z40" i="7" s="1"/>
  <c r="D40" i="7"/>
  <c r="DM34" i="10"/>
  <c r="L48" i="7" s="1"/>
  <c r="Z48" i="7" s="1"/>
  <c r="DL34" i="10"/>
  <c r="J48" i="7" s="1"/>
  <c r="D48" i="7"/>
  <c r="DM15" i="10"/>
  <c r="L29" i="7" s="1"/>
  <c r="Z29" i="7" s="1"/>
  <c r="D29" i="7"/>
  <c r="DL15" i="10"/>
  <c r="J29" i="7" s="1"/>
  <c r="DM47" i="10"/>
  <c r="DL47" i="10"/>
  <c r="DM37" i="10"/>
  <c r="DL37" i="10"/>
  <c r="DM54" i="10"/>
  <c r="DL54" i="10"/>
  <c r="DL60" i="10"/>
  <c r="DM60" i="10"/>
  <c r="DM14" i="10"/>
  <c r="L28" i="7" s="1"/>
  <c r="Z28" i="7" s="1"/>
  <c r="DL14" i="10"/>
  <c r="J28" i="7" s="1"/>
  <c r="D28" i="7"/>
  <c r="AW24" i="4"/>
  <c r="AV24" i="4"/>
  <c r="AL24" i="4"/>
  <c r="AU24" i="4"/>
  <c r="AR24" i="4"/>
  <c r="AP24" i="4"/>
  <c r="AI24" i="4"/>
  <c r="AD24" i="4"/>
  <c r="AT24" i="4"/>
  <c r="AH24" i="4"/>
  <c r="AQ24" i="4"/>
  <c r="AE24" i="4"/>
  <c r="AN24" i="4"/>
  <c r="AB24" i="4"/>
  <c r="AM24" i="4"/>
  <c r="AF24" i="4"/>
  <c r="AT46" i="5"/>
  <c r="AR46" i="5"/>
  <c r="AE46" i="5"/>
  <c r="AQ46" i="5"/>
  <c r="AB46" i="5"/>
  <c r="AU46" i="5"/>
  <c r="AO46" i="5"/>
  <c r="AM46" i="5"/>
  <c r="AN46" i="5"/>
  <c r="AI46" i="5"/>
  <c r="AG46" i="5"/>
  <c r="AF46" i="5"/>
  <c r="C46" i="5"/>
  <c r="AA46" i="5"/>
  <c r="DM44" i="10"/>
  <c r="DL44" i="10"/>
  <c r="DM36" i="10"/>
  <c r="DL36" i="10"/>
  <c r="DM51" i="10"/>
  <c r="DL51" i="10"/>
  <c r="DL61" i="10"/>
  <c r="DM61" i="10"/>
  <c r="D26" i="7"/>
  <c r="G78" i="9"/>
  <c r="K17" i="4" s="1"/>
  <c r="R18" i="6"/>
  <c r="BB5" i="10"/>
  <c r="AP36" i="4"/>
  <c r="AI36" i="4"/>
  <c r="AR36" i="4"/>
  <c r="AJ36" i="4"/>
  <c r="AB36" i="4"/>
  <c r="AQ36" i="4"/>
  <c r="AS17" i="4"/>
  <c r="AK17" i="4"/>
  <c r="AR17" i="4"/>
  <c r="AJ17" i="4"/>
  <c r="AI17" i="4"/>
  <c r="AU17" i="4"/>
  <c r="AB17" i="4"/>
  <c r="AQ17" i="4"/>
  <c r="AO17" i="4"/>
  <c r="AE17" i="4"/>
  <c r="AW17" i="4"/>
  <c r="AQ33" i="5"/>
  <c r="AP33" i="5"/>
  <c r="AD33" i="5"/>
  <c r="AI33" i="5"/>
  <c r="AT33" i="5"/>
  <c r="AH33" i="5"/>
  <c r="AB33" i="5"/>
  <c r="AF33" i="5"/>
  <c r="AR33" i="5"/>
  <c r="AA33" i="5"/>
  <c r="AN33" i="5"/>
  <c r="AM33" i="5"/>
  <c r="AL33" i="5"/>
  <c r="K24" i="3"/>
  <c r="K39" i="4"/>
  <c r="BC5" i="10"/>
  <c r="R19" i="6"/>
  <c r="DM50" i="10"/>
  <c r="DL50" i="10"/>
  <c r="DM19" i="10"/>
  <c r="L33" i="7" s="1"/>
  <c r="Z33" i="7" s="1"/>
  <c r="DL19" i="10"/>
  <c r="J33" i="7" s="1"/>
  <c r="D33" i="7"/>
  <c r="DM45" i="10"/>
  <c r="DL45" i="10"/>
  <c r="DL62" i="10"/>
  <c r="DM62" i="10"/>
  <c r="D24" i="7"/>
  <c r="DL25" i="10"/>
  <c r="J39" i="7" s="1"/>
  <c r="DM25" i="10"/>
  <c r="L39" i="7" s="1"/>
  <c r="Z39" i="7" s="1"/>
  <c r="D39" i="7"/>
  <c r="AD17" i="4"/>
  <c r="AR34" i="4"/>
  <c r="AM34" i="4"/>
  <c r="AL34" i="4"/>
  <c r="AI34" i="4"/>
  <c r="AK34" i="4"/>
  <c r="AU34" i="4"/>
  <c r="AH34" i="4"/>
  <c r="AS34" i="4"/>
  <c r="AE34" i="4"/>
  <c r="AQ34" i="4"/>
  <c r="AD34" i="4"/>
  <c r="AP34" i="4"/>
  <c r="AC34" i="4"/>
  <c r="R33" i="9"/>
  <c r="BI5" i="10"/>
  <c r="R25" i="6"/>
  <c r="DL23" i="10"/>
  <c r="J37" i="7" s="1"/>
  <c r="D37" i="7"/>
  <c r="DM23" i="10"/>
  <c r="L37" i="7" s="1"/>
  <c r="Z37" i="7" s="1"/>
  <c r="D21" i="7"/>
  <c r="DM57" i="10"/>
  <c r="DL57" i="10"/>
  <c r="DL63" i="10"/>
  <c r="DM63" i="10"/>
  <c r="D22" i="7"/>
  <c r="DM53" i="10"/>
  <c r="DL53" i="10"/>
  <c r="DM32" i="10"/>
  <c r="L46" i="7" s="1"/>
  <c r="Z46" i="7" s="1"/>
  <c r="DL32" i="10"/>
  <c r="J46" i="7" s="1"/>
  <c r="D46" i="7"/>
  <c r="DM21" i="10"/>
  <c r="L35" i="7" s="1"/>
  <c r="Z35" i="7" s="1"/>
  <c r="DL21" i="10"/>
  <c r="J35" i="7" s="1"/>
  <c r="D35" i="7"/>
  <c r="D20" i="7"/>
  <c r="DM41" i="10"/>
  <c r="DL41" i="10"/>
  <c r="DM65" i="10"/>
  <c r="DL65" i="10"/>
  <c r="DM33" i="10"/>
  <c r="L47" i="7" s="1"/>
  <c r="Z47" i="7" s="1"/>
  <c r="DL33" i="10"/>
  <c r="J47" i="7" s="1"/>
  <c r="D47" i="7"/>
  <c r="AP26" i="4"/>
  <c r="AK19" i="4"/>
  <c r="AC46" i="5"/>
  <c r="C33" i="5"/>
  <c r="DM43" i="10"/>
  <c r="DL43" i="10"/>
  <c r="AJ34" i="4"/>
  <c r="AW36" i="4"/>
  <c r="AF34" i="4"/>
  <c r="AI26" i="4"/>
  <c r="AL17" i="4"/>
  <c r="AM31" i="4"/>
  <c r="AT19" i="4"/>
  <c r="AS19" i="4"/>
  <c r="AK24" i="5"/>
  <c r="BT5" i="10"/>
  <c r="R36" i="6"/>
  <c r="AQ25" i="4"/>
  <c r="AU25" i="4"/>
  <c r="AM25" i="4"/>
  <c r="AE25" i="4"/>
  <c r="H49" i="9"/>
  <c r="R68" i="9"/>
  <c r="Z49" i="9"/>
  <c r="M49" i="9" s="1"/>
  <c r="R30" i="9"/>
  <c r="R44" i="9"/>
  <c r="D34" i="7"/>
  <c r="DM20" i="10"/>
  <c r="L34" i="7" s="1"/>
  <c r="Z34" i="7" s="1"/>
  <c r="DL20" i="10"/>
  <c r="J34" i="7" s="1"/>
  <c r="DM42" i="10"/>
  <c r="DL42" i="10"/>
  <c r="AC27" i="4"/>
  <c r="AC33" i="4"/>
  <c r="AJ33" i="4"/>
  <c r="AP33" i="4"/>
  <c r="AK31" i="4"/>
  <c r="AP19" i="4"/>
  <c r="AO47" i="5"/>
  <c r="AA36" i="5"/>
  <c r="AU33" i="5"/>
  <c r="G91" i="9"/>
  <c r="K30" i="4" s="1"/>
  <c r="R31" i="6"/>
  <c r="BO5" i="10"/>
  <c r="AU21" i="4"/>
  <c r="AS21" i="4"/>
  <c r="AQ21" i="4"/>
  <c r="AK21" i="4"/>
  <c r="AL21" i="4"/>
  <c r="AE21" i="4"/>
  <c r="AD21" i="4"/>
  <c r="AW21" i="4"/>
  <c r="R63" i="9"/>
  <c r="AR39" i="5"/>
  <c r="AB39" i="5"/>
  <c r="AN39" i="5"/>
  <c r="AK39" i="5"/>
  <c r="AJ39" i="5"/>
  <c r="AF39" i="5"/>
  <c r="R21" i="9"/>
  <c r="Y49" i="9"/>
  <c r="L49" i="9" s="1"/>
  <c r="DM30" i="10"/>
  <c r="L44" i="7" s="1"/>
  <c r="Z44" i="7" s="1"/>
  <c r="DL30" i="10"/>
  <c r="J44" i="7" s="1"/>
  <c r="D44" i="7"/>
  <c r="AL33" i="4"/>
  <c r="AO24" i="4"/>
  <c r="AB33" i="4"/>
  <c r="AG22" i="4"/>
  <c r="AM36" i="4"/>
  <c r="AQ33" i="4"/>
  <c r="AW28" i="4"/>
  <c r="AL36" i="4"/>
  <c r="AH33" i="4"/>
  <c r="AF28" i="4"/>
  <c r="AM22" i="4"/>
  <c r="AB19" i="4"/>
  <c r="AB26" i="4"/>
  <c r="AC21" i="4"/>
  <c r="AF17" i="4"/>
  <c r="AI32" i="4"/>
  <c r="AD32" i="4"/>
  <c r="AN21" i="4"/>
  <c r="AL19" i="4"/>
  <c r="AR25" i="4"/>
  <c r="AV25" i="4"/>
  <c r="AS31" i="4"/>
  <c r="AN31" i="4"/>
  <c r="AG17" i="4"/>
  <c r="AT21" i="4"/>
  <c r="AD19" i="4"/>
  <c r="AU19" i="4"/>
  <c r="AF48" i="5"/>
  <c r="AU48" i="5"/>
  <c r="AO45" i="5"/>
  <c r="AK45" i="5"/>
  <c r="Z47" i="5"/>
  <c r="AL47" i="5"/>
  <c r="AI36" i="5"/>
  <c r="AU24" i="5"/>
  <c r="AL45" i="5"/>
  <c r="AJ33" i="5"/>
  <c r="AM24" i="5"/>
  <c r="AN47" i="5"/>
  <c r="AD39" i="5"/>
  <c r="AO39" i="5"/>
  <c r="G84" i="9"/>
  <c r="K23" i="4" s="1"/>
  <c r="R24" i="6"/>
  <c r="BH5" i="10"/>
  <c r="G81" i="9"/>
  <c r="K20" i="4" s="1"/>
  <c r="BE5" i="10"/>
  <c r="R21" i="6"/>
  <c r="R69" i="9"/>
  <c r="R58" i="9"/>
  <c r="AV20" i="4"/>
  <c r="AK20" i="4"/>
  <c r="AE20" i="4"/>
  <c r="AS20" i="4"/>
  <c r="AW20" i="4"/>
  <c r="AQ20" i="4"/>
  <c r="AM20" i="4"/>
  <c r="AR30" i="4"/>
  <c r="AQ30" i="4"/>
  <c r="AK30" i="4"/>
  <c r="AI30" i="4"/>
  <c r="AJ30" i="4"/>
  <c r="AB30" i="4"/>
  <c r="G80" i="9"/>
  <c r="K19" i="4" s="1"/>
  <c r="AQ35" i="4"/>
  <c r="AL35" i="4"/>
  <c r="AK35" i="4"/>
  <c r="AH35" i="4"/>
  <c r="AJ35" i="4"/>
  <c r="AT35" i="4"/>
  <c r="AD35" i="4"/>
  <c r="AR35" i="4"/>
  <c r="AB35" i="4"/>
  <c r="AP35" i="4"/>
  <c r="AC35" i="4"/>
  <c r="AS35" i="4"/>
  <c r="G95" i="9"/>
  <c r="K34" i="4" s="1"/>
  <c r="R64" i="9"/>
  <c r="K49" i="9"/>
  <c r="AT30" i="5"/>
  <c r="AK30" i="5"/>
  <c r="AA30" i="5"/>
  <c r="AN30" i="5"/>
  <c r="AB30" i="5"/>
  <c r="C30" i="5"/>
  <c r="AI30" i="5"/>
  <c r="AM30" i="5"/>
  <c r="AU30" i="5"/>
  <c r="AJ30" i="5"/>
  <c r="AS30" i="5"/>
  <c r="AG30" i="5"/>
  <c r="AR30" i="5"/>
  <c r="AF30" i="5"/>
  <c r="AQ30" i="5"/>
  <c r="AE30" i="5"/>
  <c r="AO30" i="5"/>
  <c r="AC30" i="5"/>
  <c r="AT21" i="5"/>
  <c r="AN21" i="5"/>
  <c r="AL21" i="5"/>
  <c r="AH21" i="5"/>
  <c r="AD21" i="5"/>
  <c r="AE21" i="5"/>
  <c r="AA21" i="5"/>
  <c r="AR21" i="5"/>
  <c r="AP21" i="5"/>
  <c r="AM21" i="5"/>
  <c r="AT44" i="5"/>
  <c r="AS44" i="5"/>
  <c r="AO44" i="5"/>
  <c r="AU44" i="5"/>
  <c r="AG44" i="5"/>
  <c r="AM44" i="5"/>
  <c r="AK44" i="5"/>
  <c r="AE44" i="5"/>
  <c r="C44" i="5"/>
  <c r="AC44" i="5"/>
  <c r="AO31" i="5"/>
  <c r="C31" i="5"/>
  <c r="AG31" i="5"/>
  <c r="AR31" i="5"/>
  <c r="AB31" i="5"/>
  <c r="AT31" i="5"/>
  <c r="AF31" i="5"/>
  <c r="AS31" i="5"/>
  <c r="AD31" i="5"/>
  <c r="AP31" i="5"/>
  <c r="AL31" i="5"/>
  <c r="AJ31" i="5"/>
  <c r="AH31" i="5"/>
  <c r="R20" i="9"/>
  <c r="R47" i="9"/>
  <c r="R14" i="9"/>
  <c r="BL5" i="10"/>
  <c r="R28" i="6"/>
  <c r="DL17" i="10"/>
  <c r="J31" i="7" s="1"/>
  <c r="DM17" i="10"/>
  <c r="L31" i="7" s="1"/>
  <c r="Z31" i="7" s="1"/>
  <c r="D31" i="7"/>
  <c r="DM29" i="10"/>
  <c r="L43" i="7" s="1"/>
  <c r="Z43" i="7" s="1"/>
  <c r="DL29" i="10"/>
  <c r="J43" i="7" s="1"/>
  <c r="D43" i="7"/>
  <c r="DM40" i="10"/>
  <c r="DL40" i="10"/>
  <c r="DM64" i="10"/>
  <c r="DL64" i="10"/>
  <c r="DM52" i="10"/>
  <c r="DL52" i="10"/>
  <c r="M65" i="9"/>
  <c r="M38" i="9"/>
  <c r="R46" i="5" s="1"/>
  <c r="AJ46" i="5" s="1"/>
  <c r="M37" i="9"/>
  <c r="R45" i="5" s="1"/>
  <c r="AJ45" i="5" s="1"/>
  <c r="Y23" i="9"/>
  <c r="L23" i="9" s="1"/>
  <c r="Q31" i="5" s="1"/>
  <c r="J23" i="9"/>
  <c r="O31" i="5" s="1"/>
  <c r="Z23" i="9"/>
  <c r="Z54" i="9"/>
  <c r="Y54" i="9"/>
  <c r="L54" i="9" s="1"/>
  <c r="Z64" i="9"/>
  <c r="Y64" i="9"/>
  <c r="L64" i="9" s="1"/>
  <c r="R62" i="9"/>
  <c r="J31" i="9"/>
  <c r="O39" i="5" s="1"/>
  <c r="Z31" i="9"/>
  <c r="Y31" i="9"/>
  <c r="L31" i="9" s="1"/>
  <c r="Q39" i="5" s="1"/>
  <c r="Z8" i="9"/>
  <c r="J8" i="9"/>
  <c r="O16" i="5" s="1"/>
  <c r="Y8" i="9"/>
  <c r="L8" i="9" s="1"/>
  <c r="Q16" i="5" s="1"/>
  <c r="J54" i="9"/>
  <c r="R36" i="9"/>
  <c r="M14" i="9"/>
  <c r="R22" i="5" s="1"/>
  <c r="AB22" i="5" s="1"/>
  <c r="Z28" i="9"/>
  <c r="R41" i="9"/>
  <c r="R42" i="9"/>
  <c r="R40" i="9"/>
  <c r="R39" i="9"/>
  <c r="R10" i="9"/>
  <c r="R11" i="9"/>
  <c r="Z62" i="9"/>
  <c r="Y62" i="9"/>
  <c r="L62" i="9" s="1"/>
  <c r="Y67" i="9"/>
  <c r="L67" i="9" s="1"/>
  <c r="Z67" i="9"/>
  <c r="Z39" i="9"/>
  <c r="Y39" i="9"/>
  <c r="L39" i="9" s="1"/>
  <c r="Q47" i="5" s="1"/>
  <c r="J39" i="9"/>
  <c r="O47" i="5" s="1"/>
  <c r="Z53" i="9"/>
  <c r="Y53" i="9"/>
  <c r="L53" i="9" s="1"/>
  <c r="Y51" i="9"/>
  <c r="L51" i="9" s="1"/>
  <c r="Z51" i="9"/>
  <c r="M36" i="9"/>
  <c r="R44" i="5" s="1"/>
  <c r="AJ44" i="5" s="1"/>
  <c r="X107" i="9"/>
  <c r="K107" i="9" s="1"/>
  <c r="O21" i="3" s="1"/>
  <c r="I107" i="9"/>
  <c r="M21" i="3" s="1"/>
  <c r="R24" i="9"/>
  <c r="R23" i="9"/>
  <c r="R60" i="9"/>
  <c r="R8" i="9"/>
  <c r="R25" i="9"/>
  <c r="U98" i="9"/>
  <c r="U90" i="9"/>
  <c r="U97" i="9"/>
  <c r="U94" i="9"/>
  <c r="U86" i="9"/>
  <c r="U81" i="9"/>
  <c r="U89" i="9"/>
  <c r="U83" i="9"/>
  <c r="U88" i="9"/>
  <c r="U80" i="9"/>
  <c r="U77" i="9"/>
  <c r="U95" i="9"/>
  <c r="U85" i="9"/>
  <c r="U82" i="9"/>
  <c r="U96" i="9"/>
  <c r="U87" i="9"/>
  <c r="U92" i="9"/>
  <c r="U91" i="9"/>
  <c r="U93" i="9"/>
  <c r="U84" i="9"/>
  <c r="U78" i="9"/>
  <c r="U79" i="9"/>
  <c r="M25" i="9"/>
  <c r="R33" i="5" s="1"/>
  <c r="AE33" i="5" s="1"/>
  <c r="K21" i="9"/>
  <c r="P29" i="5" s="1"/>
  <c r="K37" i="9"/>
  <c r="P45" i="5" s="1"/>
  <c r="Z10" i="9"/>
  <c r="Y10" i="9"/>
  <c r="L10" i="9" s="1"/>
  <c r="Q18" i="5" s="1"/>
  <c r="J10" i="9"/>
  <c r="O18" i="5" s="1"/>
  <c r="Y20" i="9"/>
  <c r="L20" i="9" s="1"/>
  <c r="Q28" i="5" s="1"/>
  <c r="Z20" i="9"/>
  <c r="X104" i="9"/>
  <c r="K104" i="9" s="1"/>
  <c r="O18" i="3" s="1"/>
  <c r="I104" i="9"/>
  <c r="M18" i="3" s="1"/>
  <c r="Z71" i="9"/>
  <c r="Y71" i="9"/>
  <c r="L71" i="9" s="1"/>
  <c r="Z43" i="9"/>
  <c r="Y43" i="9"/>
  <c r="L43" i="9" s="1"/>
  <c r="Z45" i="9"/>
  <c r="Y45" i="9"/>
  <c r="L45" i="9" s="1"/>
  <c r="M35" i="9"/>
  <c r="R43" i="5" s="1"/>
  <c r="AI43" i="5" s="1"/>
  <c r="K65" i="9"/>
  <c r="Z19" i="9"/>
  <c r="Y19" i="9"/>
  <c r="L19" i="9" s="1"/>
  <c r="Q27" i="5" s="1"/>
  <c r="Z33" i="9"/>
  <c r="M22" i="9"/>
  <c r="R30" i="5" s="1"/>
  <c r="AD30" i="5" s="1"/>
  <c r="X103" i="9"/>
  <c r="K103" i="9" s="1"/>
  <c r="O17" i="3" s="1"/>
  <c r="I103" i="9"/>
  <c r="M17" i="3" s="1"/>
  <c r="Z48" i="9"/>
  <c r="Y48" i="9"/>
  <c r="L48" i="9" s="1"/>
  <c r="J48" i="9"/>
  <c r="Z17" i="9"/>
  <c r="Y17" i="9"/>
  <c r="L17" i="9" s="1"/>
  <c r="Q25" i="5" s="1"/>
  <c r="Z70" i="9"/>
  <c r="Y70" i="9"/>
  <c r="L70" i="9" s="1"/>
  <c r="G102" i="9"/>
  <c r="K16" i="3" s="1"/>
  <c r="U108" i="9"/>
  <c r="X22" i="3" s="1"/>
  <c r="U104" i="9"/>
  <c r="X18" i="3" s="1"/>
  <c r="U107" i="9"/>
  <c r="X21" i="3" s="1"/>
  <c r="U103" i="9"/>
  <c r="X17" i="3" s="1"/>
  <c r="U105" i="9"/>
  <c r="X19" i="3" s="1"/>
  <c r="U102" i="9"/>
  <c r="X16" i="3" s="1"/>
  <c r="U106" i="9"/>
  <c r="X20" i="3" s="1"/>
  <c r="M66" i="9"/>
  <c r="M15" i="9"/>
  <c r="R23" i="5" s="1"/>
  <c r="AC23" i="5" s="1"/>
  <c r="I102" i="9"/>
  <c r="M16" i="3" s="1"/>
  <c r="W108" i="9"/>
  <c r="Y22" i="3" s="1"/>
  <c r="W107" i="9"/>
  <c r="Y21" i="3" s="1"/>
  <c r="W103" i="9"/>
  <c r="Y17" i="3" s="1"/>
  <c r="W106" i="9"/>
  <c r="Y20" i="3" s="1"/>
  <c r="W102" i="9"/>
  <c r="Y16" i="3" s="1"/>
  <c r="W105" i="9"/>
  <c r="Y19" i="3" s="1"/>
  <c r="W104" i="9"/>
  <c r="Y18" i="3" s="1"/>
  <c r="X102" i="9"/>
  <c r="K102" i="9" s="1"/>
  <c r="O16" i="3" s="1"/>
  <c r="Z63" i="9"/>
  <c r="Y63" i="9"/>
  <c r="L63" i="9" s="1"/>
  <c r="M50" i="9"/>
  <c r="M21" i="9"/>
  <c r="R29" i="5" s="1"/>
  <c r="AD29" i="5" s="1"/>
  <c r="I105" i="9"/>
  <c r="M19" i="3" s="1"/>
  <c r="X105" i="9"/>
  <c r="K105" i="9" s="1"/>
  <c r="O19" i="3" s="1"/>
  <c r="Y47" i="9"/>
  <c r="L47" i="9" s="1"/>
  <c r="Z47" i="9"/>
  <c r="J17" i="9"/>
  <c r="O25" i="5" s="1"/>
  <c r="J62" i="9"/>
  <c r="J67" i="9"/>
  <c r="J70" i="9"/>
  <c r="R19" i="9"/>
  <c r="R45" i="9"/>
  <c r="Y13" i="9"/>
  <c r="L13" i="9" s="1"/>
  <c r="Q21" i="5" s="1"/>
  <c r="Z13" i="9"/>
  <c r="J13" i="9"/>
  <c r="O21" i="5" s="1"/>
  <c r="R9" i="9"/>
  <c r="R51" i="9"/>
  <c r="R12" i="9"/>
  <c r="R15" i="9"/>
  <c r="M27" i="9"/>
  <c r="R35" i="5" s="1"/>
  <c r="AF35" i="5" s="1"/>
  <c r="R37" i="9"/>
  <c r="Z9" i="9"/>
  <c r="X108" i="9"/>
  <c r="K108" i="9" s="1"/>
  <c r="O22" i="3" s="1"/>
  <c r="I108" i="9"/>
  <c r="M22" i="3" s="1"/>
  <c r="Y59" i="9"/>
  <c r="L59" i="9" s="1"/>
  <c r="Z59" i="9"/>
  <c r="I106" i="9"/>
  <c r="M20" i="3" s="1"/>
  <c r="X106" i="9"/>
  <c r="K106" i="9" s="1"/>
  <c r="O20" i="3" s="1"/>
  <c r="Z58" i="9"/>
  <c r="Y58" i="9"/>
  <c r="L58" i="9" s="1"/>
  <c r="Z46" i="9"/>
  <c r="Y46" i="9"/>
  <c r="L46" i="9" s="1"/>
  <c r="M30" i="9"/>
  <c r="R38" i="5" s="1"/>
  <c r="AG38" i="5" s="1"/>
  <c r="J20" i="9"/>
  <c r="O28" i="5" s="1"/>
  <c r="Z16" i="9"/>
  <c r="Y16" i="9"/>
  <c r="L16" i="9" s="1"/>
  <c r="Q24" i="5" s="1"/>
  <c r="J16" i="9"/>
  <c r="O24" i="5" s="1"/>
  <c r="M18" i="9"/>
  <c r="R26" i="5" s="1"/>
  <c r="AC26" i="5" s="1"/>
  <c r="M26" i="9"/>
  <c r="R34" i="5" s="1"/>
  <c r="AE34" i="5" s="1"/>
  <c r="J64" i="9"/>
  <c r="J47" i="9"/>
  <c r="J63" i="9"/>
  <c r="J71" i="9"/>
  <c r="M12" i="9"/>
  <c r="R20" i="5" s="1"/>
  <c r="AA20" i="5" s="1"/>
  <c r="R17" i="9"/>
  <c r="R29" i="9"/>
  <c r="R26" i="9"/>
  <c r="R13" i="9"/>
  <c r="Q18" i="9" l="1"/>
  <c r="Q34" i="9"/>
  <c r="Q15" i="9"/>
  <c r="S30" i="6"/>
  <c r="Y29" i="4"/>
  <c r="BH859" i="10"/>
  <c r="BH852" i="10"/>
  <c r="BH863" i="10"/>
  <c r="BH855" i="10"/>
  <c r="BH872" i="10"/>
  <c r="BH869" i="10"/>
  <c r="BH861" i="10"/>
  <c r="BH870" i="10"/>
  <c r="BH851" i="10"/>
  <c r="BH867" i="10"/>
  <c r="BH858" i="10"/>
  <c r="BH862" i="10"/>
  <c r="BH854" i="10"/>
  <c r="BH829" i="10"/>
  <c r="BH827" i="10"/>
  <c r="BH871" i="10"/>
  <c r="BH837" i="10"/>
  <c r="BH835" i="10"/>
  <c r="BH833" i="10"/>
  <c r="BH831" i="10"/>
  <c r="BH874" i="10"/>
  <c r="BH843" i="10"/>
  <c r="BH842" i="10"/>
  <c r="BH834" i="10"/>
  <c r="BH864" i="10"/>
  <c r="BH850" i="10"/>
  <c r="BH845" i="10"/>
  <c r="BH844" i="10"/>
  <c r="BH836" i="10"/>
  <c r="BH828" i="10"/>
  <c r="BH865" i="10"/>
  <c r="BH873" i="10"/>
  <c r="BH868" i="10"/>
  <c r="BH820" i="10"/>
  <c r="BH782" i="10"/>
  <c r="BH780" i="10"/>
  <c r="BH811" i="10"/>
  <c r="BH809" i="10"/>
  <c r="BH807" i="10"/>
  <c r="BH805" i="10"/>
  <c r="BH849" i="10"/>
  <c r="BH853" i="10"/>
  <c r="BH847" i="10"/>
  <c r="BH846" i="10"/>
  <c r="BH856" i="10"/>
  <c r="BH840" i="10"/>
  <c r="BH838" i="10"/>
  <c r="BH825" i="10"/>
  <c r="BH819" i="10"/>
  <c r="BH804" i="10"/>
  <c r="BH776" i="10"/>
  <c r="BH774" i="10"/>
  <c r="BH860" i="10"/>
  <c r="BH841" i="10"/>
  <c r="BH813" i="10"/>
  <c r="BH806" i="10"/>
  <c r="BH785" i="10"/>
  <c r="BH759" i="10"/>
  <c r="BH822" i="10"/>
  <c r="BH817" i="10"/>
  <c r="BH824" i="10"/>
  <c r="BH832" i="10"/>
  <c r="BH795" i="10"/>
  <c r="BH787" i="10"/>
  <c r="BH756" i="10"/>
  <c r="BH823" i="10"/>
  <c r="BH816" i="10"/>
  <c r="BH796" i="10"/>
  <c r="BH788" i="10"/>
  <c r="BH772" i="10"/>
  <c r="BH771" i="10"/>
  <c r="BH770" i="10"/>
  <c r="BH769" i="10"/>
  <c r="BH768" i="10"/>
  <c r="BH767" i="10"/>
  <c r="BH766" i="10"/>
  <c r="BH745" i="10"/>
  <c r="BH743" i="10"/>
  <c r="BH741" i="10"/>
  <c r="BH739" i="10"/>
  <c r="BH737" i="10"/>
  <c r="BH735" i="10"/>
  <c r="BH733" i="10"/>
  <c r="BH731" i="10"/>
  <c r="BH729" i="10"/>
  <c r="BH727" i="10"/>
  <c r="BH725" i="10"/>
  <c r="BH723" i="10"/>
  <c r="BH721" i="10"/>
  <c r="BH719" i="10"/>
  <c r="BH826" i="10"/>
  <c r="BH798" i="10"/>
  <c r="BH797" i="10"/>
  <c r="BH790" i="10"/>
  <c r="BH789" i="10"/>
  <c r="BH763" i="10"/>
  <c r="BH777" i="10"/>
  <c r="BH818" i="10"/>
  <c r="BH815" i="10"/>
  <c r="BH814" i="10"/>
  <c r="BH810" i="10"/>
  <c r="BH808" i="10"/>
  <c r="BH800" i="10"/>
  <c r="BH792" i="10"/>
  <c r="BH801" i="10"/>
  <c r="BH799" i="10"/>
  <c r="BH793" i="10"/>
  <c r="BH791" i="10"/>
  <c r="BH758" i="10"/>
  <c r="BH732" i="10"/>
  <c r="BH794" i="10"/>
  <c r="BH781" i="10"/>
  <c r="BH775" i="10"/>
  <c r="BH762" i="10"/>
  <c r="BH734" i="10"/>
  <c r="BH690" i="10"/>
  <c r="BH688" i="10"/>
  <c r="BH686" i="10"/>
  <c r="BH684" i="10"/>
  <c r="BH682" i="10"/>
  <c r="BH680" i="10"/>
  <c r="BH755" i="10"/>
  <c r="BH750" i="10"/>
  <c r="BH753" i="10"/>
  <c r="BH740" i="10"/>
  <c r="BH751" i="10"/>
  <c r="BH744" i="10"/>
  <c r="BH748" i="10"/>
  <c r="BH760" i="10"/>
  <c r="BH764" i="10"/>
  <c r="BH754" i="10"/>
  <c r="BH749" i="10"/>
  <c r="BH746" i="10"/>
  <c r="BH738" i="10"/>
  <c r="BH714" i="10"/>
  <c r="BH713" i="10"/>
  <c r="BH698" i="10"/>
  <c r="BH697" i="10"/>
  <c r="BH647" i="10"/>
  <c r="BH645" i="10"/>
  <c r="BH643" i="10"/>
  <c r="BH641" i="10"/>
  <c r="BH639" i="10"/>
  <c r="BH637" i="10"/>
  <c r="BH627" i="10"/>
  <c r="BH752" i="10"/>
  <c r="BH742" i="10"/>
  <c r="BH716" i="10"/>
  <c r="BH715" i="10"/>
  <c r="BH700" i="10"/>
  <c r="BH699" i="10"/>
  <c r="BH675" i="10"/>
  <c r="BH673" i="10"/>
  <c r="BH671" i="10"/>
  <c r="BH669" i="10"/>
  <c r="BH667" i="10"/>
  <c r="BH665" i="10"/>
  <c r="BH663" i="10"/>
  <c r="BH661" i="10"/>
  <c r="BH659" i="10"/>
  <c r="BH657" i="10"/>
  <c r="BH655" i="10"/>
  <c r="BH653" i="10"/>
  <c r="BH651" i="10"/>
  <c r="BH649" i="10"/>
  <c r="BH722" i="10"/>
  <c r="BH724" i="10"/>
  <c r="BH718" i="10"/>
  <c r="BH717" i="10"/>
  <c r="BH711" i="10"/>
  <c r="BH730" i="10"/>
  <c r="BH726" i="10"/>
  <c r="BH728" i="10"/>
  <c r="BH720" i="10"/>
  <c r="BH708" i="10"/>
  <c r="BH693" i="10"/>
  <c r="BH672" i="10"/>
  <c r="BH656" i="10"/>
  <c r="BH621" i="10"/>
  <c r="BH619" i="10"/>
  <c r="BH617" i="10"/>
  <c r="BH590" i="10"/>
  <c r="BH588" i="10"/>
  <c r="BH736" i="10"/>
  <c r="BH705" i="10"/>
  <c r="BH694" i="10"/>
  <c r="BH683" i="10"/>
  <c r="BH674" i="10"/>
  <c r="BH658" i="10"/>
  <c r="BH606" i="10"/>
  <c r="BH604" i="10"/>
  <c r="BH602" i="10"/>
  <c r="BH600" i="10"/>
  <c r="BH598" i="10"/>
  <c r="BH596" i="10"/>
  <c r="BH594" i="10"/>
  <c r="BH592" i="10"/>
  <c r="BH706" i="10"/>
  <c r="BH677" i="10"/>
  <c r="BH710" i="10"/>
  <c r="BH709" i="10"/>
  <c r="BH702" i="10"/>
  <c r="BH685" i="10"/>
  <c r="BH676" i="10"/>
  <c r="BH670" i="10"/>
  <c r="BH662" i="10"/>
  <c r="BH712" i="10"/>
  <c r="BH707" i="10"/>
  <c r="BH703" i="10"/>
  <c r="BH701" i="10"/>
  <c r="BH692" i="10"/>
  <c r="BH689" i="10"/>
  <c r="BH687" i="10"/>
  <c r="BH704" i="10"/>
  <c r="BH696" i="10"/>
  <c r="BH652" i="10"/>
  <c r="BH644" i="10"/>
  <c r="BH585" i="10"/>
  <c r="BH584" i="10"/>
  <c r="BH695" i="10"/>
  <c r="BH664" i="10"/>
  <c r="BH625" i="10"/>
  <c r="BH593" i="10"/>
  <c r="BH556" i="10"/>
  <c r="BH635" i="10"/>
  <c r="BH628" i="10"/>
  <c r="BH622" i="10"/>
  <c r="BH605" i="10"/>
  <c r="BH668" i="10"/>
  <c r="BH654" i="10"/>
  <c r="BH650" i="10"/>
  <c r="BH601" i="10"/>
  <c r="BH666" i="10"/>
  <c r="BH630" i="10"/>
  <c r="BH626" i="10"/>
  <c r="BH660" i="10"/>
  <c r="BH642" i="10"/>
  <c r="BH634" i="10"/>
  <c r="BH631" i="10"/>
  <c r="BH681" i="10"/>
  <c r="BH679" i="10"/>
  <c r="BH646" i="10"/>
  <c r="BH633" i="10"/>
  <c r="BH620" i="10"/>
  <c r="BH595" i="10"/>
  <c r="BH544" i="10"/>
  <c r="BH542" i="10"/>
  <c r="BH540" i="10"/>
  <c r="BH538" i="10"/>
  <c r="BH536" i="10"/>
  <c r="BH534" i="10"/>
  <c r="BH532" i="10"/>
  <c r="BH530" i="10"/>
  <c r="BH526" i="10"/>
  <c r="BH524" i="10"/>
  <c r="BH522" i="10"/>
  <c r="BH520" i="10"/>
  <c r="BH518" i="10"/>
  <c r="BH516" i="10"/>
  <c r="BH514" i="10"/>
  <c r="BH512" i="10"/>
  <c r="BH510" i="10"/>
  <c r="BH640" i="10"/>
  <c r="BH613" i="10"/>
  <c r="BH597" i="10"/>
  <c r="BH581" i="10"/>
  <c r="BH573" i="10"/>
  <c r="BH565" i="10"/>
  <c r="BH638" i="10"/>
  <c r="BH618" i="10"/>
  <c r="BH610" i="10"/>
  <c r="BH582" i="10"/>
  <c r="BH574" i="10"/>
  <c r="BH566" i="10"/>
  <c r="BH615" i="10"/>
  <c r="BH583" i="10"/>
  <c r="BH575" i="10"/>
  <c r="BH567" i="10"/>
  <c r="BH554" i="10"/>
  <c r="BH531" i="10"/>
  <c r="BH612" i="10"/>
  <c r="BH599" i="10"/>
  <c r="BH576" i="10"/>
  <c r="BH568" i="10"/>
  <c r="BH533" i="10"/>
  <c r="BH609" i="10"/>
  <c r="BH614" i="10"/>
  <c r="BH611" i="10"/>
  <c r="BH603" i="10"/>
  <c r="BH579" i="10"/>
  <c r="BH571" i="10"/>
  <c r="BH563" i="10"/>
  <c r="BH546" i="10"/>
  <c r="BH539" i="10"/>
  <c r="BH521" i="10"/>
  <c r="BH513" i="10"/>
  <c r="BH580" i="10"/>
  <c r="BH572" i="10"/>
  <c r="BH564" i="10"/>
  <c r="BH559" i="10"/>
  <c r="BH548" i="10"/>
  <c r="BH547" i="10"/>
  <c r="BH541" i="10"/>
  <c r="BH515" i="10"/>
  <c r="BH503" i="10"/>
  <c r="BH502" i="10"/>
  <c r="BH537" i="10"/>
  <c r="BH517" i="10"/>
  <c r="BH511" i="10"/>
  <c r="BH505" i="10"/>
  <c r="BH504" i="10"/>
  <c r="BH552" i="10"/>
  <c r="BH550" i="10"/>
  <c r="BH508" i="10"/>
  <c r="BH491" i="10"/>
  <c r="BH490" i="10"/>
  <c r="BH487" i="10"/>
  <c r="BH589" i="10"/>
  <c r="BH555" i="10"/>
  <c r="BH543" i="10"/>
  <c r="BH529" i="10"/>
  <c r="BH493" i="10"/>
  <c r="BH492" i="10"/>
  <c r="BH578" i="10"/>
  <c r="BH570" i="10"/>
  <c r="BH562" i="10"/>
  <c r="BH558" i="10"/>
  <c r="BH551" i="10"/>
  <c r="BH535" i="10"/>
  <c r="BH527" i="10"/>
  <c r="BH525" i="10"/>
  <c r="BH577" i="10"/>
  <c r="BH569" i="10"/>
  <c r="BH561" i="10"/>
  <c r="BH509" i="10"/>
  <c r="BH499" i="10"/>
  <c r="BH498" i="10"/>
  <c r="BH501" i="10"/>
  <c r="BH500" i="10"/>
  <c r="BH497" i="10"/>
  <c r="BH488" i="10"/>
  <c r="BH481" i="10"/>
  <c r="BH473" i="10"/>
  <c r="BH467" i="10"/>
  <c r="BH466" i="10"/>
  <c r="BH486" i="10"/>
  <c r="BH478" i="10"/>
  <c r="BH470" i="10"/>
  <c r="BH468" i="10"/>
  <c r="BH453" i="10"/>
  <c r="BH494" i="10"/>
  <c r="BH489" i="10"/>
  <c r="BH483" i="10"/>
  <c r="BH475" i="10"/>
  <c r="BH455" i="10"/>
  <c r="BH454" i="10"/>
  <c r="BH495" i="10"/>
  <c r="BH480" i="10"/>
  <c r="BH472" i="10"/>
  <c r="BH457" i="10"/>
  <c r="BH456" i="10"/>
  <c r="BH416" i="10"/>
  <c r="BH485" i="10"/>
  <c r="BH477" i="10"/>
  <c r="BH459" i="10"/>
  <c r="BH458" i="10"/>
  <c r="BH482" i="10"/>
  <c r="BH474" i="10"/>
  <c r="BH461" i="10"/>
  <c r="BH460" i="10"/>
  <c r="BH496" i="10"/>
  <c r="BH479" i="10"/>
  <c r="BH471" i="10"/>
  <c r="BH463" i="10"/>
  <c r="BH462" i="10"/>
  <c r="BH484" i="10"/>
  <c r="BH476" i="10"/>
  <c r="BH469" i="10"/>
  <c r="BH465" i="10"/>
  <c r="BH464" i="10"/>
  <c r="BH415" i="10"/>
  <c r="BH413" i="10"/>
  <c r="BH411" i="10"/>
  <c r="BH450" i="10"/>
  <c r="BH431" i="10"/>
  <c r="BH423" i="10"/>
  <c r="BH412" i="10"/>
  <c r="BH406" i="10"/>
  <c r="BH404" i="10"/>
  <c r="BH402" i="10"/>
  <c r="BH451" i="10"/>
  <c r="BH428" i="10"/>
  <c r="BH414" i="10"/>
  <c r="BH425" i="10"/>
  <c r="BH408" i="10"/>
  <c r="BH385" i="10"/>
  <c r="BH383" i="10"/>
  <c r="BH381" i="10"/>
  <c r="BH379" i="10"/>
  <c r="BH377" i="10"/>
  <c r="BH375" i="10"/>
  <c r="BH373" i="10"/>
  <c r="BH371" i="10"/>
  <c r="BH369" i="10"/>
  <c r="BH447" i="10"/>
  <c r="BH445" i="10"/>
  <c r="BH443" i="10"/>
  <c r="BH441" i="10"/>
  <c r="BH439" i="10"/>
  <c r="BH437" i="10"/>
  <c r="BH435" i="10"/>
  <c r="BH430" i="10"/>
  <c r="BH422" i="10"/>
  <c r="BH421" i="10"/>
  <c r="BH399" i="10"/>
  <c r="BH397" i="10"/>
  <c r="BH395" i="10"/>
  <c r="BH393" i="10"/>
  <c r="BH391" i="10"/>
  <c r="BH389" i="10"/>
  <c r="BH452" i="10"/>
  <c r="BH427" i="10"/>
  <c r="BH420" i="10"/>
  <c r="BH407" i="10"/>
  <c r="BH405" i="10"/>
  <c r="BH403" i="10"/>
  <c r="BH432" i="10"/>
  <c r="BH424" i="10"/>
  <c r="BH419" i="10"/>
  <c r="BH429" i="10"/>
  <c r="BH418" i="10"/>
  <c r="BH386" i="10"/>
  <c r="BH384" i="10"/>
  <c r="BH382" i="10"/>
  <c r="BH380" i="10"/>
  <c r="BH378" i="10"/>
  <c r="BH376" i="10"/>
  <c r="BH374" i="10"/>
  <c r="BH372" i="10"/>
  <c r="BH370" i="10"/>
  <c r="BH448" i="10"/>
  <c r="BH446" i="10"/>
  <c r="BH444" i="10"/>
  <c r="BH442" i="10"/>
  <c r="BH440" i="10"/>
  <c r="BH438" i="10"/>
  <c r="BH436" i="10"/>
  <c r="BH434" i="10"/>
  <c r="BH426" i="10"/>
  <c r="BH410" i="10"/>
  <c r="BH400" i="10"/>
  <c r="BH398" i="10"/>
  <c r="BH396" i="10"/>
  <c r="BH394" i="10"/>
  <c r="BH392" i="10"/>
  <c r="BH390" i="10"/>
  <c r="BH388" i="10"/>
  <c r="BH366" i="10"/>
  <c r="BH364" i="10"/>
  <c r="BH361" i="10"/>
  <c r="BH351" i="10"/>
  <c r="BH344" i="10"/>
  <c r="BH316" i="10"/>
  <c r="BH314" i="10"/>
  <c r="BH312" i="10"/>
  <c r="BH331" i="10"/>
  <c r="BH329" i="10"/>
  <c r="BH322" i="10"/>
  <c r="BH320" i="10"/>
  <c r="BH318" i="10"/>
  <c r="BH367" i="10"/>
  <c r="BH365" i="10"/>
  <c r="BH363" i="10"/>
  <c r="BH353" i="10"/>
  <c r="BH348" i="10"/>
  <c r="BH362" i="10"/>
  <c r="BH352" i="10"/>
  <c r="BH315" i="10"/>
  <c r="BH313" i="10"/>
  <c r="BH311" i="10"/>
  <c r="BH360" i="10"/>
  <c r="BH359" i="10"/>
  <c r="BH358" i="10"/>
  <c r="BH357" i="10"/>
  <c r="BH356" i="10"/>
  <c r="BH354" i="10"/>
  <c r="BH330" i="10"/>
  <c r="BH321" i="10"/>
  <c r="BH319" i="10"/>
  <c r="BH333" i="10"/>
  <c r="BH297" i="10"/>
  <c r="BH282" i="10"/>
  <c r="BH280" i="10"/>
  <c r="BH278" i="10"/>
  <c r="BH276" i="10"/>
  <c r="BH274" i="10"/>
  <c r="BH272" i="10"/>
  <c r="BH309" i="10"/>
  <c r="BH307" i="10"/>
  <c r="BH342" i="10"/>
  <c r="BH340" i="10"/>
  <c r="BH335" i="10"/>
  <c r="BH325" i="10"/>
  <c r="BH304" i="10"/>
  <c r="BH288" i="10"/>
  <c r="BH286" i="10"/>
  <c r="BH259" i="10"/>
  <c r="BH257" i="10"/>
  <c r="BH305" i="10"/>
  <c r="BH300" i="10"/>
  <c r="BH299" i="10"/>
  <c r="BH294" i="10"/>
  <c r="BH292" i="10"/>
  <c r="BH269" i="10"/>
  <c r="BH267" i="10"/>
  <c r="BH265" i="10"/>
  <c r="BH263" i="10"/>
  <c r="BH347" i="10"/>
  <c r="BH337" i="10"/>
  <c r="BH302" i="10"/>
  <c r="BH301" i="10"/>
  <c r="BH298" i="10"/>
  <c r="BH281" i="10"/>
  <c r="BH279" i="10"/>
  <c r="BH277" i="10"/>
  <c r="BH275" i="10"/>
  <c r="BH273" i="10"/>
  <c r="BH334" i="10"/>
  <c r="BH308" i="10"/>
  <c r="BH306" i="10"/>
  <c r="BH341" i="10"/>
  <c r="BH339" i="10"/>
  <c r="BH326" i="10"/>
  <c r="BH289" i="10"/>
  <c r="BH287" i="10"/>
  <c r="BH285" i="10"/>
  <c r="BH260" i="10"/>
  <c r="BH258" i="10"/>
  <c r="BH336" i="10"/>
  <c r="BH295" i="10"/>
  <c r="BH293" i="10"/>
  <c r="BH291" i="10"/>
  <c r="BH270" i="10"/>
  <c r="BH268" i="10"/>
  <c r="BH266" i="10"/>
  <c r="BH264" i="10"/>
  <c r="BH262" i="10"/>
  <c r="BH225" i="10"/>
  <c r="BH214" i="10"/>
  <c r="BH212" i="10"/>
  <c r="BH254" i="10"/>
  <c r="BH252" i="10"/>
  <c r="BH250" i="10"/>
  <c r="BH248" i="10"/>
  <c r="BH246" i="10"/>
  <c r="BH244" i="10"/>
  <c r="BH242" i="10"/>
  <c r="BH240" i="10"/>
  <c r="BH238" i="10"/>
  <c r="BH233" i="10"/>
  <c r="BH228" i="10"/>
  <c r="BH183" i="10"/>
  <c r="BH230" i="10"/>
  <c r="BH197" i="10"/>
  <c r="BH190" i="10"/>
  <c r="BH187" i="10"/>
  <c r="BH170" i="10"/>
  <c r="BH168" i="10"/>
  <c r="BH166" i="10"/>
  <c r="BH235" i="10"/>
  <c r="BH203" i="10"/>
  <c r="BH201" i="10"/>
  <c r="BH199" i="10"/>
  <c r="BH172" i="10"/>
  <c r="BH232" i="10"/>
  <c r="BH227" i="10"/>
  <c r="BH220" i="10"/>
  <c r="BH211" i="10"/>
  <c r="BH209" i="10"/>
  <c r="BH207" i="10"/>
  <c r="BH188" i="10"/>
  <c r="BH180" i="10"/>
  <c r="BH178" i="10"/>
  <c r="BH176" i="10"/>
  <c r="BH255" i="10"/>
  <c r="BH253" i="10"/>
  <c r="BH251" i="10"/>
  <c r="BH249" i="10"/>
  <c r="BH247" i="10"/>
  <c r="BH245" i="10"/>
  <c r="BH243" i="10"/>
  <c r="BH241" i="10"/>
  <c r="BH239" i="10"/>
  <c r="BH237" i="10"/>
  <c r="BH218" i="10"/>
  <c r="BH217" i="10"/>
  <c r="BH234" i="10"/>
  <c r="BH224" i="10"/>
  <c r="BH223" i="10"/>
  <c r="BH219" i="10"/>
  <c r="BH231" i="10"/>
  <c r="BH222" i="10"/>
  <c r="BH213" i="10"/>
  <c r="BH204" i="10"/>
  <c r="BH202" i="10"/>
  <c r="BH200" i="10"/>
  <c r="BH189" i="10"/>
  <c r="BH173" i="10"/>
  <c r="BH158" i="10"/>
  <c r="BH156" i="10"/>
  <c r="BH215" i="10"/>
  <c r="BH210" i="10"/>
  <c r="BH208" i="10"/>
  <c r="BH206" i="10"/>
  <c r="BH192" i="10"/>
  <c r="BH179" i="10"/>
  <c r="BH177" i="10"/>
  <c r="BH175" i="10"/>
  <c r="BH161" i="10"/>
  <c r="BH145" i="10"/>
  <c r="BH143" i="10"/>
  <c r="BH141" i="10"/>
  <c r="BH120" i="10"/>
  <c r="BH118" i="10"/>
  <c r="BH116" i="10"/>
  <c r="BH114" i="10"/>
  <c r="BH101" i="10"/>
  <c r="BH99" i="10"/>
  <c r="BH86" i="10"/>
  <c r="BH84" i="10"/>
  <c r="BH71" i="10"/>
  <c r="BH126" i="10"/>
  <c r="BH124" i="10"/>
  <c r="BH122" i="10"/>
  <c r="BH105" i="10"/>
  <c r="BH103" i="10"/>
  <c r="BH73" i="10"/>
  <c r="BH66" i="10"/>
  <c r="BH153" i="10"/>
  <c r="BH151" i="10"/>
  <c r="BH149" i="10"/>
  <c r="BH138" i="10"/>
  <c r="BH136" i="10"/>
  <c r="BH134" i="10"/>
  <c r="BH132" i="10"/>
  <c r="BH130" i="10"/>
  <c r="BH111" i="10"/>
  <c r="BH109" i="10"/>
  <c r="BH92" i="10"/>
  <c r="BH90" i="10"/>
  <c r="BH77" i="10"/>
  <c r="BH75" i="10"/>
  <c r="BH69" i="10"/>
  <c r="BH191" i="10"/>
  <c r="BH159" i="10"/>
  <c r="BH157" i="10"/>
  <c r="BH96" i="10"/>
  <c r="BH81" i="10"/>
  <c r="BH79" i="10"/>
  <c r="BH65" i="10"/>
  <c r="BH63" i="10"/>
  <c r="BH62" i="10"/>
  <c r="BH144" i="10"/>
  <c r="BH142" i="10"/>
  <c r="BH119" i="10"/>
  <c r="BH117" i="10"/>
  <c r="BH115" i="10"/>
  <c r="BH182" i="10"/>
  <c r="BH164" i="10"/>
  <c r="BH163" i="10"/>
  <c r="BH127" i="10"/>
  <c r="BH125" i="10"/>
  <c r="BH123" i="10"/>
  <c r="BH106" i="10"/>
  <c r="BH154" i="10"/>
  <c r="BH152" i="10"/>
  <c r="BH150" i="10"/>
  <c r="BH148" i="10"/>
  <c r="BH137" i="10"/>
  <c r="BH135" i="10"/>
  <c r="BH133" i="10"/>
  <c r="BH131" i="10"/>
  <c r="BH129" i="10"/>
  <c r="BH110" i="10"/>
  <c r="BH108" i="10"/>
  <c r="BH93" i="10"/>
  <c r="BH91" i="10"/>
  <c r="BH89" i="10"/>
  <c r="BH76" i="10"/>
  <c r="BH196" i="10"/>
  <c r="BH184" i="10"/>
  <c r="BH169" i="10"/>
  <c r="BH167" i="10"/>
  <c r="BH97" i="10"/>
  <c r="BH95" i="10"/>
  <c r="BH80" i="10"/>
  <c r="BH68" i="10"/>
  <c r="BH53" i="10"/>
  <c r="BH47" i="10"/>
  <c r="BH70" i="10"/>
  <c r="BH15" i="10"/>
  <c r="BH13" i="10"/>
  <c r="BH11" i="10"/>
  <c r="BH9" i="10"/>
  <c r="BH104" i="10"/>
  <c r="BH100" i="10"/>
  <c r="BH61" i="10"/>
  <c r="BH55" i="10"/>
  <c r="BH19" i="10"/>
  <c r="BH51" i="10"/>
  <c r="BH83" i="10"/>
  <c r="BH59" i="10"/>
  <c r="BH57" i="10"/>
  <c r="BH50" i="10"/>
  <c r="BH21" i="10"/>
  <c r="BH49" i="10"/>
  <c r="BH27" i="10"/>
  <c r="BH26" i="10"/>
  <c r="BH25" i="10"/>
  <c r="BH24" i="10"/>
  <c r="BH23" i="10"/>
  <c r="BH18" i="10"/>
  <c r="BH14" i="10"/>
  <c r="BH12" i="10"/>
  <c r="BH10" i="10"/>
  <c r="BH85" i="10"/>
  <c r="BH67" i="10"/>
  <c r="BH54" i="10"/>
  <c r="BH48" i="10"/>
  <c r="BH35" i="10"/>
  <c r="BH34" i="10"/>
  <c r="BH33" i="10"/>
  <c r="BH32" i="10"/>
  <c r="BH31" i="10"/>
  <c r="BH30" i="10"/>
  <c r="BH29" i="10"/>
  <c r="BH60" i="10"/>
  <c r="BH56" i="10"/>
  <c r="BH44" i="10"/>
  <c r="BH43" i="10"/>
  <c r="BH42" i="10"/>
  <c r="BH41" i="10"/>
  <c r="BH40" i="10"/>
  <c r="BH39" i="10"/>
  <c r="BH38" i="10"/>
  <c r="BH37" i="10"/>
  <c r="BH20" i="10"/>
  <c r="BH8" i="10"/>
  <c r="BN864" i="10"/>
  <c r="BN862" i="10"/>
  <c r="BN860" i="10"/>
  <c r="BN865" i="10"/>
  <c r="BN863" i="10"/>
  <c r="BN861" i="10"/>
  <c r="BN854" i="10"/>
  <c r="BN849" i="10"/>
  <c r="BN869" i="10"/>
  <c r="BN874" i="10"/>
  <c r="BN853" i="10"/>
  <c r="BN867" i="10"/>
  <c r="BN855" i="10"/>
  <c r="BN872" i="10"/>
  <c r="BN871" i="10"/>
  <c r="BN852" i="10"/>
  <c r="BN850" i="10"/>
  <c r="BN846" i="10"/>
  <c r="BN844" i="10"/>
  <c r="BN842" i="10"/>
  <c r="BN840" i="10"/>
  <c r="BN870" i="10"/>
  <c r="BN859" i="10"/>
  <c r="BN858" i="10"/>
  <c r="BN831" i="10"/>
  <c r="BN826" i="10"/>
  <c r="BN825" i="10"/>
  <c r="BN823" i="10"/>
  <c r="BN873" i="10"/>
  <c r="BN845" i="10"/>
  <c r="BN841" i="10"/>
  <c r="BN856" i="10"/>
  <c r="BN868" i="10"/>
  <c r="BN843" i="10"/>
  <c r="BN835" i="10"/>
  <c r="BN824" i="10"/>
  <c r="BN822" i="10"/>
  <c r="BN818" i="10"/>
  <c r="BN816" i="10"/>
  <c r="BN814" i="10"/>
  <c r="BN785" i="10"/>
  <c r="BN829" i="10"/>
  <c r="BN819" i="10"/>
  <c r="BN801" i="10"/>
  <c r="BN799" i="10"/>
  <c r="BN797" i="10"/>
  <c r="BN795" i="10"/>
  <c r="BN793" i="10"/>
  <c r="BN791" i="10"/>
  <c r="BN789" i="10"/>
  <c r="BN787" i="10"/>
  <c r="BN851" i="10"/>
  <c r="BN820" i="10"/>
  <c r="BN764" i="10"/>
  <c r="BN762" i="10"/>
  <c r="BN847" i="10"/>
  <c r="BN834" i="10"/>
  <c r="BN782" i="10"/>
  <c r="BN780" i="10"/>
  <c r="BN772" i="10"/>
  <c r="BN770" i="10"/>
  <c r="BN768" i="10"/>
  <c r="BN766" i="10"/>
  <c r="BN809" i="10"/>
  <c r="BN808" i="10"/>
  <c r="BN832" i="10"/>
  <c r="BN828" i="10"/>
  <c r="BN837" i="10"/>
  <c r="BN838" i="10"/>
  <c r="BN817" i="10"/>
  <c r="BN776" i="10"/>
  <c r="BN774" i="10"/>
  <c r="BN759" i="10"/>
  <c r="BN754" i="10"/>
  <c r="BN752" i="10"/>
  <c r="BN750" i="10"/>
  <c r="BN748" i="10"/>
  <c r="BN836" i="10"/>
  <c r="BN833" i="10"/>
  <c r="BN807" i="10"/>
  <c r="BN806" i="10"/>
  <c r="BN800" i="10"/>
  <c r="BN792" i="10"/>
  <c r="BN758" i="10"/>
  <c r="BN827" i="10"/>
  <c r="BN753" i="10"/>
  <c r="BN813" i="10"/>
  <c r="BN769" i="10"/>
  <c r="BN755" i="10"/>
  <c r="BN815" i="10"/>
  <c r="BN811" i="10"/>
  <c r="BN810" i="10"/>
  <c r="BN794" i="10"/>
  <c r="BN804" i="10"/>
  <c r="BN796" i="10"/>
  <c r="BN788" i="10"/>
  <c r="BN805" i="10"/>
  <c r="BN798" i="10"/>
  <c r="BN790" i="10"/>
  <c r="BN763" i="10"/>
  <c r="BN760" i="10"/>
  <c r="BN749" i="10"/>
  <c r="BN743" i="10"/>
  <c r="BN740" i="10"/>
  <c r="BN727" i="10"/>
  <c r="BN724" i="10"/>
  <c r="BN717" i="10"/>
  <c r="BN715" i="10"/>
  <c r="BN713" i="10"/>
  <c r="BN711" i="10"/>
  <c r="BN709" i="10"/>
  <c r="BN707" i="10"/>
  <c r="BN705" i="10"/>
  <c r="BN703" i="10"/>
  <c r="BN701" i="10"/>
  <c r="BN699" i="10"/>
  <c r="BN697" i="10"/>
  <c r="BN695" i="10"/>
  <c r="BN693" i="10"/>
  <c r="BN767" i="10"/>
  <c r="BN751" i="10"/>
  <c r="BN745" i="10"/>
  <c r="BN742" i="10"/>
  <c r="BN729" i="10"/>
  <c r="BN726" i="10"/>
  <c r="BN777" i="10"/>
  <c r="BN771" i="10"/>
  <c r="BN741" i="10"/>
  <c r="BN746" i="10"/>
  <c r="BN756" i="10"/>
  <c r="BN719" i="10"/>
  <c r="BN706" i="10"/>
  <c r="BN686" i="10"/>
  <c r="BN683" i="10"/>
  <c r="BN631" i="10"/>
  <c r="BN781" i="10"/>
  <c r="BN775" i="10"/>
  <c r="BN744" i="10"/>
  <c r="BN725" i="10"/>
  <c r="BN721" i="10"/>
  <c r="BN708" i="10"/>
  <c r="BN692" i="10"/>
  <c r="BN688" i="10"/>
  <c r="BN685" i="10"/>
  <c r="BN677" i="10"/>
  <c r="BN635" i="10"/>
  <c r="BN633" i="10"/>
  <c r="BN731" i="10"/>
  <c r="BN730" i="10"/>
  <c r="BN716" i="10"/>
  <c r="BN712" i="10"/>
  <c r="BN718" i="10"/>
  <c r="BN735" i="10"/>
  <c r="BN734" i="10"/>
  <c r="BN733" i="10"/>
  <c r="BN728" i="10"/>
  <c r="BN737" i="10"/>
  <c r="BN732" i="10"/>
  <c r="BN720" i="10"/>
  <c r="BN736" i="10"/>
  <c r="BN714" i="10"/>
  <c r="BN723" i="10"/>
  <c r="BN722" i="10"/>
  <c r="BN700" i="10"/>
  <c r="BN696" i="10"/>
  <c r="BN684" i="10"/>
  <c r="BN680" i="10"/>
  <c r="BN667" i="10"/>
  <c r="BN664" i="10"/>
  <c r="BN651" i="10"/>
  <c r="BN630" i="10"/>
  <c r="BN584" i="10"/>
  <c r="BN739" i="10"/>
  <c r="BN738" i="10"/>
  <c r="BN702" i="10"/>
  <c r="BN690" i="10"/>
  <c r="BN689" i="10"/>
  <c r="BN679" i="10"/>
  <c r="BN669" i="10"/>
  <c r="BN666" i="10"/>
  <c r="BN653" i="10"/>
  <c r="BN650" i="10"/>
  <c r="BN647" i="10"/>
  <c r="BN645" i="10"/>
  <c r="BN643" i="10"/>
  <c r="BN641" i="10"/>
  <c r="BN639" i="10"/>
  <c r="BN637" i="10"/>
  <c r="BN626" i="10"/>
  <c r="BN615" i="10"/>
  <c r="BN613" i="10"/>
  <c r="BN611" i="10"/>
  <c r="BN609" i="10"/>
  <c r="BN710" i="10"/>
  <c r="BN676" i="10"/>
  <c r="BN657" i="10"/>
  <c r="BN687" i="10"/>
  <c r="BN682" i="10"/>
  <c r="BN681" i="10"/>
  <c r="BN672" i="10"/>
  <c r="BN704" i="10"/>
  <c r="BN694" i="10"/>
  <c r="BN698" i="10"/>
  <c r="BN665" i="10"/>
  <c r="BN661" i="10"/>
  <c r="BN640" i="10"/>
  <c r="BN634" i="10"/>
  <c r="BN602" i="10"/>
  <c r="BN599" i="10"/>
  <c r="BN559" i="10"/>
  <c r="BN675" i="10"/>
  <c r="BN674" i="10"/>
  <c r="BN671" i="10"/>
  <c r="BN670" i="10"/>
  <c r="BN660" i="10"/>
  <c r="BN621" i="10"/>
  <c r="BN619" i="10"/>
  <c r="BN617" i="10"/>
  <c r="BN604" i="10"/>
  <c r="BN601" i="10"/>
  <c r="BN583" i="10"/>
  <c r="BN581" i="10"/>
  <c r="BN579" i="10"/>
  <c r="BN577" i="10"/>
  <c r="BN575" i="10"/>
  <c r="BN573" i="10"/>
  <c r="BN571" i="10"/>
  <c r="BN569" i="10"/>
  <c r="BN567" i="10"/>
  <c r="BN565" i="10"/>
  <c r="BN563" i="10"/>
  <c r="BN561" i="10"/>
  <c r="BN663" i="10"/>
  <c r="BN649" i="10"/>
  <c r="BN618" i="10"/>
  <c r="BN662" i="10"/>
  <c r="BN644" i="10"/>
  <c r="BN603" i="10"/>
  <c r="BN652" i="10"/>
  <c r="BN620" i="10"/>
  <c r="BN614" i="10"/>
  <c r="BN612" i="10"/>
  <c r="BN610" i="10"/>
  <c r="BN659" i="10"/>
  <c r="BN646" i="10"/>
  <c r="BN638" i="10"/>
  <c r="BN600" i="10"/>
  <c r="BN658" i="10"/>
  <c r="BN656" i="10"/>
  <c r="BN655" i="10"/>
  <c r="BN673" i="10"/>
  <c r="BN628" i="10"/>
  <c r="BN598" i="10"/>
  <c r="BN597" i="10"/>
  <c r="BN547" i="10"/>
  <c r="BN668" i="10"/>
  <c r="BN654" i="10"/>
  <c r="BN642" i="10"/>
  <c r="BN625" i="10"/>
  <c r="BN592" i="10"/>
  <c r="BN588" i="10"/>
  <c r="BN558" i="10"/>
  <c r="BN551" i="10"/>
  <c r="BN622" i="10"/>
  <c r="BN556" i="10"/>
  <c r="BN576" i="10"/>
  <c r="BN568" i="10"/>
  <c r="BN590" i="10"/>
  <c r="BN555" i="10"/>
  <c r="BN546" i="10"/>
  <c r="BN542" i="10"/>
  <c r="BN539" i="10"/>
  <c r="BN606" i="10"/>
  <c r="BN594" i="10"/>
  <c r="BN593" i="10"/>
  <c r="BN589" i="10"/>
  <c r="BN578" i="10"/>
  <c r="BN570" i="10"/>
  <c r="BN562" i="10"/>
  <c r="BN548" i="10"/>
  <c r="BN544" i="10"/>
  <c r="BN541" i="10"/>
  <c r="BN605" i="10"/>
  <c r="BN596" i="10"/>
  <c r="BN595" i="10"/>
  <c r="BN627" i="10"/>
  <c r="BN554" i="10"/>
  <c r="BN534" i="10"/>
  <c r="BN531" i="10"/>
  <c r="BN524" i="10"/>
  <c r="BN508" i="10"/>
  <c r="BN504" i="10"/>
  <c r="BN502" i="10"/>
  <c r="BN500" i="10"/>
  <c r="BN498" i="10"/>
  <c r="BN496" i="10"/>
  <c r="BN494" i="10"/>
  <c r="BN492" i="10"/>
  <c r="BN490" i="10"/>
  <c r="BN488" i="10"/>
  <c r="BN585" i="10"/>
  <c r="BN582" i="10"/>
  <c r="BN574" i="10"/>
  <c r="BN566" i="10"/>
  <c r="BN536" i="10"/>
  <c r="BN533" i="10"/>
  <c r="BN526" i="10"/>
  <c r="BN510" i="10"/>
  <c r="BN552" i="10"/>
  <c r="BN550" i="10"/>
  <c r="BN538" i="10"/>
  <c r="BN522" i="10"/>
  <c r="BN543" i="10"/>
  <c r="BN540" i="10"/>
  <c r="BN529" i="10"/>
  <c r="BN513" i="10"/>
  <c r="BN497" i="10"/>
  <c r="BN580" i="10"/>
  <c r="BN572" i="10"/>
  <c r="BN564" i="10"/>
  <c r="BN530" i="10"/>
  <c r="BN525" i="10"/>
  <c r="BN514" i="10"/>
  <c r="BN509" i="10"/>
  <c r="BN499" i="10"/>
  <c r="BN485" i="10"/>
  <c r="BN483" i="10"/>
  <c r="BN481" i="10"/>
  <c r="BN479" i="10"/>
  <c r="BN477" i="10"/>
  <c r="BN475" i="10"/>
  <c r="BN473" i="10"/>
  <c r="BN471" i="10"/>
  <c r="BN535" i="10"/>
  <c r="BN532" i="10"/>
  <c r="BN527" i="10"/>
  <c r="BN520" i="10"/>
  <c r="BN501" i="10"/>
  <c r="BN518" i="10"/>
  <c r="BN491" i="10"/>
  <c r="BN486" i="10"/>
  <c r="BN484" i="10"/>
  <c r="BN482" i="10"/>
  <c r="BN480" i="10"/>
  <c r="BN478" i="10"/>
  <c r="BN476" i="10"/>
  <c r="BN474" i="10"/>
  <c r="BN472" i="10"/>
  <c r="BN470" i="10"/>
  <c r="BN468" i="10"/>
  <c r="BN466" i="10"/>
  <c r="BN464" i="10"/>
  <c r="BN462" i="10"/>
  <c r="BN460" i="10"/>
  <c r="BN458" i="10"/>
  <c r="BN456" i="10"/>
  <c r="BN454" i="10"/>
  <c r="BN452" i="10"/>
  <c r="BN450" i="10"/>
  <c r="BN537" i="10"/>
  <c r="BN521" i="10"/>
  <c r="BN517" i="10"/>
  <c r="BN493" i="10"/>
  <c r="BN489" i="10"/>
  <c r="BN459" i="10"/>
  <c r="BN495" i="10"/>
  <c r="BN461" i="10"/>
  <c r="BN463" i="10"/>
  <c r="BN431" i="10"/>
  <c r="BN429" i="10"/>
  <c r="BN427" i="10"/>
  <c r="BN425" i="10"/>
  <c r="BN423" i="10"/>
  <c r="BN512" i="10"/>
  <c r="BN465" i="10"/>
  <c r="BN447" i="10"/>
  <c r="BN445" i="10"/>
  <c r="BN443" i="10"/>
  <c r="BN441" i="10"/>
  <c r="BN439" i="10"/>
  <c r="BN437" i="10"/>
  <c r="BN435" i="10"/>
  <c r="BN487" i="10"/>
  <c r="BN469" i="10"/>
  <c r="BN467" i="10"/>
  <c r="BN516" i="10"/>
  <c r="BN511" i="10"/>
  <c r="BN505" i="10"/>
  <c r="BN455" i="10"/>
  <c r="BN432" i="10"/>
  <c r="BN430" i="10"/>
  <c r="BN428" i="10"/>
  <c r="BN426" i="10"/>
  <c r="BN424" i="10"/>
  <c r="BN422" i="10"/>
  <c r="BN420" i="10"/>
  <c r="BN418" i="10"/>
  <c r="BN515" i="10"/>
  <c r="BN503" i="10"/>
  <c r="BN457" i="10"/>
  <c r="BN448" i="10"/>
  <c r="BN446" i="10"/>
  <c r="BN444" i="10"/>
  <c r="BN442" i="10"/>
  <c r="BN440" i="10"/>
  <c r="BN438" i="10"/>
  <c r="BN436" i="10"/>
  <c r="BN434" i="10"/>
  <c r="BN421" i="10"/>
  <c r="BN400" i="10"/>
  <c r="BN398" i="10"/>
  <c r="BN396" i="10"/>
  <c r="BN394" i="10"/>
  <c r="BN392" i="10"/>
  <c r="BN419" i="10"/>
  <c r="BN411" i="10"/>
  <c r="BN406" i="10"/>
  <c r="BN404" i="10"/>
  <c r="BN402" i="10"/>
  <c r="BN413" i="10"/>
  <c r="BN410" i="10"/>
  <c r="BN367" i="10"/>
  <c r="BN365" i="10"/>
  <c r="BN363" i="10"/>
  <c r="BN453" i="10"/>
  <c r="BN415" i="10"/>
  <c r="BN412" i="10"/>
  <c r="BN414" i="10"/>
  <c r="BN408" i="10"/>
  <c r="BN407" i="10"/>
  <c r="BN405" i="10"/>
  <c r="BN403" i="10"/>
  <c r="BN451" i="10"/>
  <c r="BN416" i="10"/>
  <c r="BN366" i="10"/>
  <c r="BN364" i="10"/>
  <c r="BN362" i="10"/>
  <c r="BN360" i="10"/>
  <c r="BN358" i="10"/>
  <c r="BN356" i="10"/>
  <c r="BN393" i="10"/>
  <c r="BN390" i="10"/>
  <c r="BN385" i="10"/>
  <c r="BN383" i="10"/>
  <c r="BN381" i="10"/>
  <c r="BN379" i="10"/>
  <c r="BN377" i="10"/>
  <c r="BN375" i="10"/>
  <c r="BN373" i="10"/>
  <c r="BN371" i="10"/>
  <c r="BN369" i="10"/>
  <c r="BN395" i="10"/>
  <c r="BN354" i="10"/>
  <c r="BN347" i="10"/>
  <c r="BN336" i="10"/>
  <c r="BN334" i="10"/>
  <c r="BN359" i="10"/>
  <c r="BN357" i="10"/>
  <c r="BN342" i="10"/>
  <c r="BN340" i="10"/>
  <c r="BN325" i="10"/>
  <c r="BN308" i="10"/>
  <c r="BN306" i="10"/>
  <c r="BN397" i="10"/>
  <c r="BN389" i="10"/>
  <c r="BN361" i="10"/>
  <c r="BN351" i="10"/>
  <c r="BN386" i="10"/>
  <c r="BN384" i="10"/>
  <c r="BN382" i="10"/>
  <c r="BN380" i="10"/>
  <c r="BN378" i="10"/>
  <c r="BN376" i="10"/>
  <c r="BN374" i="10"/>
  <c r="BN372" i="10"/>
  <c r="BN370" i="10"/>
  <c r="BN399" i="10"/>
  <c r="BN391" i="10"/>
  <c r="BN348" i="10"/>
  <c r="BN337" i="10"/>
  <c r="BN335" i="10"/>
  <c r="BN333" i="10"/>
  <c r="BN301" i="10"/>
  <c r="BN299" i="10"/>
  <c r="BN388" i="10"/>
  <c r="BN353" i="10"/>
  <c r="BN341" i="10"/>
  <c r="BN339" i="10"/>
  <c r="BN326" i="10"/>
  <c r="BN309" i="10"/>
  <c r="BN307" i="10"/>
  <c r="BN305" i="10"/>
  <c r="BN322" i="10"/>
  <c r="BN302" i="10"/>
  <c r="BN289" i="10"/>
  <c r="BN287" i="10"/>
  <c r="BN285" i="10"/>
  <c r="BN260" i="10"/>
  <c r="BN329" i="10"/>
  <c r="BN319" i="10"/>
  <c r="BN295" i="10"/>
  <c r="BN293" i="10"/>
  <c r="BN291" i="10"/>
  <c r="BN270" i="10"/>
  <c r="BN268" i="10"/>
  <c r="BN266" i="10"/>
  <c r="BN264" i="10"/>
  <c r="BN262" i="10"/>
  <c r="BN316" i="10"/>
  <c r="BN314" i="10"/>
  <c r="BN312" i="10"/>
  <c r="BN297" i="10"/>
  <c r="BN282" i="10"/>
  <c r="BN280" i="10"/>
  <c r="BN278" i="10"/>
  <c r="BN276" i="10"/>
  <c r="BN274" i="10"/>
  <c r="BN272" i="10"/>
  <c r="BN235" i="10"/>
  <c r="BN233" i="10"/>
  <c r="BN231" i="10"/>
  <c r="BN227" i="10"/>
  <c r="BN331" i="10"/>
  <c r="BN321" i="10"/>
  <c r="BN255" i="10"/>
  <c r="BN253" i="10"/>
  <c r="BN251" i="10"/>
  <c r="BN249" i="10"/>
  <c r="BN247" i="10"/>
  <c r="BN245" i="10"/>
  <c r="BN243" i="10"/>
  <c r="BN241" i="10"/>
  <c r="BN239" i="10"/>
  <c r="BN237" i="10"/>
  <c r="BN344" i="10"/>
  <c r="BN318" i="10"/>
  <c r="BN288" i="10"/>
  <c r="BN286" i="10"/>
  <c r="BN294" i="10"/>
  <c r="BN292" i="10"/>
  <c r="BN352" i="10"/>
  <c r="BN330" i="10"/>
  <c r="BN320" i="10"/>
  <c r="BN315" i="10"/>
  <c r="BN313" i="10"/>
  <c r="BN311" i="10"/>
  <c r="BN304" i="10"/>
  <c r="BN281" i="10"/>
  <c r="BN279" i="10"/>
  <c r="BN277" i="10"/>
  <c r="BN275" i="10"/>
  <c r="BN273" i="10"/>
  <c r="BN234" i="10"/>
  <c r="BN232" i="10"/>
  <c r="BN230" i="10"/>
  <c r="BN228" i="10"/>
  <c r="BN224" i="10"/>
  <c r="BN219" i="10"/>
  <c r="BN217" i="10"/>
  <c r="BN300" i="10"/>
  <c r="BN298" i="10"/>
  <c r="BN254" i="10"/>
  <c r="BN252" i="10"/>
  <c r="BN250" i="10"/>
  <c r="BN248" i="10"/>
  <c r="BN246" i="10"/>
  <c r="BN244" i="10"/>
  <c r="BN242" i="10"/>
  <c r="BN240" i="10"/>
  <c r="BN238" i="10"/>
  <c r="BN220" i="10"/>
  <c r="BN218" i="10"/>
  <c r="BN212" i="10"/>
  <c r="BN204" i="10"/>
  <c r="BN202" i="10"/>
  <c r="BN200" i="10"/>
  <c r="BN189" i="10"/>
  <c r="BN173" i="10"/>
  <c r="BN257" i="10"/>
  <c r="BN223" i="10"/>
  <c r="BN214" i="10"/>
  <c r="BN210" i="10"/>
  <c r="BN208" i="10"/>
  <c r="BN206" i="10"/>
  <c r="BN192" i="10"/>
  <c r="BN179" i="10"/>
  <c r="BN177" i="10"/>
  <c r="BN175" i="10"/>
  <c r="BN269" i="10"/>
  <c r="BN213" i="10"/>
  <c r="BN183" i="10"/>
  <c r="BN263" i="10"/>
  <c r="BN222" i="10"/>
  <c r="BN215" i="10"/>
  <c r="BN197" i="10"/>
  <c r="BN190" i="10"/>
  <c r="BN187" i="10"/>
  <c r="BN170" i="10"/>
  <c r="BN259" i="10"/>
  <c r="BN265" i="10"/>
  <c r="BN258" i="10"/>
  <c r="BN211" i="10"/>
  <c r="BN209" i="10"/>
  <c r="BN225" i="10"/>
  <c r="BN191" i="10"/>
  <c r="BN184" i="10"/>
  <c r="BN182" i="10"/>
  <c r="BN163" i="10"/>
  <c r="BN267" i="10"/>
  <c r="BN196" i="10"/>
  <c r="BN169" i="10"/>
  <c r="BN167" i="10"/>
  <c r="BN166" i="10"/>
  <c r="BN154" i="10"/>
  <c r="BN152" i="10"/>
  <c r="BN150" i="10"/>
  <c r="BN148" i="10"/>
  <c r="BN137" i="10"/>
  <c r="BN135" i="10"/>
  <c r="BN133" i="10"/>
  <c r="BN131" i="10"/>
  <c r="BN129" i="10"/>
  <c r="BN110" i="10"/>
  <c r="BN108" i="10"/>
  <c r="BN93" i="10"/>
  <c r="BN91" i="10"/>
  <c r="BN89" i="10"/>
  <c r="BN76" i="10"/>
  <c r="BN188" i="10"/>
  <c r="BN164" i="10"/>
  <c r="BN97" i="10"/>
  <c r="BN95" i="10"/>
  <c r="BN80" i="10"/>
  <c r="BN68" i="10"/>
  <c r="BN176" i="10"/>
  <c r="BN172" i="10"/>
  <c r="BN145" i="10"/>
  <c r="BN143" i="10"/>
  <c r="BN141" i="10"/>
  <c r="BN120" i="10"/>
  <c r="BN118" i="10"/>
  <c r="BN116" i="10"/>
  <c r="BN114" i="10"/>
  <c r="BN101" i="10"/>
  <c r="BN99" i="10"/>
  <c r="BN86" i="10"/>
  <c r="BN84" i="10"/>
  <c r="BN71" i="10"/>
  <c r="BN199" i="10"/>
  <c r="BN126" i="10"/>
  <c r="BN124" i="10"/>
  <c r="BN122" i="10"/>
  <c r="BN105" i="10"/>
  <c r="BN103" i="10"/>
  <c r="BN73" i="10"/>
  <c r="BN66" i="10"/>
  <c r="BN201" i="10"/>
  <c r="BN178" i="10"/>
  <c r="BN161" i="10"/>
  <c r="BN153" i="10"/>
  <c r="BN151" i="10"/>
  <c r="BN149" i="10"/>
  <c r="BN138" i="10"/>
  <c r="BN136" i="10"/>
  <c r="BN134" i="10"/>
  <c r="BN132" i="10"/>
  <c r="BN130" i="10"/>
  <c r="BN111" i="10"/>
  <c r="BN109" i="10"/>
  <c r="BN207" i="10"/>
  <c r="BN203" i="10"/>
  <c r="BN158" i="10"/>
  <c r="BN156" i="10"/>
  <c r="BN180" i="10"/>
  <c r="BN144" i="10"/>
  <c r="BN142" i="10"/>
  <c r="BN119" i="10"/>
  <c r="BN117" i="10"/>
  <c r="BN115" i="10"/>
  <c r="BN100" i="10"/>
  <c r="BN85" i="10"/>
  <c r="BN83" i="10"/>
  <c r="BN67" i="10"/>
  <c r="BN55" i="10"/>
  <c r="BN168" i="10"/>
  <c r="BN159" i="10"/>
  <c r="BN157" i="10"/>
  <c r="BN127" i="10"/>
  <c r="BN125" i="10"/>
  <c r="BN123" i="10"/>
  <c r="BN106" i="10"/>
  <c r="BN104" i="10"/>
  <c r="BN70" i="10"/>
  <c r="BN54" i="10"/>
  <c r="BN90" i="10"/>
  <c r="BN61" i="10"/>
  <c r="BN57" i="10"/>
  <c r="BN48" i="10"/>
  <c r="BN35" i="10"/>
  <c r="BN34" i="10"/>
  <c r="BN33" i="10"/>
  <c r="BN32" i="10"/>
  <c r="BN31" i="10"/>
  <c r="BN30" i="10"/>
  <c r="BN29" i="10"/>
  <c r="BN8" i="10"/>
  <c r="BN96" i="10"/>
  <c r="BN92" i="10"/>
  <c r="BN44" i="10"/>
  <c r="BN43" i="10"/>
  <c r="BN42" i="10"/>
  <c r="BN41" i="10"/>
  <c r="BN40" i="10"/>
  <c r="BN39" i="10"/>
  <c r="BN38" i="10"/>
  <c r="BN37" i="10"/>
  <c r="BN20" i="10"/>
  <c r="BN63" i="10"/>
  <c r="BN62" i="10"/>
  <c r="BN59" i="10"/>
  <c r="BN47" i="10"/>
  <c r="BN79" i="10"/>
  <c r="BN75" i="10"/>
  <c r="BN56" i="10"/>
  <c r="BN15" i="10"/>
  <c r="BN13" i="10"/>
  <c r="BN11" i="10"/>
  <c r="BN9" i="10"/>
  <c r="BN77" i="10"/>
  <c r="BN19" i="10"/>
  <c r="BN81" i="10"/>
  <c r="BN60" i="10"/>
  <c r="BN53" i="10"/>
  <c r="BN51" i="10"/>
  <c r="BN69" i="10"/>
  <c r="BN65" i="10"/>
  <c r="BN50" i="10"/>
  <c r="BN21" i="10"/>
  <c r="BN49" i="10"/>
  <c r="BN27" i="10"/>
  <c r="BN26" i="10"/>
  <c r="BN25" i="10"/>
  <c r="BN24" i="10"/>
  <c r="BN23" i="10"/>
  <c r="BN18" i="10"/>
  <c r="BN14" i="10"/>
  <c r="BN12" i="10"/>
  <c r="BN10" i="10"/>
  <c r="BQ865" i="10"/>
  <c r="BQ861" i="10"/>
  <c r="BQ855" i="10"/>
  <c r="BQ850" i="10"/>
  <c r="BQ871" i="10"/>
  <c r="BQ863" i="10"/>
  <c r="BQ868" i="10"/>
  <c r="BQ864" i="10"/>
  <c r="BQ869" i="10"/>
  <c r="BQ862" i="10"/>
  <c r="BQ860" i="10"/>
  <c r="BQ853" i="10"/>
  <c r="BQ874" i="10"/>
  <c r="BQ856" i="10"/>
  <c r="BQ852" i="10"/>
  <c r="BQ859" i="10"/>
  <c r="BQ849" i="10"/>
  <c r="BQ837" i="10"/>
  <c r="BQ835" i="10"/>
  <c r="BQ833" i="10"/>
  <c r="BQ831" i="10"/>
  <c r="BQ873" i="10"/>
  <c r="BQ872" i="10"/>
  <c r="BQ858" i="10"/>
  <c r="BQ847" i="10"/>
  <c r="BQ845" i="10"/>
  <c r="BQ843" i="10"/>
  <c r="BQ841" i="10"/>
  <c r="BQ870" i="10"/>
  <c r="BQ851" i="10"/>
  <c r="BQ840" i="10"/>
  <c r="BQ832" i="10"/>
  <c r="BQ842" i="10"/>
  <c r="BQ834" i="10"/>
  <c r="BQ820" i="10"/>
  <c r="BQ836" i="10"/>
  <c r="BQ829" i="10"/>
  <c r="BQ811" i="10"/>
  <c r="BQ809" i="10"/>
  <c r="BQ807" i="10"/>
  <c r="BQ805" i="10"/>
  <c r="BQ867" i="10"/>
  <c r="BQ846" i="10"/>
  <c r="BQ826" i="10"/>
  <c r="BQ817" i="10"/>
  <c r="BQ815" i="10"/>
  <c r="BQ813" i="10"/>
  <c r="BQ844" i="10"/>
  <c r="BQ854" i="10"/>
  <c r="BQ782" i="10"/>
  <c r="BQ781" i="10"/>
  <c r="BQ780" i="10"/>
  <c r="BQ759" i="10"/>
  <c r="BQ838" i="10"/>
  <c r="BQ824" i="10"/>
  <c r="BQ804" i="10"/>
  <c r="BQ763" i="10"/>
  <c r="BQ814" i="10"/>
  <c r="BQ810" i="10"/>
  <c r="BQ828" i="10"/>
  <c r="BQ827" i="10"/>
  <c r="BQ825" i="10"/>
  <c r="BQ818" i="10"/>
  <c r="BQ808" i="10"/>
  <c r="BQ800" i="10"/>
  <c r="BQ792" i="10"/>
  <c r="BQ745" i="10"/>
  <c r="BQ743" i="10"/>
  <c r="BQ741" i="10"/>
  <c r="BQ739" i="10"/>
  <c r="BQ737" i="10"/>
  <c r="BQ735" i="10"/>
  <c r="BQ733" i="10"/>
  <c r="BQ731" i="10"/>
  <c r="BQ729" i="10"/>
  <c r="BQ727" i="10"/>
  <c r="BQ725" i="10"/>
  <c r="BQ723" i="10"/>
  <c r="BQ721" i="10"/>
  <c r="BQ719" i="10"/>
  <c r="BQ801" i="10"/>
  <c r="BQ793" i="10"/>
  <c r="BQ756" i="10"/>
  <c r="BQ753" i="10"/>
  <c r="BQ751" i="10"/>
  <c r="BQ749" i="10"/>
  <c r="BQ806" i="10"/>
  <c r="BQ771" i="10"/>
  <c r="BQ819" i="10"/>
  <c r="BQ816" i="10"/>
  <c r="BQ774" i="10"/>
  <c r="BQ772" i="10"/>
  <c r="BQ758" i="10"/>
  <c r="BQ822" i="10"/>
  <c r="BQ794" i="10"/>
  <c r="BQ799" i="10"/>
  <c r="BQ795" i="10"/>
  <c r="BQ791" i="10"/>
  <c r="BQ823" i="10"/>
  <c r="BQ796" i="10"/>
  <c r="BQ798" i="10"/>
  <c r="BQ797" i="10"/>
  <c r="BQ790" i="10"/>
  <c r="BQ789" i="10"/>
  <c r="BQ769" i="10"/>
  <c r="BQ764" i="10"/>
  <c r="BQ754" i="10"/>
  <c r="BQ746" i="10"/>
  <c r="BQ730" i="10"/>
  <c r="BQ690" i="10"/>
  <c r="BQ688" i="10"/>
  <c r="BQ686" i="10"/>
  <c r="BQ684" i="10"/>
  <c r="BQ682" i="10"/>
  <c r="BQ680" i="10"/>
  <c r="BQ770" i="10"/>
  <c r="BQ755" i="10"/>
  <c r="BQ732" i="10"/>
  <c r="BQ718" i="10"/>
  <c r="BQ716" i="10"/>
  <c r="BQ714" i="10"/>
  <c r="BQ712" i="10"/>
  <c r="BQ710" i="10"/>
  <c r="BQ708" i="10"/>
  <c r="BQ706" i="10"/>
  <c r="BQ704" i="10"/>
  <c r="BQ702" i="10"/>
  <c r="BQ700" i="10"/>
  <c r="BQ698" i="10"/>
  <c r="BQ696" i="10"/>
  <c r="BQ694" i="10"/>
  <c r="BQ692" i="10"/>
  <c r="BQ768" i="10"/>
  <c r="BQ742" i="10"/>
  <c r="BQ767" i="10"/>
  <c r="BQ785" i="10"/>
  <c r="BQ760" i="10"/>
  <c r="BQ752" i="10"/>
  <c r="BQ750" i="10"/>
  <c r="BQ766" i="10"/>
  <c r="BQ762" i="10"/>
  <c r="BQ788" i="10"/>
  <c r="BQ775" i="10"/>
  <c r="BQ744" i="10"/>
  <c r="BQ711" i="10"/>
  <c r="BQ695" i="10"/>
  <c r="BQ689" i="10"/>
  <c r="BQ675" i="10"/>
  <c r="BQ673" i="10"/>
  <c r="BQ671" i="10"/>
  <c r="BQ669" i="10"/>
  <c r="BQ667" i="10"/>
  <c r="BQ665" i="10"/>
  <c r="BQ663" i="10"/>
  <c r="BQ661" i="10"/>
  <c r="BQ659" i="10"/>
  <c r="BQ657" i="10"/>
  <c r="BQ655" i="10"/>
  <c r="BQ653" i="10"/>
  <c r="BQ651" i="10"/>
  <c r="BQ649" i="10"/>
  <c r="BQ787" i="10"/>
  <c r="BQ777" i="10"/>
  <c r="BQ776" i="10"/>
  <c r="BQ748" i="10"/>
  <c r="BQ736" i="10"/>
  <c r="BQ722" i="10"/>
  <c r="BQ713" i="10"/>
  <c r="BQ697" i="10"/>
  <c r="BQ630" i="10"/>
  <c r="BQ734" i="10"/>
  <c r="BQ728" i="10"/>
  <c r="BQ720" i="10"/>
  <c r="BQ709" i="10"/>
  <c r="BQ738" i="10"/>
  <c r="BQ715" i="10"/>
  <c r="BQ740" i="10"/>
  <c r="BQ717" i="10"/>
  <c r="BQ703" i="10"/>
  <c r="BQ681" i="10"/>
  <c r="BQ670" i="10"/>
  <c r="BQ654" i="10"/>
  <c r="BQ647" i="10"/>
  <c r="BQ646" i="10"/>
  <c r="BQ645" i="10"/>
  <c r="BQ644" i="10"/>
  <c r="BQ643" i="10"/>
  <c r="BQ642" i="10"/>
  <c r="BQ641" i="10"/>
  <c r="BQ640" i="10"/>
  <c r="BQ639" i="10"/>
  <c r="BQ638" i="10"/>
  <c r="BQ637" i="10"/>
  <c r="BQ606" i="10"/>
  <c r="BQ604" i="10"/>
  <c r="BQ602" i="10"/>
  <c r="BQ600" i="10"/>
  <c r="BQ598" i="10"/>
  <c r="BQ596" i="10"/>
  <c r="BQ594" i="10"/>
  <c r="BQ592" i="10"/>
  <c r="BQ726" i="10"/>
  <c r="BQ724" i="10"/>
  <c r="BQ707" i="10"/>
  <c r="BQ685" i="10"/>
  <c r="BQ677" i="10"/>
  <c r="BQ672" i="10"/>
  <c r="BQ656" i="10"/>
  <c r="BQ625" i="10"/>
  <c r="BQ585" i="10"/>
  <c r="BQ701" i="10"/>
  <c r="BQ693" i="10"/>
  <c r="BQ687" i="10"/>
  <c r="BQ679" i="10"/>
  <c r="BQ664" i="10"/>
  <c r="BQ658" i="10"/>
  <c r="BQ668" i="10"/>
  <c r="BQ705" i="10"/>
  <c r="BQ699" i="10"/>
  <c r="BQ683" i="10"/>
  <c r="BQ676" i="10"/>
  <c r="BQ662" i="10"/>
  <c r="BQ631" i="10"/>
  <c r="BQ622" i="10"/>
  <c r="BQ621" i="10"/>
  <c r="BQ620" i="10"/>
  <c r="BQ619" i="10"/>
  <c r="BQ618" i="10"/>
  <c r="BQ617" i="10"/>
  <c r="BQ605" i="10"/>
  <c r="BQ556" i="10"/>
  <c r="BQ666" i="10"/>
  <c r="BQ628" i="10"/>
  <c r="BQ627" i="10"/>
  <c r="BQ584" i="10"/>
  <c r="BQ558" i="10"/>
  <c r="BQ660" i="10"/>
  <c r="BQ634" i="10"/>
  <c r="BQ652" i="10"/>
  <c r="BQ674" i="10"/>
  <c r="BQ633" i="10"/>
  <c r="BQ650" i="10"/>
  <c r="BQ626" i="10"/>
  <c r="BQ588" i="10"/>
  <c r="BQ544" i="10"/>
  <c r="BQ542" i="10"/>
  <c r="BQ540" i="10"/>
  <c r="BQ538" i="10"/>
  <c r="BQ536" i="10"/>
  <c r="BQ534" i="10"/>
  <c r="BQ532" i="10"/>
  <c r="BQ530" i="10"/>
  <c r="BQ526" i="10"/>
  <c r="BQ524" i="10"/>
  <c r="BQ522" i="10"/>
  <c r="BQ520" i="10"/>
  <c r="BQ518" i="10"/>
  <c r="BQ516" i="10"/>
  <c r="BQ514" i="10"/>
  <c r="BQ512" i="10"/>
  <c r="BQ510" i="10"/>
  <c r="BQ615" i="10"/>
  <c r="BQ614" i="10"/>
  <c r="BQ613" i="10"/>
  <c r="BQ612" i="10"/>
  <c r="BQ611" i="10"/>
  <c r="BQ610" i="10"/>
  <c r="BQ609" i="10"/>
  <c r="BQ599" i="10"/>
  <c r="BQ593" i="10"/>
  <c r="BQ589" i="10"/>
  <c r="BQ548" i="10"/>
  <c r="BQ546" i="10"/>
  <c r="BQ578" i="10"/>
  <c r="BQ570" i="10"/>
  <c r="BQ562" i="10"/>
  <c r="BQ590" i="10"/>
  <c r="BQ579" i="10"/>
  <c r="BQ571" i="10"/>
  <c r="BQ563" i="10"/>
  <c r="BQ595" i="10"/>
  <c r="BQ580" i="10"/>
  <c r="BQ572" i="10"/>
  <c r="BQ564" i="10"/>
  <c r="BQ559" i="10"/>
  <c r="BQ529" i="10"/>
  <c r="BQ581" i="10"/>
  <c r="BQ573" i="10"/>
  <c r="BQ565" i="10"/>
  <c r="BQ554" i="10"/>
  <c r="BQ531" i="10"/>
  <c r="BQ635" i="10"/>
  <c r="BQ603" i="10"/>
  <c r="BQ597" i="10"/>
  <c r="BQ576" i="10"/>
  <c r="BQ568" i="10"/>
  <c r="BQ552" i="10"/>
  <c r="BQ551" i="10"/>
  <c r="BQ550" i="10"/>
  <c r="BQ537" i="10"/>
  <c r="BQ527" i="10"/>
  <c r="BQ511" i="10"/>
  <c r="BQ601" i="10"/>
  <c r="BQ577" i="10"/>
  <c r="BQ569" i="10"/>
  <c r="BQ561" i="10"/>
  <c r="BQ555" i="10"/>
  <c r="BQ539" i="10"/>
  <c r="BQ521" i="10"/>
  <c r="BQ513" i="10"/>
  <c r="BQ505" i="10"/>
  <c r="BQ503" i="10"/>
  <c r="BQ501" i="10"/>
  <c r="BQ499" i="10"/>
  <c r="BQ497" i="10"/>
  <c r="BQ495" i="10"/>
  <c r="BQ493" i="10"/>
  <c r="BQ491" i="10"/>
  <c r="BQ489" i="10"/>
  <c r="BQ487" i="10"/>
  <c r="BQ543" i="10"/>
  <c r="BQ500" i="10"/>
  <c r="BQ525" i="10"/>
  <c r="BQ509" i="10"/>
  <c r="BQ502" i="10"/>
  <c r="BQ535" i="10"/>
  <c r="BQ515" i="10"/>
  <c r="BQ504" i="10"/>
  <c r="BQ488" i="10"/>
  <c r="BQ583" i="10"/>
  <c r="BQ575" i="10"/>
  <c r="BQ567" i="10"/>
  <c r="BQ541" i="10"/>
  <c r="BQ508" i="10"/>
  <c r="BQ490" i="10"/>
  <c r="BQ486" i="10"/>
  <c r="BQ484" i="10"/>
  <c r="BQ482" i="10"/>
  <c r="BQ480" i="10"/>
  <c r="BQ478" i="10"/>
  <c r="BQ476" i="10"/>
  <c r="BQ474" i="10"/>
  <c r="BQ472" i="10"/>
  <c r="BQ470" i="10"/>
  <c r="BQ468" i="10"/>
  <c r="BQ547" i="10"/>
  <c r="BQ582" i="10"/>
  <c r="BQ574" i="10"/>
  <c r="BQ566" i="10"/>
  <c r="BQ533" i="10"/>
  <c r="BQ496" i="10"/>
  <c r="BQ498" i="10"/>
  <c r="BQ485" i="10"/>
  <c r="BQ483" i="10"/>
  <c r="BQ481" i="10"/>
  <c r="BQ479" i="10"/>
  <c r="BQ477" i="10"/>
  <c r="BQ475" i="10"/>
  <c r="BQ473" i="10"/>
  <c r="BQ471" i="10"/>
  <c r="BQ469" i="10"/>
  <c r="BQ467" i="10"/>
  <c r="BQ465" i="10"/>
  <c r="BQ463" i="10"/>
  <c r="BQ461" i="10"/>
  <c r="BQ459" i="10"/>
  <c r="BQ457" i="10"/>
  <c r="BQ455" i="10"/>
  <c r="BQ453" i="10"/>
  <c r="BQ451" i="10"/>
  <c r="BQ464" i="10"/>
  <c r="BQ517" i="10"/>
  <c r="BQ466" i="10"/>
  <c r="BQ492" i="10"/>
  <c r="BQ452" i="10"/>
  <c r="BQ454" i="10"/>
  <c r="BQ432" i="10"/>
  <c r="BQ430" i="10"/>
  <c r="BQ428" i="10"/>
  <c r="BQ426" i="10"/>
  <c r="BQ424" i="10"/>
  <c r="BQ422" i="10"/>
  <c r="BQ420" i="10"/>
  <c r="BQ418" i="10"/>
  <c r="BQ458" i="10"/>
  <c r="BQ460" i="10"/>
  <c r="BQ415" i="10"/>
  <c r="BQ413" i="10"/>
  <c r="BQ411" i="10"/>
  <c r="BQ494" i="10"/>
  <c r="BQ462" i="10"/>
  <c r="BQ431" i="10"/>
  <c r="BQ429" i="10"/>
  <c r="BQ427" i="10"/>
  <c r="BQ425" i="10"/>
  <c r="BQ423" i="10"/>
  <c r="BQ421" i="10"/>
  <c r="BQ419" i="10"/>
  <c r="BQ410" i="10"/>
  <c r="BQ412" i="10"/>
  <c r="BQ448" i="10"/>
  <c r="BQ446" i="10"/>
  <c r="BQ444" i="10"/>
  <c r="BQ442" i="10"/>
  <c r="BQ440" i="10"/>
  <c r="BQ438" i="10"/>
  <c r="BQ436" i="10"/>
  <c r="BQ434" i="10"/>
  <c r="BQ414" i="10"/>
  <c r="BQ399" i="10"/>
  <c r="BQ397" i="10"/>
  <c r="BQ395" i="10"/>
  <c r="BQ393" i="10"/>
  <c r="BQ391" i="10"/>
  <c r="BQ389" i="10"/>
  <c r="BQ408" i="10"/>
  <c r="BQ407" i="10"/>
  <c r="BQ405" i="10"/>
  <c r="BQ403" i="10"/>
  <c r="BQ450" i="10"/>
  <c r="BQ416" i="10"/>
  <c r="BQ447" i="10"/>
  <c r="BQ445" i="10"/>
  <c r="BQ443" i="10"/>
  <c r="BQ441" i="10"/>
  <c r="BQ439" i="10"/>
  <c r="BQ437" i="10"/>
  <c r="BQ435" i="10"/>
  <c r="BQ400" i="10"/>
  <c r="BQ398" i="10"/>
  <c r="BQ396" i="10"/>
  <c r="BQ394" i="10"/>
  <c r="BQ392" i="10"/>
  <c r="BQ390" i="10"/>
  <c r="BQ388" i="10"/>
  <c r="BQ456" i="10"/>
  <c r="BQ406" i="10"/>
  <c r="BQ404" i="10"/>
  <c r="BQ402" i="10"/>
  <c r="BQ353" i="10"/>
  <c r="BQ385" i="10"/>
  <c r="BQ383" i="10"/>
  <c r="BQ381" i="10"/>
  <c r="BQ379" i="10"/>
  <c r="BQ377" i="10"/>
  <c r="BQ375" i="10"/>
  <c r="BQ373" i="10"/>
  <c r="BQ371" i="10"/>
  <c r="BQ369" i="10"/>
  <c r="BQ362" i="10"/>
  <c r="BQ360" i="10"/>
  <c r="BQ359" i="10"/>
  <c r="BQ358" i="10"/>
  <c r="BQ361" i="10"/>
  <c r="BQ331" i="10"/>
  <c r="BQ329" i="10"/>
  <c r="BQ322" i="10"/>
  <c r="BQ320" i="10"/>
  <c r="BQ318" i="10"/>
  <c r="BQ366" i="10"/>
  <c r="BQ364" i="10"/>
  <c r="BQ348" i="10"/>
  <c r="BQ337" i="10"/>
  <c r="BQ335" i="10"/>
  <c r="BQ333" i="10"/>
  <c r="BQ386" i="10"/>
  <c r="BQ384" i="10"/>
  <c r="BQ382" i="10"/>
  <c r="BQ380" i="10"/>
  <c r="BQ378" i="10"/>
  <c r="BQ376" i="10"/>
  <c r="BQ374" i="10"/>
  <c r="BQ372" i="10"/>
  <c r="BQ370" i="10"/>
  <c r="BQ352" i="10"/>
  <c r="BQ330" i="10"/>
  <c r="BQ321" i="10"/>
  <c r="BQ319" i="10"/>
  <c r="BQ367" i="10"/>
  <c r="BQ365" i="10"/>
  <c r="BQ363" i="10"/>
  <c r="BQ354" i="10"/>
  <c r="BQ347" i="10"/>
  <c r="BQ336" i="10"/>
  <c r="BQ334" i="10"/>
  <c r="BQ302" i="10"/>
  <c r="BQ300" i="10"/>
  <c r="BQ298" i="10"/>
  <c r="BQ308" i="10"/>
  <c r="BQ306" i="10"/>
  <c r="BQ341" i="10"/>
  <c r="BQ339" i="10"/>
  <c r="BQ326" i="10"/>
  <c r="BQ316" i="10"/>
  <c r="BQ314" i="10"/>
  <c r="BQ312" i="10"/>
  <c r="BQ288" i="10"/>
  <c r="BQ286" i="10"/>
  <c r="BQ259" i="10"/>
  <c r="BQ294" i="10"/>
  <c r="BQ292" i="10"/>
  <c r="BQ269" i="10"/>
  <c r="BQ267" i="10"/>
  <c r="BQ265" i="10"/>
  <c r="BQ263" i="10"/>
  <c r="BQ357" i="10"/>
  <c r="BQ356" i="10"/>
  <c r="BQ344" i="10"/>
  <c r="BQ304" i="10"/>
  <c r="BQ281" i="10"/>
  <c r="BQ279" i="10"/>
  <c r="BQ277" i="10"/>
  <c r="BQ275" i="10"/>
  <c r="BQ273" i="10"/>
  <c r="BQ234" i="10"/>
  <c r="BQ232" i="10"/>
  <c r="BQ230" i="10"/>
  <c r="BQ228" i="10"/>
  <c r="BQ224" i="10"/>
  <c r="BQ219" i="10"/>
  <c r="BQ309" i="10"/>
  <c r="BQ307" i="10"/>
  <c r="BQ299" i="10"/>
  <c r="BQ351" i="10"/>
  <c r="BQ342" i="10"/>
  <c r="BQ340" i="10"/>
  <c r="BQ325" i="10"/>
  <c r="BQ315" i="10"/>
  <c r="BQ313" i="10"/>
  <c r="BQ311" i="10"/>
  <c r="BQ305" i="10"/>
  <c r="BQ301" i="10"/>
  <c r="BQ289" i="10"/>
  <c r="BQ287" i="10"/>
  <c r="BQ285" i="10"/>
  <c r="BQ295" i="10"/>
  <c r="BQ293" i="10"/>
  <c r="BQ291" i="10"/>
  <c r="BQ270" i="10"/>
  <c r="BQ268" i="10"/>
  <c r="BQ266" i="10"/>
  <c r="BQ264" i="10"/>
  <c r="BQ262" i="10"/>
  <c r="BQ225" i="10"/>
  <c r="BQ214" i="10"/>
  <c r="BQ212" i="10"/>
  <c r="BQ297" i="10"/>
  <c r="BQ282" i="10"/>
  <c r="BQ280" i="10"/>
  <c r="BQ278" i="10"/>
  <c r="BQ276" i="10"/>
  <c r="BQ274" i="10"/>
  <c r="BQ272" i="10"/>
  <c r="BQ235" i="10"/>
  <c r="BQ233" i="10"/>
  <c r="BQ231" i="10"/>
  <c r="BQ227" i="10"/>
  <c r="BQ222" i="10"/>
  <c r="BQ220" i="10"/>
  <c r="BQ218" i="10"/>
  <c r="BQ257" i="10"/>
  <c r="BQ215" i="10"/>
  <c r="BQ197" i="10"/>
  <c r="BQ190" i="10"/>
  <c r="BQ187" i="10"/>
  <c r="BQ170" i="10"/>
  <c r="BQ203" i="10"/>
  <c r="BQ201" i="10"/>
  <c r="BQ199" i="10"/>
  <c r="BQ172" i="10"/>
  <c r="BQ211" i="10"/>
  <c r="BQ209" i="10"/>
  <c r="BQ207" i="10"/>
  <c r="BQ188" i="10"/>
  <c r="BQ180" i="10"/>
  <c r="BQ178" i="10"/>
  <c r="BQ176" i="10"/>
  <c r="BQ260" i="10"/>
  <c r="BQ254" i="10"/>
  <c r="BQ252" i="10"/>
  <c r="BQ250" i="10"/>
  <c r="BQ248" i="10"/>
  <c r="BQ246" i="10"/>
  <c r="BQ244" i="10"/>
  <c r="BQ242" i="10"/>
  <c r="BQ240" i="10"/>
  <c r="BQ238" i="10"/>
  <c r="BQ191" i="10"/>
  <c r="BQ184" i="10"/>
  <c r="BQ182" i="10"/>
  <c r="BQ258" i="10"/>
  <c r="BQ217" i="10"/>
  <c r="BQ210" i="10"/>
  <c r="BQ208" i="10"/>
  <c r="BQ206" i="10"/>
  <c r="BQ192" i="10"/>
  <c r="BQ179" i="10"/>
  <c r="BQ177" i="10"/>
  <c r="BQ175" i="10"/>
  <c r="BQ255" i="10"/>
  <c r="BQ253" i="10"/>
  <c r="BQ251" i="10"/>
  <c r="BQ249" i="10"/>
  <c r="BQ247" i="10"/>
  <c r="BQ245" i="10"/>
  <c r="BQ243" i="10"/>
  <c r="BQ241" i="10"/>
  <c r="BQ239" i="10"/>
  <c r="BQ237" i="10"/>
  <c r="BQ223" i="10"/>
  <c r="BQ213" i="10"/>
  <c r="BQ183" i="10"/>
  <c r="BQ164" i="10"/>
  <c r="BQ189" i="10"/>
  <c r="BQ126" i="10"/>
  <c r="BQ124" i="10"/>
  <c r="BQ122" i="10"/>
  <c r="BQ105" i="10"/>
  <c r="BQ103" i="10"/>
  <c r="BQ73" i="10"/>
  <c r="BQ66" i="10"/>
  <c r="BQ161" i="10"/>
  <c r="BQ153" i="10"/>
  <c r="BQ151" i="10"/>
  <c r="BQ149" i="10"/>
  <c r="BQ138" i="10"/>
  <c r="BQ136" i="10"/>
  <c r="BQ134" i="10"/>
  <c r="BQ132" i="10"/>
  <c r="BQ130" i="10"/>
  <c r="BQ111" i="10"/>
  <c r="BQ109" i="10"/>
  <c r="BQ92" i="10"/>
  <c r="BQ90" i="10"/>
  <c r="BQ77" i="10"/>
  <c r="BQ75" i="10"/>
  <c r="BQ69" i="10"/>
  <c r="BQ173" i="10"/>
  <c r="BQ169" i="10"/>
  <c r="BQ167" i="10"/>
  <c r="BQ96" i="10"/>
  <c r="BQ81" i="10"/>
  <c r="BQ79" i="10"/>
  <c r="BQ65" i="10"/>
  <c r="BQ63" i="10"/>
  <c r="BQ62" i="10"/>
  <c r="BQ200" i="10"/>
  <c r="BQ144" i="10"/>
  <c r="BQ142" i="10"/>
  <c r="BQ119" i="10"/>
  <c r="BQ117" i="10"/>
  <c r="BQ115" i="10"/>
  <c r="BQ100" i="10"/>
  <c r="BQ85" i="10"/>
  <c r="BQ83" i="10"/>
  <c r="BQ67" i="10"/>
  <c r="BQ202" i="10"/>
  <c r="BQ196" i="10"/>
  <c r="BQ159" i="10"/>
  <c r="BQ158" i="10"/>
  <c r="BQ157" i="10"/>
  <c r="BQ156" i="10"/>
  <c r="BQ127" i="10"/>
  <c r="BQ125" i="10"/>
  <c r="BQ123" i="10"/>
  <c r="BQ106" i="10"/>
  <c r="BQ204" i="10"/>
  <c r="BQ154" i="10"/>
  <c r="BQ152" i="10"/>
  <c r="BQ150" i="10"/>
  <c r="BQ148" i="10"/>
  <c r="BQ137" i="10"/>
  <c r="BQ135" i="10"/>
  <c r="BQ133" i="10"/>
  <c r="BQ131" i="10"/>
  <c r="BQ129" i="10"/>
  <c r="BQ110" i="10"/>
  <c r="BQ108" i="10"/>
  <c r="BQ168" i="10"/>
  <c r="BQ166" i="10"/>
  <c r="BQ163" i="10"/>
  <c r="BQ97" i="10"/>
  <c r="BQ95" i="10"/>
  <c r="BQ80" i="10"/>
  <c r="BQ68" i="10"/>
  <c r="BQ53" i="10"/>
  <c r="BQ145" i="10"/>
  <c r="BQ143" i="10"/>
  <c r="BQ141" i="10"/>
  <c r="BQ120" i="10"/>
  <c r="BQ118" i="10"/>
  <c r="BQ116" i="10"/>
  <c r="BQ114" i="10"/>
  <c r="BQ101" i="10"/>
  <c r="BQ99" i="10"/>
  <c r="BQ86" i="10"/>
  <c r="BQ84" i="10"/>
  <c r="BQ71" i="10"/>
  <c r="BQ91" i="10"/>
  <c r="BQ56" i="10"/>
  <c r="BQ15" i="10"/>
  <c r="BQ13" i="10"/>
  <c r="BQ11" i="10"/>
  <c r="BQ9" i="10"/>
  <c r="BQ93" i="10"/>
  <c r="BQ19" i="10"/>
  <c r="BQ60" i="10"/>
  <c r="BQ51" i="10"/>
  <c r="BQ76" i="10"/>
  <c r="BQ55" i="10"/>
  <c r="BQ50" i="10"/>
  <c r="BQ21" i="10"/>
  <c r="BQ49" i="10"/>
  <c r="BQ27" i="10"/>
  <c r="BQ26" i="10"/>
  <c r="BQ25" i="10"/>
  <c r="BQ24" i="10"/>
  <c r="BQ23" i="10"/>
  <c r="BQ18" i="10"/>
  <c r="BQ14" i="10"/>
  <c r="BQ12" i="10"/>
  <c r="BQ10" i="10"/>
  <c r="BQ61" i="10"/>
  <c r="BQ57" i="10"/>
  <c r="BQ48" i="10"/>
  <c r="BQ35" i="10"/>
  <c r="BQ34" i="10"/>
  <c r="BQ33" i="10"/>
  <c r="BQ32" i="10"/>
  <c r="BQ31" i="10"/>
  <c r="BQ30" i="10"/>
  <c r="BQ29" i="10"/>
  <c r="BQ8" i="10"/>
  <c r="BQ70" i="10"/>
  <c r="BQ44" i="10"/>
  <c r="BQ43" i="10"/>
  <c r="BQ42" i="10"/>
  <c r="BQ41" i="10"/>
  <c r="BQ40" i="10"/>
  <c r="BQ39" i="10"/>
  <c r="BQ38" i="10"/>
  <c r="BQ37" i="10"/>
  <c r="BQ20" i="10"/>
  <c r="BQ104" i="10"/>
  <c r="BQ89" i="10"/>
  <c r="BQ59" i="10"/>
  <c r="BQ54" i="10"/>
  <c r="BQ47" i="10"/>
  <c r="S17" i="6"/>
  <c r="Y16" i="4"/>
  <c r="S32" i="6"/>
  <c r="Y31" i="4"/>
  <c r="S28" i="6"/>
  <c r="Y27" i="4"/>
  <c r="S38" i="6"/>
  <c r="Y37" i="4"/>
  <c r="BO874" i="10"/>
  <c r="BO872" i="10"/>
  <c r="BO870" i="10"/>
  <c r="BO868" i="10"/>
  <c r="BO873" i="10"/>
  <c r="BO871" i="10"/>
  <c r="BO869" i="10"/>
  <c r="BO867" i="10"/>
  <c r="BO865" i="10"/>
  <c r="BO864" i="10"/>
  <c r="BO863" i="10"/>
  <c r="BO862" i="10"/>
  <c r="BO861" i="10"/>
  <c r="BO860" i="10"/>
  <c r="BO859" i="10"/>
  <c r="BO855" i="10"/>
  <c r="BO852" i="10"/>
  <c r="BO856" i="10"/>
  <c r="BO851" i="10"/>
  <c r="BO849" i="10"/>
  <c r="BO854" i="10"/>
  <c r="BO829" i="10"/>
  <c r="BO827" i="10"/>
  <c r="BO853" i="10"/>
  <c r="BO831" i="10"/>
  <c r="BO826" i="10"/>
  <c r="BO825" i="10"/>
  <c r="BO823" i="10"/>
  <c r="BO833" i="10"/>
  <c r="BO845" i="10"/>
  <c r="BO850" i="10"/>
  <c r="BO847" i="10"/>
  <c r="BO846" i="10"/>
  <c r="BO819" i="10"/>
  <c r="BO801" i="10"/>
  <c r="BO799" i="10"/>
  <c r="BO797" i="10"/>
  <c r="BO795" i="10"/>
  <c r="BO793" i="10"/>
  <c r="BO791" i="10"/>
  <c r="BO789" i="10"/>
  <c r="BO787" i="10"/>
  <c r="BO844" i="10"/>
  <c r="BO840" i="10"/>
  <c r="BO828" i="10"/>
  <c r="BO782" i="10"/>
  <c r="BO780" i="10"/>
  <c r="BO858" i="10"/>
  <c r="BO841" i="10"/>
  <c r="BO843" i="10"/>
  <c r="BO835" i="10"/>
  <c r="BO834" i="10"/>
  <c r="BO772" i="10"/>
  <c r="BO770" i="10"/>
  <c r="BO768" i="10"/>
  <c r="BO766" i="10"/>
  <c r="BO837" i="10"/>
  <c r="BO836" i="10"/>
  <c r="BO800" i="10"/>
  <c r="BO798" i="10"/>
  <c r="BO796" i="10"/>
  <c r="BO794" i="10"/>
  <c r="BO792" i="10"/>
  <c r="BO790" i="10"/>
  <c r="BO788" i="10"/>
  <c r="BO776" i="10"/>
  <c r="BO774" i="10"/>
  <c r="BO818" i="10"/>
  <c r="BO808" i="10"/>
  <c r="BO842" i="10"/>
  <c r="BO832" i="10"/>
  <c r="BO813" i="10"/>
  <c r="BO838" i="10"/>
  <c r="BO824" i="10"/>
  <c r="BO807" i="10"/>
  <c r="BO806" i="10"/>
  <c r="BO758" i="10"/>
  <c r="BO822" i="10"/>
  <c r="BO809" i="10"/>
  <c r="BO781" i="10"/>
  <c r="BO777" i="10"/>
  <c r="BO775" i="10"/>
  <c r="BO760" i="10"/>
  <c r="BO769" i="10"/>
  <c r="BO764" i="10"/>
  <c r="BO755" i="10"/>
  <c r="BO754" i="10"/>
  <c r="BO815" i="10"/>
  <c r="BO814" i="10"/>
  <c r="BO820" i="10"/>
  <c r="BO811" i="10"/>
  <c r="BO810" i="10"/>
  <c r="BO817" i="10"/>
  <c r="BO816" i="10"/>
  <c r="BO804" i="10"/>
  <c r="BO805" i="10"/>
  <c r="BO785" i="10"/>
  <c r="BO767" i="10"/>
  <c r="BO751" i="10"/>
  <c r="BO750" i="10"/>
  <c r="BO745" i="10"/>
  <c r="BO742" i="10"/>
  <c r="BO729" i="10"/>
  <c r="BO726" i="10"/>
  <c r="BO753" i="10"/>
  <c r="BO752" i="10"/>
  <c r="BO744" i="10"/>
  <c r="BO731" i="10"/>
  <c r="BO728" i="10"/>
  <c r="BO741" i="10"/>
  <c r="BO748" i="10"/>
  <c r="BO746" i="10"/>
  <c r="BO749" i="10"/>
  <c r="BO756" i="10"/>
  <c r="BO759" i="10"/>
  <c r="BO725" i="10"/>
  <c r="BO721" i="10"/>
  <c r="BO708" i="10"/>
  <c r="BO707" i="10"/>
  <c r="BO692" i="10"/>
  <c r="BO688" i="10"/>
  <c r="BO685" i="10"/>
  <c r="BO677" i="10"/>
  <c r="BO635" i="10"/>
  <c r="BO633" i="10"/>
  <c r="BO771" i="10"/>
  <c r="BO763" i="10"/>
  <c r="BO762" i="10"/>
  <c r="BO740" i="10"/>
  <c r="BO735" i="10"/>
  <c r="BO734" i="10"/>
  <c r="BO730" i="10"/>
  <c r="BO720" i="10"/>
  <c r="BO710" i="10"/>
  <c r="BO709" i="10"/>
  <c r="BO694" i="10"/>
  <c r="BO693" i="10"/>
  <c r="BO690" i="10"/>
  <c r="BO687" i="10"/>
  <c r="BO647" i="10"/>
  <c r="BO645" i="10"/>
  <c r="BO643" i="10"/>
  <c r="BO641" i="10"/>
  <c r="BO639" i="10"/>
  <c r="BO637" i="10"/>
  <c r="BO627" i="10"/>
  <c r="BO718" i="10"/>
  <c r="BO717" i="10"/>
  <c r="BO724" i="10"/>
  <c r="BO733" i="10"/>
  <c r="BO727" i="10"/>
  <c r="BO713" i="10"/>
  <c r="BO737" i="10"/>
  <c r="BO732" i="10"/>
  <c r="BO719" i="10"/>
  <c r="BO736" i="10"/>
  <c r="BO714" i="10"/>
  <c r="BO743" i="10"/>
  <c r="BO723" i="10"/>
  <c r="BO722" i="10"/>
  <c r="BO739" i="10"/>
  <c r="BO738" i="10"/>
  <c r="BO715" i="10"/>
  <c r="BO711" i="10"/>
  <c r="BO706" i="10"/>
  <c r="BO702" i="10"/>
  <c r="BO701" i="10"/>
  <c r="BO689" i="10"/>
  <c r="BO679" i="10"/>
  <c r="BO669" i="10"/>
  <c r="BO666" i="10"/>
  <c r="BO653" i="10"/>
  <c r="BO650" i="10"/>
  <c r="BO631" i="10"/>
  <c r="BO626" i="10"/>
  <c r="BO615" i="10"/>
  <c r="BO613" i="10"/>
  <c r="BO611" i="10"/>
  <c r="BO609" i="10"/>
  <c r="BO716" i="10"/>
  <c r="BO712" i="10"/>
  <c r="BO671" i="10"/>
  <c r="BO668" i="10"/>
  <c r="BO655" i="10"/>
  <c r="BO652" i="10"/>
  <c r="BO621" i="10"/>
  <c r="BO619" i="10"/>
  <c r="BO617" i="10"/>
  <c r="BO590" i="10"/>
  <c r="BO588" i="10"/>
  <c r="BO676" i="10"/>
  <c r="BO686" i="10"/>
  <c r="BO680" i="10"/>
  <c r="BO703" i="10"/>
  <c r="BO682" i="10"/>
  <c r="BO681" i="10"/>
  <c r="BO672" i="10"/>
  <c r="BO667" i="10"/>
  <c r="BO704" i="10"/>
  <c r="BO697" i="10"/>
  <c r="BO696" i="10"/>
  <c r="BO673" i="10"/>
  <c r="BO695" i="10"/>
  <c r="BO700" i="10"/>
  <c r="BO698" i="10"/>
  <c r="BO705" i="10"/>
  <c r="BO699" i="10"/>
  <c r="BO684" i="10"/>
  <c r="BO683" i="10"/>
  <c r="BO675" i="10"/>
  <c r="BO674" i="10"/>
  <c r="BO670" i="10"/>
  <c r="BO660" i="10"/>
  <c r="BO604" i="10"/>
  <c r="BO601" i="10"/>
  <c r="BO583" i="10"/>
  <c r="BO581" i="10"/>
  <c r="BO579" i="10"/>
  <c r="BO577" i="10"/>
  <c r="BO575" i="10"/>
  <c r="BO573" i="10"/>
  <c r="BO571" i="10"/>
  <c r="BO569" i="10"/>
  <c r="BO567" i="10"/>
  <c r="BO565" i="10"/>
  <c r="BO563" i="10"/>
  <c r="BO561" i="10"/>
  <c r="BO642" i="10"/>
  <c r="BO606" i="10"/>
  <c r="BO603" i="10"/>
  <c r="BO662" i="10"/>
  <c r="BO644" i="10"/>
  <c r="BO640" i="10"/>
  <c r="BO630" i="10"/>
  <c r="BO620" i="10"/>
  <c r="BO614" i="10"/>
  <c r="BO612" i="10"/>
  <c r="BO610" i="10"/>
  <c r="BO599" i="10"/>
  <c r="BO659" i="10"/>
  <c r="BO646" i="10"/>
  <c r="BO638" i="10"/>
  <c r="BO634" i="10"/>
  <c r="BO600" i="10"/>
  <c r="BO622" i="10"/>
  <c r="BO605" i="10"/>
  <c r="BO658" i="10"/>
  <c r="BO657" i="10"/>
  <c r="BO656" i="10"/>
  <c r="BO654" i="10"/>
  <c r="BO625" i="10"/>
  <c r="BO592" i="10"/>
  <c r="BO558" i="10"/>
  <c r="BO551" i="10"/>
  <c r="BO665" i="10"/>
  <c r="BO664" i="10"/>
  <c r="BO663" i="10"/>
  <c r="BO661" i="10"/>
  <c r="BO651" i="10"/>
  <c r="BO649" i="10"/>
  <c r="BO618" i="10"/>
  <c r="BO602" i="10"/>
  <c r="BO559" i="10"/>
  <c r="BO556" i="10"/>
  <c r="BO628" i="10"/>
  <c r="BO598" i="10"/>
  <c r="BO576" i="10"/>
  <c r="BO568" i="10"/>
  <c r="BO552" i="10"/>
  <c r="BO555" i="10"/>
  <c r="BO594" i="10"/>
  <c r="BO593" i="10"/>
  <c r="BO589" i="10"/>
  <c r="BO578" i="10"/>
  <c r="BO570" i="10"/>
  <c r="BO562" i="10"/>
  <c r="BO548" i="10"/>
  <c r="BO547" i="10"/>
  <c r="BO544" i="10"/>
  <c r="BO541" i="10"/>
  <c r="BO596" i="10"/>
  <c r="BO543" i="10"/>
  <c r="BO530" i="10"/>
  <c r="BO595" i="10"/>
  <c r="BO585" i="10"/>
  <c r="BO582" i="10"/>
  <c r="BO574" i="10"/>
  <c r="BO566" i="10"/>
  <c r="BO536" i="10"/>
  <c r="BO533" i="10"/>
  <c r="BO526" i="10"/>
  <c r="BO510" i="10"/>
  <c r="BO597" i="10"/>
  <c r="BO538" i="10"/>
  <c r="BO535" i="10"/>
  <c r="BO525" i="10"/>
  <c r="BO520" i="10"/>
  <c r="BO512" i="10"/>
  <c r="BO509" i="10"/>
  <c r="BO540" i="10"/>
  <c r="BO529" i="10"/>
  <c r="BO513" i="10"/>
  <c r="BO497" i="10"/>
  <c r="BO580" i="10"/>
  <c r="BO572" i="10"/>
  <c r="BO564" i="10"/>
  <c r="BO534" i="10"/>
  <c r="BO514" i="10"/>
  <c r="BO499" i="10"/>
  <c r="BO498" i="10"/>
  <c r="BO584" i="10"/>
  <c r="BO546" i="10"/>
  <c r="BO532" i="10"/>
  <c r="BO527" i="10"/>
  <c r="BO501" i="10"/>
  <c r="BO500" i="10"/>
  <c r="BO503" i="10"/>
  <c r="BO502" i="10"/>
  <c r="BO554" i="10"/>
  <c r="BO539" i="10"/>
  <c r="BO537" i="10"/>
  <c r="BO521" i="10"/>
  <c r="BO517" i="10"/>
  <c r="BO493" i="10"/>
  <c r="BO492" i="10"/>
  <c r="BO550" i="10"/>
  <c r="BO542" i="10"/>
  <c r="BO531" i="10"/>
  <c r="BO524" i="10"/>
  <c r="BO522" i="10"/>
  <c r="BO495" i="10"/>
  <c r="BO494" i="10"/>
  <c r="BO491" i="10"/>
  <c r="BO480" i="10"/>
  <c r="BO472" i="10"/>
  <c r="BO461" i="10"/>
  <c r="BO460" i="10"/>
  <c r="BO485" i="10"/>
  <c r="BO477" i="10"/>
  <c r="BO463" i="10"/>
  <c r="BO462" i="10"/>
  <c r="BO508" i="10"/>
  <c r="BO504" i="10"/>
  <c r="BO482" i="10"/>
  <c r="BO474" i="10"/>
  <c r="BO465" i="10"/>
  <c r="BO464" i="10"/>
  <c r="BO447" i="10"/>
  <c r="BO445" i="10"/>
  <c r="BO443" i="10"/>
  <c r="BO441" i="10"/>
  <c r="BO439" i="10"/>
  <c r="BO437" i="10"/>
  <c r="BO435" i="10"/>
  <c r="BO496" i="10"/>
  <c r="BO487" i="10"/>
  <c r="BO479" i="10"/>
  <c r="BO471" i="10"/>
  <c r="BO469" i="10"/>
  <c r="BO467" i="10"/>
  <c r="BO466" i="10"/>
  <c r="BO451" i="10"/>
  <c r="BO450" i="10"/>
  <c r="BO516" i="10"/>
  <c r="BO511" i="10"/>
  <c r="BO490" i="10"/>
  <c r="BO484" i="10"/>
  <c r="BO476" i="10"/>
  <c r="BO468" i="10"/>
  <c r="BO505" i="10"/>
  <c r="BO488" i="10"/>
  <c r="BO481" i="10"/>
  <c r="BO473" i="10"/>
  <c r="BO515" i="10"/>
  <c r="BO486" i="10"/>
  <c r="BO478" i="10"/>
  <c r="BO470" i="10"/>
  <c r="BO457" i="10"/>
  <c r="BO456" i="10"/>
  <c r="BO448" i="10"/>
  <c r="BO446" i="10"/>
  <c r="BO444" i="10"/>
  <c r="BO442" i="10"/>
  <c r="BO440" i="10"/>
  <c r="BO438" i="10"/>
  <c r="BO436" i="10"/>
  <c r="BO434" i="10"/>
  <c r="BO518" i="10"/>
  <c r="BO489" i="10"/>
  <c r="BO483" i="10"/>
  <c r="BO475" i="10"/>
  <c r="BO459" i="10"/>
  <c r="BO458" i="10"/>
  <c r="BO454" i="10"/>
  <c r="BO430" i="10"/>
  <c r="BO422" i="10"/>
  <c r="BO420" i="10"/>
  <c r="BO400" i="10"/>
  <c r="BO398" i="10"/>
  <c r="BO396" i="10"/>
  <c r="BO394" i="10"/>
  <c r="BO427" i="10"/>
  <c r="BO419" i="10"/>
  <c r="BO411" i="10"/>
  <c r="BO406" i="10"/>
  <c r="BO404" i="10"/>
  <c r="BO402" i="10"/>
  <c r="BO452" i="10"/>
  <c r="BO432" i="10"/>
  <c r="BO424" i="10"/>
  <c r="BO418" i="10"/>
  <c r="BO413" i="10"/>
  <c r="BO410" i="10"/>
  <c r="BO367" i="10"/>
  <c r="BO365" i="10"/>
  <c r="BO363" i="10"/>
  <c r="BO361" i="10"/>
  <c r="BO453" i="10"/>
  <c r="BO429" i="10"/>
  <c r="BO415" i="10"/>
  <c r="BO412" i="10"/>
  <c r="BO385" i="10"/>
  <c r="BO383" i="10"/>
  <c r="BO381" i="10"/>
  <c r="BO379" i="10"/>
  <c r="BO377" i="10"/>
  <c r="BO375" i="10"/>
  <c r="BO373" i="10"/>
  <c r="BO371" i="10"/>
  <c r="BO369" i="10"/>
  <c r="BO455" i="10"/>
  <c r="BO426" i="10"/>
  <c r="BO414" i="10"/>
  <c r="BO431" i="10"/>
  <c r="BO423" i="10"/>
  <c r="BO408" i="10"/>
  <c r="BO407" i="10"/>
  <c r="BO405" i="10"/>
  <c r="BO428" i="10"/>
  <c r="BO416" i="10"/>
  <c r="BO366" i="10"/>
  <c r="BO364" i="10"/>
  <c r="BO362" i="10"/>
  <c r="BO360" i="10"/>
  <c r="BO358" i="10"/>
  <c r="BO356" i="10"/>
  <c r="BO425" i="10"/>
  <c r="BO421" i="10"/>
  <c r="BO386" i="10"/>
  <c r="BO384" i="10"/>
  <c r="BO382" i="10"/>
  <c r="BO380" i="10"/>
  <c r="BO378" i="10"/>
  <c r="BO376" i="10"/>
  <c r="BO374" i="10"/>
  <c r="BO372" i="10"/>
  <c r="BO370" i="10"/>
  <c r="BO390" i="10"/>
  <c r="BO395" i="10"/>
  <c r="BO359" i="10"/>
  <c r="BO357" i="10"/>
  <c r="BO342" i="10"/>
  <c r="BO340" i="10"/>
  <c r="BO325" i="10"/>
  <c r="BO308" i="10"/>
  <c r="BO306" i="10"/>
  <c r="BO397" i="10"/>
  <c r="BO392" i="10"/>
  <c r="BO389" i="10"/>
  <c r="BO351" i="10"/>
  <c r="BO344" i="10"/>
  <c r="BO316" i="10"/>
  <c r="BO314" i="10"/>
  <c r="BO312" i="10"/>
  <c r="BO399" i="10"/>
  <c r="BO391" i="10"/>
  <c r="BO348" i="10"/>
  <c r="BO388" i="10"/>
  <c r="BO353" i="10"/>
  <c r="BO341" i="10"/>
  <c r="BO339" i="10"/>
  <c r="BO326" i="10"/>
  <c r="BO309" i="10"/>
  <c r="BO307" i="10"/>
  <c r="BO305" i="10"/>
  <c r="BO403" i="10"/>
  <c r="BO393" i="10"/>
  <c r="BO352" i="10"/>
  <c r="BO315" i="10"/>
  <c r="BO313" i="10"/>
  <c r="BO311" i="10"/>
  <c r="BO329" i="10"/>
  <c r="BO319" i="10"/>
  <c r="BO295" i="10"/>
  <c r="BO293" i="10"/>
  <c r="BO291" i="10"/>
  <c r="BO270" i="10"/>
  <c r="BO268" i="10"/>
  <c r="BO266" i="10"/>
  <c r="BO264" i="10"/>
  <c r="BO262" i="10"/>
  <c r="BO354" i="10"/>
  <c r="BO337" i="10"/>
  <c r="BO297" i="10"/>
  <c r="BO282" i="10"/>
  <c r="BO280" i="10"/>
  <c r="BO278" i="10"/>
  <c r="BO276" i="10"/>
  <c r="BO274" i="10"/>
  <c r="BO272" i="10"/>
  <c r="BO334" i="10"/>
  <c r="BO331" i="10"/>
  <c r="BO321" i="10"/>
  <c r="BO255" i="10"/>
  <c r="BO253" i="10"/>
  <c r="BO251" i="10"/>
  <c r="BO249" i="10"/>
  <c r="BO247" i="10"/>
  <c r="BO245" i="10"/>
  <c r="BO243" i="10"/>
  <c r="BO241" i="10"/>
  <c r="BO239" i="10"/>
  <c r="BO237" i="10"/>
  <c r="BO347" i="10"/>
  <c r="BO318" i="10"/>
  <c r="BO288" i="10"/>
  <c r="BO286" i="10"/>
  <c r="BO259" i="10"/>
  <c r="BO257" i="10"/>
  <c r="BO223" i="10"/>
  <c r="BO336" i="10"/>
  <c r="BO294" i="10"/>
  <c r="BO292" i="10"/>
  <c r="BO269" i="10"/>
  <c r="BO333" i="10"/>
  <c r="BO330" i="10"/>
  <c r="BO320" i="10"/>
  <c r="BO304" i="10"/>
  <c r="BO281" i="10"/>
  <c r="BO279" i="10"/>
  <c r="BO277" i="10"/>
  <c r="BO275" i="10"/>
  <c r="BO273" i="10"/>
  <c r="BO300" i="10"/>
  <c r="BO299" i="10"/>
  <c r="BO298" i="10"/>
  <c r="BO254" i="10"/>
  <c r="BO252" i="10"/>
  <c r="BO250" i="10"/>
  <c r="BO248" i="10"/>
  <c r="BO246" i="10"/>
  <c r="BO244" i="10"/>
  <c r="BO242" i="10"/>
  <c r="BO240" i="10"/>
  <c r="BO238" i="10"/>
  <c r="BO335" i="10"/>
  <c r="BO322" i="10"/>
  <c r="BO302" i="10"/>
  <c r="BO301" i="10"/>
  <c r="BO289" i="10"/>
  <c r="BO287" i="10"/>
  <c r="BO285" i="10"/>
  <c r="BO260" i="10"/>
  <c r="BO258" i="10"/>
  <c r="BO232" i="10"/>
  <c r="BO227" i="10"/>
  <c r="BO219" i="10"/>
  <c r="BO214" i="10"/>
  <c r="BO210" i="10"/>
  <c r="BO208" i="10"/>
  <c r="BO206" i="10"/>
  <c r="BO192" i="10"/>
  <c r="BO179" i="10"/>
  <c r="BO177" i="10"/>
  <c r="BO175" i="10"/>
  <c r="BO213" i="10"/>
  <c r="BO183" i="10"/>
  <c r="BO263" i="10"/>
  <c r="BO234" i="10"/>
  <c r="BO224" i="10"/>
  <c r="BO222" i="10"/>
  <c r="BO215" i="10"/>
  <c r="BO197" i="10"/>
  <c r="BO190" i="10"/>
  <c r="BO187" i="10"/>
  <c r="BO170" i="10"/>
  <c r="BO168" i="10"/>
  <c r="BO231" i="10"/>
  <c r="BO203" i="10"/>
  <c r="BO201" i="10"/>
  <c r="BO199" i="10"/>
  <c r="BO172" i="10"/>
  <c r="BO265" i="10"/>
  <c r="BO211" i="10"/>
  <c r="BO233" i="10"/>
  <c r="BO228" i="10"/>
  <c r="BO225" i="10"/>
  <c r="BO267" i="10"/>
  <c r="BO230" i="10"/>
  <c r="BO196" i="10"/>
  <c r="BO169" i="10"/>
  <c r="BO167" i="10"/>
  <c r="BO235" i="10"/>
  <c r="BO220" i="10"/>
  <c r="BO218" i="10"/>
  <c r="BO217" i="10"/>
  <c r="BO212" i="10"/>
  <c r="BO204" i="10"/>
  <c r="BO202" i="10"/>
  <c r="BO200" i="10"/>
  <c r="BO189" i="10"/>
  <c r="BO173" i="10"/>
  <c r="BO158" i="10"/>
  <c r="BO156" i="10"/>
  <c r="BO188" i="10"/>
  <c r="BO164" i="10"/>
  <c r="BO163" i="10"/>
  <c r="BO97" i="10"/>
  <c r="BO95" i="10"/>
  <c r="BO80" i="10"/>
  <c r="BO68" i="10"/>
  <c r="BO176" i="10"/>
  <c r="BO145" i="10"/>
  <c r="BO143" i="10"/>
  <c r="BO141" i="10"/>
  <c r="BO120" i="10"/>
  <c r="BO118" i="10"/>
  <c r="BO116" i="10"/>
  <c r="BO114" i="10"/>
  <c r="BO101" i="10"/>
  <c r="BO99" i="10"/>
  <c r="BO86" i="10"/>
  <c r="BO84" i="10"/>
  <c r="BO71" i="10"/>
  <c r="BO209" i="10"/>
  <c r="BO191" i="10"/>
  <c r="BO126" i="10"/>
  <c r="BO124" i="10"/>
  <c r="BO122" i="10"/>
  <c r="BO105" i="10"/>
  <c r="BO103" i="10"/>
  <c r="BO73" i="10"/>
  <c r="BO66" i="10"/>
  <c r="BO178" i="10"/>
  <c r="BO161" i="10"/>
  <c r="BO153" i="10"/>
  <c r="BO151" i="10"/>
  <c r="BO149" i="10"/>
  <c r="BO138" i="10"/>
  <c r="BO136" i="10"/>
  <c r="BO134" i="10"/>
  <c r="BO132" i="10"/>
  <c r="BO130" i="10"/>
  <c r="BO111" i="10"/>
  <c r="BO109" i="10"/>
  <c r="BO92" i="10"/>
  <c r="BO90" i="10"/>
  <c r="BO77" i="10"/>
  <c r="BO75" i="10"/>
  <c r="BO69" i="10"/>
  <c r="BO207" i="10"/>
  <c r="BO182" i="10"/>
  <c r="BO180" i="10"/>
  <c r="BO144" i="10"/>
  <c r="BO142" i="10"/>
  <c r="BO119" i="10"/>
  <c r="BO117" i="10"/>
  <c r="BO115" i="10"/>
  <c r="BO184" i="10"/>
  <c r="BO159" i="10"/>
  <c r="BO157" i="10"/>
  <c r="BO127" i="10"/>
  <c r="BO125" i="10"/>
  <c r="BO123" i="10"/>
  <c r="BO106" i="10"/>
  <c r="BO104" i="10"/>
  <c r="BO70" i="10"/>
  <c r="BO54" i="10"/>
  <c r="BO166" i="10"/>
  <c r="BO154" i="10"/>
  <c r="BO152" i="10"/>
  <c r="BO150" i="10"/>
  <c r="BO148" i="10"/>
  <c r="BO137" i="10"/>
  <c r="BO135" i="10"/>
  <c r="BO133" i="10"/>
  <c r="BO131" i="10"/>
  <c r="BO129" i="10"/>
  <c r="BO110" i="10"/>
  <c r="BO108" i="10"/>
  <c r="BO93" i="10"/>
  <c r="BO91" i="10"/>
  <c r="BO89" i="10"/>
  <c r="BO76" i="10"/>
  <c r="BO96" i="10"/>
  <c r="BO44" i="10"/>
  <c r="BO43" i="10"/>
  <c r="BO42" i="10"/>
  <c r="BO41" i="10"/>
  <c r="BO40" i="10"/>
  <c r="BO39" i="10"/>
  <c r="BO38" i="10"/>
  <c r="BO37" i="10"/>
  <c r="BO20" i="10"/>
  <c r="BO100" i="10"/>
  <c r="BO63" i="10"/>
  <c r="BO62" i="10"/>
  <c r="BO59" i="10"/>
  <c r="BO47" i="10"/>
  <c r="BO79" i="10"/>
  <c r="BO56" i="10"/>
  <c r="BO15" i="10"/>
  <c r="BO13" i="10"/>
  <c r="BO83" i="10"/>
  <c r="BO19" i="10"/>
  <c r="BO81" i="10"/>
  <c r="BO60" i="10"/>
  <c r="BO53" i="10"/>
  <c r="BO51" i="10"/>
  <c r="BO85" i="10"/>
  <c r="BO67" i="10"/>
  <c r="BO65" i="10"/>
  <c r="BO55" i="10"/>
  <c r="BO50" i="10"/>
  <c r="BO21" i="10"/>
  <c r="BO49" i="10"/>
  <c r="BO27" i="10"/>
  <c r="BO26" i="10"/>
  <c r="BO25" i="10"/>
  <c r="BO24" i="10"/>
  <c r="BO23" i="10"/>
  <c r="BO18" i="10"/>
  <c r="BO14" i="10"/>
  <c r="BO61" i="10"/>
  <c r="BO57" i="10"/>
  <c r="BO48" i="10"/>
  <c r="BO35" i="10"/>
  <c r="BO34" i="10"/>
  <c r="BO33" i="10"/>
  <c r="BO32" i="10"/>
  <c r="BO31" i="10"/>
  <c r="BO30" i="10"/>
  <c r="BO29" i="10"/>
  <c r="BO8" i="10"/>
  <c r="BO10" i="10"/>
  <c r="BO9" i="10"/>
  <c r="BO12" i="10"/>
  <c r="BO11" i="10"/>
  <c r="BR865" i="10"/>
  <c r="BR863" i="10"/>
  <c r="BR861" i="10"/>
  <c r="BR864" i="10"/>
  <c r="BR862" i="10"/>
  <c r="BR860" i="10"/>
  <c r="BR856" i="10"/>
  <c r="BR855" i="10"/>
  <c r="BR853" i="10"/>
  <c r="BR868" i="10"/>
  <c r="BR873" i="10"/>
  <c r="BR859" i="10"/>
  <c r="BR858" i="10"/>
  <c r="BR874" i="10"/>
  <c r="BR852" i="10"/>
  <c r="BR851" i="10"/>
  <c r="BR871" i="10"/>
  <c r="BR872" i="10"/>
  <c r="BR847" i="10"/>
  <c r="BR845" i="10"/>
  <c r="BR843" i="10"/>
  <c r="BR841" i="10"/>
  <c r="BR842" i="10"/>
  <c r="BR834" i="10"/>
  <c r="BR833" i="10"/>
  <c r="BR854" i="10"/>
  <c r="BR844" i="10"/>
  <c r="BR836" i="10"/>
  <c r="BR835" i="10"/>
  <c r="BR829" i="10"/>
  <c r="BR828" i="10"/>
  <c r="BR827" i="10"/>
  <c r="BR824" i="10"/>
  <c r="BR822" i="10"/>
  <c r="BR850" i="10"/>
  <c r="BR849" i="10"/>
  <c r="BR869" i="10"/>
  <c r="BR870" i="10"/>
  <c r="BR867" i="10"/>
  <c r="BR846" i="10"/>
  <c r="BR840" i="10"/>
  <c r="BR831" i="10"/>
  <c r="BR826" i="10"/>
  <c r="BR820" i="10"/>
  <c r="BR817" i="10"/>
  <c r="BR815" i="10"/>
  <c r="BR813" i="10"/>
  <c r="BR838" i="10"/>
  <c r="BR837" i="10"/>
  <c r="BR832" i="10"/>
  <c r="BR800" i="10"/>
  <c r="BR798" i="10"/>
  <c r="BR796" i="10"/>
  <c r="BR794" i="10"/>
  <c r="BR792" i="10"/>
  <c r="BR790" i="10"/>
  <c r="BR788" i="10"/>
  <c r="BR804" i="10"/>
  <c r="BR763" i="10"/>
  <c r="BR819" i="10"/>
  <c r="BR806" i="10"/>
  <c r="BR805" i="10"/>
  <c r="BR785" i="10"/>
  <c r="BR771" i="10"/>
  <c r="BR769" i="10"/>
  <c r="BR767" i="10"/>
  <c r="BR816" i="10"/>
  <c r="BR811" i="10"/>
  <c r="BR809" i="10"/>
  <c r="BR801" i="10"/>
  <c r="BR793" i="10"/>
  <c r="BR781" i="10"/>
  <c r="BR756" i="10"/>
  <c r="BR753" i="10"/>
  <c r="BR751" i="10"/>
  <c r="BR749" i="10"/>
  <c r="BR814" i="10"/>
  <c r="BR810" i="10"/>
  <c r="BR782" i="10"/>
  <c r="BR772" i="10"/>
  <c r="BR770" i="10"/>
  <c r="BR768" i="10"/>
  <c r="BR766" i="10"/>
  <c r="BR755" i="10"/>
  <c r="BR818" i="10"/>
  <c r="BR774" i="10"/>
  <c r="BR758" i="10"/>
  <c r="BR775" i="10"/>
  <c r="BR762" i="10"/>
  <c r="BR825" i="10"/>
  <c r="BR799" i="10"/>
  <c r="BR795" i="10"/>
  <c r="BR823" i="10"/>
  <c r="BR808" i="10"/>
  <c r="BR797" i="10"/>
  <c r="BR807" i="10"/>
  <c r="BR732" i="10"/>
  <c r="BR731" i="10"/>
  <c r="BR718" i="10"/>
  <c r="BR716" i="10"/>
  <c r="BR714" i="10"/>
  <c r="BR712" i="10"/>
  <c r="BR710" i="10"/>
  <c r="BR708" i="10"/>
  <c r="BR706" i="10"/>
  <c r="BR704" i="10"/>
  <c r="BR702" i="10"/>
  <c r="BR700" i="10"/>
  <c r="BR698" i="10"/>
  <c r="BR696" i="10"/>
  <c r="BR694" i="10"/>
  <c r="BR692" i="10"/>
  <c r="BR734" i="10"/>
  <c r="BR733" i="10"/>
  <c r="BR746" i="10"/>
  <c r="BR742" i="10"/>
  <c r="BR780" i="10"/>
  <c r="BR754" i="10"/>
  <c r="BR760" i="10"/>
  <c r="BR752" i="10"/>
  <c r="BR750" i="10"/>
  <c r="BR764" i="10"/>
  <c r="BR791" i="10"/>
  <c r="BR759" i="10"/>
  <c r="BR789" i="10"/>
  <c r="BR787" i="10"/>
  <c r="BR777" i="10"/>
  <c r="BR776" i="10"/>
  <c r="BR748" i="10"/>
  <c r="BR736" i="10"/>
  <c r="BR735" i="10"/>
  <c r="BR730" i="10"/>
  <c r="BR722" i="10"/>
  <c r="BR713" i="10"/>
  <c r="BR697" i="10"/>
  <c r="BR690" i="10"/>
  <c r="BR630" i="10"/>
  <c r="BR745" i="10"/>
  <c r="BR741" i="10"/>
  <c r="BR737" i="10"/>
  <c r="BR726" i="10"/>
  <c r="BR715" i="10"/>
  <c r="BR699" i="10"/>
  <c r="BR634" i="10"/>
  <c r="BR729" i="10"/>
  <c r="BR728" i="10"/>
  <c r="BR727" i="10"/>
  <c r="BR744" i="10"/>
  <c r="BR720" i="10"/>
  <c r="BR719" i="10"/>
  <c r="BR709" i="10"/>
  <c r="BR738" i="10"/>
  <c r="BR721" i="10"/>
  <c r="BR743" i="10"/>
  <c r="BR723" i="10"/>
  <c r="BR740" i="10"/>
  <c r="BR739" i="10"/>
  <c r="BR717" i="10"/>
  <c r="BR725" i="10"/>
  <c r="BR724" i="10"/>
  <c r="BR707" i="10"/>
  <c r="BR685" i="10"/>
  <c r="BR677" i="10"/>
  <c r="BR672" i="10"/>
  <c r="BR671" i="10"/>
  <c r="BR656" i="10"/>
  <c r="BR655" i="10"/>
  <c r="BR625" i="10"/>
  <c r="BR585" i="10"/>
  <c r="BR682" i="10"/>
  <c r="BR674" i="10"/>
  <c r="BR673" i="10"/>
  <c r="BR658" i="10"/>
  <c r="BR657" i="10"/>
  <c r="BR614" i="10"/>
  <c r="BR612" i="10"/>
  <c r="BR610" i="10"/>
  <c r="BR686" i="10"/>
  <c r="BR680" i="10"/>
  <c r="BR703" i="10"/>
  <c r="BR701" i="10"/>
  <c r="BR693" i="10"/>
  <c r="BR689" i="10"/>
  <c r="BR687" i="10"/>
  <c r="BR681" i="10"/>
  <c r="BR679" i="10"/>
  <c r="BR688" i="10"/>
  <c r="BR668" i="10"/>
  <c r="BR653" i="10"/>
  <c r="BR705" i="10"/>
  <c r="BR695" i="10"/>
  <c r="BR683" i="10"/>
  <c r="BR660" i="10"/>
  <c r="BR659" i="10"/>
  <c r="BR654" i="10"/>
  <c r="BR684" i="10"/>
  <c r="BR666" i="10"/>
  <c r="BR642" i="10"/>
  <c r="BR628" i="10"/>
  <c r="BR627" i="10"/>
  <c r="BR606" i="10"/>
  <c r="BR584" i="10"/>
  <c r="BR558" i="10"/>
  <c r="BR711" i="10"/>
  <c r="BR663" i="10"/>
  <c r="BR651" i="10"/>
  <c r="BR643" i="10"/>
  <c r="BR593" i="10"/>
  <c r="BR592" i="10"/>
  <c r="BR582" i="10"/>
  <c r="BR580" i="10"/>
  <c r="BR578" i="10"/>
  <c r="BR576" i="10"/>
  <c r="BR574" i="10"/>
  <c r="BR572" i="10"/>
  <c r="BR570" i="10"/>
  <c r="BR568" i="10"/>
  <c r="BR566" i="10"/>
  <c r="BR564" i="10"/>
  <c r="BR562" i="10"/>
  <c r="BR652" i="10"/>
  <c r="BR645" i="10"/>
  <c r="BR640" i="10"/>
  <c r="BR637" i="10"/>
  <c r="BR620" i="10"/>
  <c r="BR675" i="10"/>
  <c r="BR647" i="10"/>
  <c r="BR646" i="10"/>
  <c r="BR639" i="10"/>
  <c r="BR638" i="10"/>
  <c r="BR621" i="10"/>
  <c r="BR604" i="10"/>
  <c r="BR600" i="10"/>
  <c r="BR633" i="10"/>
  <c r="BR622" i="10"/>
  <c r="BR605" i="10"/>
  <c r="BR597" i="10"/>
  <c r="BR601" i="10"/>
  <c r="BR650" i="10"/>
  <c r="BR676" i="10"/>
  <c r="BR670" i="10"/>
  <c r="BR669" i="10"/>
  <c r="BR667" i="10"/>
  <c r="BR665" i="10"/>
  <c r="BR664" i="10"/>
  <c r="BR661" i="10"/>
  <c r="BR649" i="10"/>
  <c r="BR618" i="10"/>
  <c r="BR615" i="10"/>
  <c r="BR613" i="10"/>
  <c r="BR611" i="10"/>
  <c r="BR609" i="10"/>
  <c r="BR602" i="10"/>
  <c r="BR599" i="10"/>
  <c r="BR589" i="10"/>
  <c r="BR556" i="10"/>
  <c r="BR548" i="10"/>
  <c r="BR546" i="10"/>
  <c r="BR662" i="10"/>
  <c r="BR644" i="10"/>
  <c r="BR641" i="10"/>
  <c r="BR631" i="10"/>
  <c r="BR619" i="10"/>
  <c r="BR603" i="10"/>
  <c r="BR590" i="10"/>
  <c r="BR552" i="10"/>
  <c r="BR550" i="10"/>
  <c r="BR588" i="10"/>
  <c r="BR579" i="10"/>
  <c r="BR571" i="10"/>
  <c r="BR563" i="10"/>
  <c r="BR595" i="10"/>
  <c r="BR594" i="10"/>
  <c r="BR559" i="10"/>
  <c r="BR596" i="10"/>
  <c r="BR581" i="10"/>
  <c r="BR573" i="10"/>
  <c r="BR565" i="10"/>
  <c r="BR554" i="10"/>
  <c r="BR531" i="10"/>
  <c r="BR530" i="10"/>
  <c r="BR635" i="10"/>
  <c r="BR617" i="10"/>
  <c r="BR533" i="10"/>
  <c r="BR532" i="10"/>
  <c r="BR626" i="10"/>
  <c r="BR577" i="10"/>
  <c r="BR569" i="10"/>
  <c r="BR561" i="10"/>
  <c r="BR555" i="10"/>
  <c r="BR539" i="10"/>
  <c r="BR538" i="10"/>
  <c r="BR521" i="10"/>
  <c r="BR520" i="10"/>
  <c r="BR513" i="10"/>
  <c r="BR512" i="10"/>
  <c r="BR505" i="10"/>
  <c r="BR503" i="10"/>
  <c r="BR501" i="10"/>
  <c r="BR499" i="10"/>
  <c r="BR497" i="10"/>
  <c r="BR495" i="10"/>
  <c r="BR493" i="10"/>
  <c r="BR491" i="10"/>
  <c r="BR489" i="10"/>
  <c r="BR598" i="10"/>
  <c r="BR547" i="10"/>
  <c r="BR541" i="10"/>
  <c r="BR540" i="10"/>
  <c r="BR522" i="10"/>
  <c r="BR515" i="10"/>
  <c r="BR514" i="10"/>
  <c r="BR551" i="10"/>
  <c r="BR534" i="10"/>
  <c r="BR525" i="10"/>
  <c r="BR509" i="10"/>
  <c r="BR502" i="10"/>
  <c r="BR544" i="10"/>
  <c r="BR535" i="10"/>
  <c r="BR527" i="10"/>
  <c r="BR504" i="10"/>
  <c r="BR583" i="10"/>
  <c r="BR575" i="10"/>
  <c r="BR567" i="10"/>
  <c r="BR510" i="10"/>
  <c r="BR508" i="10"/>
  <c r="BR490" i="10"/>
  <c r="BR487" i="10"/>
  <c r="BR486" i="10"/>
  <c r="BR484" i="10"/>
  <c r="BR482" i="10"/>
  <c r="BR480" i="10"/>
  <c r="BR478" i="10"/>
  <c r="BR476" i="10"/>
  <c r="BR474" i="10"/>
  <c r="BR472" i="10"/>
  <c r="BR470" i="10"/>
  <c r="BR536" i="10"/>
  <c r="BR517" i="10"/>
  <c r="BR516" i="10"/>
  <c r="BR511" i="10"/>
  <c r="BR492" i="10"/>
  <c r="BR537" i="10"/>
  <c r="BR542" i="10"/>
  <c r="BR524" i="10"/>
  <c r="BR498" i="10"/>
  <c r="BR485" i="10"/>
  <c r="BR483" i="10"/>
  <c r="BR481" i="10"/>
  <c r="BR479" i="10"/>
  <c r="BR477" i="10"/>
  <c r="BR475" i="10"/>
  <c r="BR473" i="10"/>
  <c r="BR471" i="10"/>
  <c r="BR469" i="10"/>
  <c r="BR467" i="10"/>
  <c r="BR465" i="10"/>
  <c r="BR463" i="10"/>
  <c r="BR461" i="10"/>
  <c r="BR459" i="10"/>
  <c r="BR457" i="10"/>
  <c r="BR455" i="10"/>
  <c r="BR453" i="10"/>
  <c r="BR451" i="10"/>
  <c r="BR543" i="10"/>
  <c r="BR529" i="10"/>
  <c r="BR526" i="10"/>
  <c r="BR500" i="10"/>
  <c r="BR466" i="10"/>
  <c r="BR496" i="10"/>
  <c r="BR468" i="10"/>
  <c r="BR454" i="10"/>
  <c r="BR432" i="10"/>
  <c r="BR430" i="10"/>
  <c r="BR428" i="10"/>
  <c r="BR426" i="10"/>
  <c r="BR424" i="10"/>
  <c r="BR422" i="10"/>
  <c r="BR456" i="10"/>
  <c r="BR448" i="10"/>
  <c r="BR446" i="10"/>
  <c r="BR444" i="10"/>
  <c r="BR442" i="10"/>
  <c r="BR440" i="10"/>
  <c r="BR438" i="10"/>
  <c r="BR436" i="10"/>
  <c r="BR434" i="10"/>
  <c r="BR488" i="10"/>
  <c r="BR458" i="10"/>
  <c r="BR460" i="10"/>
  <c r="BR518" i="10"/>
  <c r="BR494" i="10"/>
  <c r="BR462" i="10"/>
  <c r="BR431" i="10"/>
  <c r="BR429" i="10"/>
  <c r="BR427" i="10"/>
  <c r="BR425" i="10"/>
  <c r="BR423" i="10"/>
  <c r="BR421" i="10"/>
  <c r="BR419" i="10"/>
  <c r="BR464" i="10"/>
  <c r="BR447" i="10"/>
  <c r="BR445" i="10"/>
  <c r="BR443" i="10"/>
  <c r="BR441" i="10"/>
  <c r="BR439" i="10"/>
  <c r="BR437" i="10"/>
  <c r="BR435" i="10"/>
  <c r="BR418" i="10"/>
  <c r="BR412" i="10"/>
  <c r="BR411" i="10"/>
  <c r="BR452" i="10"/>
  <c r="BR414" i="10"/>
  <c r="BR413" i="10"/>
  <c r="BR399" i="10"/>
  <c r="BR397" i="10"/>
  <c r="BR395" i="10"/>
  <c r="BR393" i="10"/>
  <c r="BR415" i="10"/>
  <c r="BR408" i="10"/>
  <c r="BR407" i="10"/>
  <c r="BR405" i="10"/>
  <c r="BR403" i="10"/>
  <c r="BR366" i="10"/>
  <c r="BR364" i="10"/>
  <c r="BR450" i="10"/>
  <c r="BR416" i="10"/>
  <c r="BR420" i="10"/>
  <c r="BR406" i="10"/>
  <c r="BR404" i="10"/>
  <c r="BR402" i="10"/>
  <c r="BR410" i="10"/>
  <c r="BR367" i="10"/>
  <c r="BR365" i="10"/>
  <c r="BR363" i="10"/>
  <c r="BR361" i="10"/>
  <c r="BR359" i="10"/>
  <c r="BR357" i="10"/>
  <c r="BR396" i="10"/>
  <c r="BR392" i="10"/>
  <c r="BR389" i="10"/>
  <c r="BR348" i="10"/>
  <c r="BR337" i="10"/>
  <c r="BR335" i="10"/>
  <c r="BR333" i="10"/>
  <c r="BR398" i="10"/>
  <c r="BR386" i="10"/>
  <c r="BR384" i="10"/>
  <c r="BR382" i="10"/>
  <c r="BR380" i="10"/>
  <c r="BR378" i="10"/>
  <c r="BR376" i="10"/>
  <c r="BR374" i="10"/>
  <c r="BR372" i="10"/>
  <c r="BR370" i="10"/>
  <c r="BR341" i="10"/>
  <c r="BR339" i="10"/>
  <c r="BR326" i="10"/>
  <c r="BR309" i="10"/>
  <c r="BR307" i="10"/>
  <c r="BR305" i="10"/>
  <c r="BR391" i="10"/>
  <c r="BR353" i="10"/>
  <c r="BR352" i="10"/>
  <c r="BR400" i="10"/>
  <c r="BR388" i="10"/>
  <c r="BR354" i="10"/>
  <c r="BR347" i="10"/>
  <c r="BR336" i="10"/>
  <c r="BR334" i="10"/>
  <c r="BR302" i="10"/>
  <c r="BR300" i="10"/>
  <c r="BR394" i="10"/>
  <c r="BR390" i="10"/>
  <c r="BR385" i="10"/>
  <c r="BR383" i="10"/>
  <c r="BR381" i="10"/>
  <c r="BR379" i="10"/>
  <c r="BR377" i="10"/>
  <c r="BR375" i="10"/>
  <c r="BR373" i="10"/>
  <c r="BR371" i="10"/>
  <c r="BR369" i="10"/>
  <c r="BR362" i="10"/>
  <c r="BR360" i="10"/>
  <c r="BR358" i="10"/>
  <c r="BR356" i="10"/>
  <c r="BR342" i="10"/>
  <c r="BR340" i="10"/>
  <c r="BR325" i="10"/>
  <c r="BR308" i="10"/>
  <c r="BR306" i="10"/>
  <c r="BR304" i="10"/>
  <c r="BR316" i="10"/>
  <c r="BR314" i="10"/>
  <c r="BR312" i="10"/>
  <c r="BR288" i="10"/>
  <c r="BR286" i="10"/>
  <c r="BR331" i="10"/>
  <c r="BR321" i="10"/>
  <c r="BR294" i="10"/>
  <c r="BR292" i="10"/>
  <c r="BR269" i="10"/>
  <c r="BR267" i="10"/>
  <c r="BR265" i="10"/>
  <c r="BR263" i="10"/>
  <c r="BR344" i="10"/>
  <c r="BR318" i="10"/>
  <c r="BR281" i="10"/>
  <c r="BR279" i="10"/>
  <c r="BR277" i="10"/>
  <c r="BR275" i="10"/>
  <c r="BR273" i="10"/>
  <c r="BR234" i="10"/>
  <c r="BR232" i="10"/>
  <c r="BR230" i="10"/>
  <c r="BR228" i="10"/>
  <c r="BR224" i="10"/>
  <c r="BR299" i="10"/>
  <c r="BR254" i="10"/>
  <c r="BR252" i="10"/>
  <c r="BR250" i="10"/>
  <c r="BR248" i="10"/>
  <c r="BR246" i="10"/>
  <c r="BR244" i="10"/>
  <c r="BR242" i="10"/>
  <c r="BR240" i="10"/>
  <c r="BR238" i="10"/>
  <c r="BR351" i="10"/>
  <c r="BR330" i="10"/>
  <c r="BR320" i="10"/>
  <c r="BR315" i="10"/>
  <c r="BR313" i="10"/>
  <c r="BR311" i="10"/>
  <c r="BR301" i="10"/>
  <c r="BR298" i="10"/>
  <c r="BR289" i="10"/>
  <c r="BR287" i="10"/>
  <c r="BR285" i="10"/>
  <c r="BR295" i="10"/>
  <c r="BR293" i="10"/>
  <c r="BR291" i="10"/>
  <c r="BR270" i="10"/>
  <c r="BR322" i="10"/>
  <c r="BR297" i="10"/>
  <c r="BR282" i="10"/>
  <c r="BR280" i="10"/>
  <c r="BR278" i="10"/>
  <c r="BR276" i="10"/>
  <c r="BR274" i="10"/>
  <c r="BR272" i="10"/>
  <c r="BR235" i="10"/>
  <c r="BR233" i="10"/>
  <c r="BR231" i="10"/>
  <c r="BR227" i="10"/>
  <c r="BR222" i="10"/>
  <c r="BR220" i="10"/>
  <c r="BR218" i="10"/>
  <c r="BR329" i="10"/>
  <c r="BR319" i="10"/>
  <c r="BR255" i="10"/>
  <c r="BR253" i="10"/>
  <c r="BR251" i="10"/>
  <c r="BR249" i="10"/>
  <c r="BR247" i="10"/>
  <c r="BR245" i="10"/>
  <c r="BR243" i="10"/>
  <c r="BR241" i="10"/>
  <c r="BR239" i="10"/>
  <c r="BR237" i="10"/>
  <c r="BR262" i="10"/>
  <c r="BR203" i="10"/>
  <c r="BR201" i="10"/>
  <c r="BR199" i="10"/>
  <c r="BR172" i="10"/>
  <c r="BR211" i="10"/>
  <c r="BR209" i="10"/>
  <c r="BR207" i="10"/>
  <c r="BR188" i="10"/>
  <c r="BR180" i="10"/>
  <c r="BR178" i="10"/>
  <c r="BR176" i="10"/>
  <c r="BR264" i="10"/>
  <c r="BR260" i="10"/>
  <c r="BR191" i="10"/>
  <c r="BR184" i="10"/>
  <c r="BR182" i="10"/>
  <c r="BR259" i="10"/>
  <c r="BR258" i="10"/>
  <c r="BR196" i="10"/>
  <c r="BR266" i="10"/>
  <c r="BR225" i="10"/>
  <c r="BR217" i="10"/>
  <c r="BR210" i="10"/>
  <c r="BR208" i="10"/>
  <c r="BR268" i="10"/>
  <c r="BR223" i="10"/>
  <c r="BR219" i="10"/>
  <c r="BR213" i="10"/>
  <c r="BR212" i="10"/>
  <c r="BR183" i="10"/>
  <c r="BR164" i="10"/>
  <c r="BR257" i="10"/>
  <c r="BR215" i="10"/>
  <c r="BR214" i="10"/>
  <c r="BR197" i="10"/>
  <c r="BR190" i="10"/>
  <c r="BR187" i="10"/>
  <c r="BR170" i="10"/>
  <c r="BR168" i="10"/>
  <c r="BR166" i="10"/>
  <c r="BR161" i="10"/>
  <c r="BR153" i="10"/>
  <c r="BR151" i="10"/>
  <c r="BR149" i="10"/>
  <c r="BR138" i="10"/>
  <c r="BR136" i="10"/>
  <c r="BR134" i="10"/>
  <c r="BR132" i="10"/>
  <c r="BR130" i="10"/>
  <c r="BR111" i="10"/>
  <c r="BR109" i="10"/>
  <c r="BR92" i="10"/>
  <c r="BR90" i="10"/>
  <c r="BR77" i="10"/>
  <c r="BR75" i="10"/>
  <c r="BR69" i="10"/>
  <c r="BR192" i="10"/>
  <c r="BR177" i="10"/>
  <c r="BR173" i="10"/>
  <c r="BR169" i="10"/>
  <c r="BR167" i="10"/>
  <c r="BR96" i="10"/>
  <c r="BR81" i="10"/>
  <c r="BR79" i="10"/>
  <c r="BR65" i="10"/>
  <c r="BR63" i="10"/>
  <c r="BR62" i="10"/>
  <c r="BR61" i="10"/>
  <c r="BR60" i="10"/>
  <c r="BR59" i="10"/>
  <c r="BR206" i="10"/>
  <c r="BR200" i="10"/>
  <c r="BR144" i="10"/>
  <c r="BR142" i="10"/>
  <c r="BR119" i="10"/>
  <c r="BR117" i="10"/>
  <c r="BR115" i="10"/>
  <c r="BR100" i="10"/>
  <c r="BR85" i="10"/>
  <c r="BR83" i="10"/>
  <c r="BR67" i="10"/>
  <c r="BR202" i="10"/>
  <c r="BR179" i="10"/>
  <c r="BR159" i="10"/>
  <c r="BR158" i="10"/>
  <c r="BR157" i="10"/>
  <c r="BR156" i="10"/>
  <c r="BR127" i="10"/>
  <c r="BR125" i="10"/>
  <c r="BR123" i="10"/>
  <c r="BR106" i="10"/>
  <c r="BR104" i="10"/>
  <c r="BR70" i="10"/>
  <c r="BR204" i="10"/>
  <c r="BR154" i="10"/>
  <c r="BR152" i="10"/>
  <c r="BR150" i="10"/>
  <c r="BR148" i="10"/>
  <c r="BR137" i="10"/>
  <c r="BR135" i="10"/>
  <c r="BR133" i="10"/>
  <c r="BR131" i="10"/>
  <c r="BR129" i="10"/>
  <c r="BR110" i="10"/>
  <c r="BR108" i="10"/>
  <c r="BR163" i="10"/>
  <c r="BR145" i="10"/>
  <c r="BR143" i="10"/>
  <c r="BR141" i="10"/>
  <c r="BR120" i="10"/>
  <c r="BR118" i="10"/>
  <c r="BR116" i="10"/>
  <c r="BR114" i="10"/>
  <c r="BR101" i="10"/>
  <c r="BR99" i="10"/>
  <c r="BR86" i="10"/>
  <c r="BR84" i="10"/>
  <c r="BR71" i="10"/>
  <c r="BR189" i="10"/>
  <c r="BR175" i="10"/>
  <c r="BR126" i="10"/>
  <c r="BR124" i="10"/>
  <c r="BR122" i="10"/>
  <c r="BR105" i="10"/>
  <c r="BR103" i="10"/>
  <c r="BR73" i="10"/>
  <c r="BR66" i="10"/>
  <c r="BR97" i="10"/>
  <c r="BR93" i="10"/>
  <c r="BR19" i="10"/>
  <c r="BR51" i="10"/>
  <c r="BR80" i="10"/>
  <c r="BR76" i="10"/>
  <c r="BR55" i="10"/>
  <c r="BR50" i="10"/>
  <c r="BR21" i="10"/>
  <c r="BR53" i="10"/>
  <c r="BR49" i="10"/>
  <c r="BR27" i="10"/>
  <c r="BR26" i="10"/>
  <c r="BR25" i="10"/>
  <c r="BR24" i="10"/>
  <c r="BR23" i="10"/>
  <c r="BR18" i="10"/>
  <c r="BR14" i="10"/>
  <c r="BR12" i="10"/>
  <c r="BR10" i="10"/>
  <c r="BR68" i="10"/>
  <c r="BR57" i="10"/>
  <c r="BR48" i="10"/>
  <c r="BR35" i="10"/>
  <c r="BR34" i="10"/>
  <c r="BR33" i="10"/>
  <c r="BR32" i="10"/>
  <c r="BR31" i="10"/>
  <c r="BR30" i="10"/>
  <c r="BR29" i="10"/>
  <c r="BR8" i="10"/>
  <c r="BR44" i="10"/>
  <c r="BR43" i="10"/>
  <c r="BR42" i="10"/>
  <c r="BR41" i="10"/>
  <c r="BR40" i="10"/>
  <c r="BR39" i="10"/>
  <c r="BR38" i="10"/>
  <c r="BR37" i="10"/>
  <c r="BR20" i="10"/>
  <c r="BR95" i="10"/>
  <c r="BR89" i="10"/>
  <c r="BR54" i="10"/>
  <c r="BR47" i="10"/>
  <c r="BR91" i="10"/>
  <c r="BR56" i="10"/>
  <c r="BR15" i="10"/>
  <c r="BR13" i="10"/>
  <c r="BR11" i="10"/>
  <c r="BR9" i="10"/>
  <c r="S31" i="6"/>
  <c r="Y30" i="4"/>
  <c r="S20" i="6"/>
  <c r="Y19" i="4"/>
  <c r="Y26" i="4"/>
  <c r="S27" i="6"/>
  <c r="S23" i="6"/>
  <c r="Y22" i="4"/>
  <c r="Q38" i="9"/>
  <c r="BV864" i="10"/>
  <c r="BV862" i="10"/>
  <c r="BV860" i="10"/>
  <c r="BV865" i="10"/>
  <c r="BV863" i="10"/>
  <c r="BV861" i="10"/>
  <c r="BV858" i="10"/>
  <c r="BV854" i="10"/>
  <c r="BV849" i="10"/>
  <c r="BV873" i="10"/>
  <c r="BV870" i="10"/>
  <c r="BV855" i="10"/>
  <c r="BV871" i="10"/>
  <c r="BV868" i="10"/>
  <c r="BV859" i="10"/>
  <c r="BV851" i="10"/>
  <c r="BV846" i="10"/>
  <c r="BV844" i="10"/>
  <c r="BV842" i="10"/>
  <c r="BV840" i="10"/>
  <c r="BV874" i="10"/>
  <c r="BV867" i="10"/>
  <c r="BV856" i="10"/>
  <c r="BV872" i="10"/>
  <c r="BV852" i="10"/>
  <c r="BV850" i="10"/>
  <c r="BV847" i="10"/>
  <c r="BV838" i="10"/>
  <c r="BV869" i="10"/>
  <c r="BV825" i="10"/>
  <c r="BV823" i="10"/>
  <c r="BV818" i="10"/>
  <c r="BV816" i="10"/>
  <c r="BV814" i="10"/>
  <c r="BV785" i="10"/>
  <c r="BV801" i="10"/>
  <c r="BV799" i="10"/>
  <c r="BV797" i="10"/>
  <c r="BV795" i="10"/>
  <c r="BV793" i="10"/>
  <c r="BV791" i="10"/>
  <c r="BV789" i="10"/>
  <c r="BV787" i="10"/>
  <c r="BV843" i="10"/>
  <c r="BV841" i="10"/>
  <c r="BV853" i="10"/>
  <c r="BV845" i="10"/>
  <c r="BV837" i="10"/>
  <c r="BV836" i="10"/>
  <c r="BV815" i="10"/>
  <c r="BV811" i="10"/>
  <c r="BV808" i="10"/>
  <c r="BV764" i="10"/>
  <c r="BV762" i="10"/>
  <c r="BV831" i="10"/>
  <c r="BV817" i="10"/>
  <c r="BV810" i="10"/>
  <c r="BV772" i="10"/>
  <c r="BV770" i="10"/>
  <c r="BV768" i="10"/>
  <c r="BV766" i="10"/>
  <c r="BV835" i="10"/>
  <c r="BV832" i="10"/>
  <c r="BV828" i="10"/>
  <c r="BV827" i="10"/>
  <c r="BV819" i="10"/>
  <c r="BV834" i="10"/>
  <c r="BV829" i="10"/>
  <c r="BV833" i="10"/>
  <c r="BV826" i="10"/>
  <c r="BV820" i="10"/>
  <c r="BV813" i="10"/>
  <c r="BV754" i="10"/>
  <c r="BV752" i="10"/>
  <c r="BV750" i="10"/>
  <c r="BV748" i="10"/>
  <c r="BV804" i="10"/>
  <c r="BV796" i="10"/>
  <c r="BV788" i="10"/>
  <c r="BV763" i="10"/>
  <c r="BV809" i="10"/>
  <c r="BV782" i="10"/>
  <c r="BV794" i="10"/>
  <c r="BV781" i="10"/>
  <c r="BV777" i="10"/>
  <c r="BV798" i="10"/>
  <c r="BV807" i="10"/>
  <c r="BV805" i="10"/>
  <c r="BV824" i="10"/>
  <c r="BV776" i="10"/>
  <c r="BV758" i="10"/>
  <c r="BV739" i="10"/>
  <c r="BV736" i="10"/>
  <c r="BV723" i="10"/>
  <c r="BV720" i="10"/>
  <c r="BV717" i="10"/>
  <c r="BV715" i="10"/>
  <c r="BV713" i="10"/>
  <c r="BV711" i="10"/>
  <c r="BV709" i="10"/>
  <c r="BV707" i="10"/>
  <c r="BV705" i="10"/>
  <c r="BV703" i="10"/>
  <c r="BV701" i="10"/>
  <c r="BV699" i="10"/>
  <c r="BV697" i="10"/>
  <c r="BV695" i="10"/>
  <c r="BV693" i="10"/>
  <c r="BV822" i="10"/>
  <c r="BV806" i="10"/>
  <c r="BV800" i="10"/>
  <c r="BV792" i="10"/>
  <c r="BV780" i="10"/>
  <c r="BV775" i="10"/>
  <c r="BV771" i="10"/>
  <c r="BV759" i="10"/>
  <c r="BV756" i="10"/>
  <c r="BV741" i="10"/>
  <c r="BV738" i="10"/>
  <c r="BV725" i="10"/>
  <c r="BV722" i="10"/>
  <c r="BV743" i="10"/>
  <c r="BV760" i="10"/>
  <c r="BV767" i="10"/>
  <c r="BV740" i="10"/>
  <c r="BV751" i="10"/>
  <c r="BV745" i="10"/>
  <c r="BV744" i="10"/>
  <c r="BV774" i="10"/>
  <c r="BV755" i="10"/>
  <c r="BV753" i="10"/>
  <c r="BV790" i="10"/>
  <c r="BV749" i="10"/>
  <c r="BV746" i="10"/>
  <c r="BV727" i="10"/>
  <c r="BV718" i="10"/>
  <c r="BV702" i="10"/>
  <c r="BV682" i="10"/>
  <c r="BV679" i="10"/>
  <c r="BV631" i="10"/>
  <c r="BV769" i="10"/>
  <c r="BV742" i="10"/>
  <c r="BV704" i="10"/>
  <c r="BV684" i="10"/>
  <c r="BV681" i="10"/>
  <c r="BV635" i="10"/>
  <c r="BV633" i="10"/>
  <c r="BV732" i="10"/>
  <c r="BV719" i="10"/>
  <c r="BV735" i="10"/>
  <c r="BV734" i="10"/>
  <c r="BV721" i="10"/>
  <c r="BV714" i="10"/>
  <c r="BV737" i="10"/>
  <c r="BV729" i="10"/>
  <c r="BV724" i="10"/>
  <c r="BV716" i="10"/>
  <c r="BV712" i="10"/>
  <c r="BV731" i="10"/>
  <c r="BV730" i="10"/>
  <c r="BV726" i="10"/>
  <c r="BV708" i="10"/>
  <c r="BV676" i="10"/>
  <c r="BV663" i="10"/>
  <c r="BV660" i="10"/>
  <c r="BV634" i="10"/>
  <c r="BV628" i="10"/>
  <c r="BV584" i="10"/>
  <c r="BV733" i="10"/>
  <c r="BV728" i="10"/>
  <c r="BV698" i="10"/>
  <c r="BV694" i="10"/>
  <c r="BV683" i="10"/>
  <c r="BV665" i="10"/>
  <c r="BV662" i="10"/>
  <c r="BV649" i="10"/>
  <c r="BV615" i="10"/>
  <c r="BV613" i="10"/>
  <c r="BV611" i="10"/>
  <c r="BV609" i="10"/>
  <c r="BV696" i="10"/>
  <c r="BV673" i="10"/>
  <c r="BV706" i="10"/>
  <c r="BV700" i="10"/>
  <c r="BV661" i="10"/>
  <c r="BV677" i="10"/>
  <c r="BV675" i="10"/>
  <c r="BV674" i="10"/>
  <c r="BV671" i="10"/>
  <c r="BV670" i="10"/>
  <c r="BV685" i="10"/>
  <c r="BV710" i="10"/>
  <c r="BV690" i="10"/>
  <c r="BV688" i="10"/>
  <c r="BV686" i="10"/>
  <c r="BV680" i="10"/>
  <c r="BV657" i="10"/>
  <c r="BV653" i="10"/>
  <c r="BV652" i="10"/>
  <c r="BV644" i="10"/>
  <c r="BV626" i="10"/>
  <c r="BV614" i="10"/>
  <c r="BV612" i="10"/>
  <c r="BV610" i="10"/>
  <c r="BV598" i="10"/>
  <c r="BV595" i="10"/>
  <c r="BV559" i="10"/>
  <c r="BV692" i="10"/>
  <c r="BV689" i="10"/>
  <c r="BV687" i="10"/>
  <c r="BV672" i="10"/>
  <c r="BV664" i="10"/>
  <c r="BV647" i="10"/>
  <c r="BV639" i="10"/>
  <c r="BV600" i="10"/>
  <c r="BV597" i="10"/>
  <c r="BV589" i="10"/>
  <c r="BV583" i="10"/>
  <c r="BV581" i="10"/>
  <c r="BV579" i="10"/>
  <c r="BV577" i="10"/>
  <c r="BV575" i="10"/>
  <c r="BV573" i="10"/>
  <c r="BV571" i="10"/>
  <c r="BV569" i="10"/>
  <c r="BV567" i="10"/>
  <c r="BV565" i="10"/>
  <c r="BV563" i="10"/>
  <c r="BV561" i="10"/>
  <c r="BV622" i="10"/>
  <c r="BV606" i="10"/>
  <c r="BV605" i="10"/>
  <c r="BV659" i="10"/>
  <c r="BV617" i="10"/>
  <c r="BV601" i="10"/>
  <c r="BV627" i="10"/>
  <c r="BV602" i="10"/>
  <c r="BV658" i="10"/>
  <c r="BV656" i="10"/>
  <c r="BV655" i="10"/>
  <c r="BV650" i="10"/>
  <c r="BV641" i="10"/>
  <c r="BV625" i="10"/>
  <c r="BV619" i="10"/>
  <c r="BV669" i="10"/>
  <c r="BV667" i="10"/>
  <c r="BV651" i="10"/>
  <c r="BV643" i="10"/>
  <c r="BV668" i="10"/>
  <c r="BV654" i="10"/>
  <c r="BV642" i="10"/>
  <c r="BV666" i="10"/>
  <c r="BV645" i="10"/>
  <c r="BV640" i="10"/>
  <c r="BV637" i="10"/>
  <c r="BV620" i="10"/>
  <c r="BV594" i="10"/>
  <c r="BV593" i="10"/>
  <c r="BV547" i="10"/>
  <c r="BV646" i="10"/>
  <c r="BV638" i="10"/>
  <c r="BV596" i="10"/>
  <c r="BV582" i="10"/>
  <c r="BV580" i="10"/>
  <c r="BV578" i="10"/>
  <c r="BV576" i="10"/>
  <c r="BV574" i="10"/>
  <c r="BV572" i="10"/>
  <c r="BV570" i="10"/>
  <c r="BV568" i="10"/>
  <c r="BV566" i="10"/>
  <c r="BV564" i="10"/>
  <c r="BV562" i="10"/>
  <c r="BV551" i="10"/>
  <c r="BV621" i="10"/>
  <c r="BV599" i="10"/>
  <c r="BV590" i="10"/>
  <c r="BV554" i="10"/>
  <c r="BV630" i="10"/>
  <c r="BV538" i="10"/>
  <c r="BV535" i="10"/>
  <c r="BV525" i="10"/>
  <c r="BV603" i="10"/>
  <c r="BV585" i="10"/>
  <c r="BV552" i="10"/>
  <c r="BV550" i="10"/>
  <c r="BV540" i="10"/>
  <c r="BV537" i="10"/>
  <c r="BV527" i="10"/>
  <c r="BV604" i="10"/>
  <c r="BV592" i="10"/>
  <c r="BV588" i="10"/>
  <c r="BV543" i="10"/>
  <c r="BV530" i="10"/>
  <c r="BV517" i="10"/>
  <c r="BV508" i="10"/>
  <c r="BV504" i="10"/>
  <c r="BV502" i="10"/>
  <c r="BV500" i="10"/>
  <c r="BV498" i="10"/>
  <c r="BV496" i="10"/>
  <c r="BV494" i="10"/>
  <c r="BV492" i="10"/>
  <c r="BV490" i="10"/>
  <c r="BV488" i="10"/>
  <c r="BV618" i="10"/>
  <c r="BV532" i="10"/>
  <c r="BV529" i="10"/>
  <c r="BV555" i="10"/>
  <c r="BV536" i="10"/>
  <c r="BV516" i="10"/>
  <c r="BV515" i="10"/>
  <c r="BV512" i="10"/>
  <c r="BV511" i="10"/>
  <c r="BV558" i="10"/>
  <c r="BV541" i="10"/>
  <c r="BV539" i="10"/>
  <c r="BV524" i="10"/>
  <c r="BV518" i="10"/>
  <c r="BV495" i="10"/>
  <c r="BV485" i="10"/>
  <c r="BV483" i="10"/>
  <c r="BV481" i="10"/>
  <c r="BV479" i="10"/>
  <c r="BV477" i="10"/>
  <c r="BV475" i="10"/>
  <c r="BV473" i="10"/>
  <c r="BV471" i="10"/>
  <c r="BV521" i="10"/>
  <c r="BV497" i="10"/>
  <c r="BV542" i="10"/>
  <c r="BV533" i="10"/>
  <c r="BV531" i="10"/>
  <c r="BV522" i="10"/>
  <c r="BV556" i="10"/>
  <c r="BV526" i="10"/>
  <c r="BV548" i="10"/>
  <c r="BV534" i="10"/>
  <c r="BV514" i="10"/>
  <c r="BV510" i="10"/>
  <c r="BV509" i="10"/>
  <c r="BV503" i="10"/>
  <c r="BV487" i="10"/>
  <c r="BV486" i="10"/>
  <c r="BV484" i="10"/>
  <c r="BV482" i="10"/>
  <c r="BV480" i="10"/>
  <c r="BV478" i="10"/>
  <c r="BV476" i="10"/>
  <c r="BV474" i="10"/>
  <c r="BV472" i="10"/>
  <c r="BV470" i="10"/>
  <c r="BV468" i="10"/>
  <c r="BV466" i="10"/>
  <c r="BV464" i="10"/>
  <c r="BV462" i="10"/>
  <c r="BV460" i="10"/>
  <c r="BV458" i="10"/>
  <c r="BV456" i="10"/>
  <c r="BV454" i="10"/>
  <c r="BV452" i="10"/>
  <c r="BV450" i="10"/>
  <c r="BV546" i="10"/>
  <c r="BV544" i="10"/>
  <c r="BV520" i="10"/>
  <c r="BV505" i="10"/>
  <c r="BV489" i="10"/>
  <c r="BV513" i="10"/>
  <c r="BV501" i="10"/>
  <c r="BV455" i="10"/>
  <c r="BV457" i="10"/>
  <c r="BV459" i="10"/>
  <c r="BV431" i="10"/>
  <c r="BV429" i="10"/>
  <c r="BV427" i="10"/>
  <c r="BV425" i="10"/>
  <c r="BV423" i="10"/>
  <c r="BV461" i="10"/>
  <c r="BV447" i="10"/>
  <c r="BV445" i="10"/>
  <c r="BV443" i="10"/>
  <c r="BV441" i="10"/>
  <c r="BV439" i="10"/>
  <c r="BV437" i="10"/>
  <c r="BV435" i="10"/>
  <c r="BV493" i="10"/>
  <c r="BV463" i="10"/>
  <c r="BV491" i="10"/>
  <c r="BV465" i="10"/>
  <c r="BV467" i="10"/>
  <c r="BV451" i="10"/>
  <c r="BV432" i="10"/>
  <c r="BV430" i="10"/>
  <c r="BV428" i="10"/>
  <c r="BV426" i="10"/>
  <c r="BV424" i="10"/>
  <c r="BV422" i="10"/>
  <c r="BV420" i="10"/>
  <c r="BV418" i="10"/>
  <c r="BV499" i="10"/>
  <c r="BV469" i="10"/>
  <c r="BV453" i="10"/>
  <c r="BV448" i="10"/>
  <c r="BV446" i="10"/>
  <c r="BV444" i="10"/>
  <c r="BV442" i="10"/>
  <c r="BV440" i="10"/>
  <c r="BV438" i="10"/>
  <c r="BV436" i="10"/>
  <c r="BV434" i="10"/>
  <c r="BV408" i="10"/>
  <c r="BV400" i="10"/>
  <c r="BV398" i="10"/>
  <c r="BV396" i="10"/>
  <c r="BV394" i="10"/>
  <c r="BV392" i="10"/>
  <c r="BV416" i="10"/>
  <c r="BV406" i="10"/>
  <c r="BV404" i="10"/>
  <c r="BV402" i="10"/>
  <c r="BV421" i="10"/>
  <c r="BV367" i="10"/>
  <c r="BV365" i="10"/>
  <c r="BV363" i="10"/>
  <c r="BV411" i="10"/>
  <c r="BV419" i="10"/>
  <c r="BV413" i="10"/>
  <c r="BV410" i="10"/>
  <c r="BV415" i="10"/>
  <c r="BV412" i="10"/>
  <c r="BV407" i="10"/>
  <c r="BV405" i="10"/>
  <c r="BV403" i="10"/>
  <c r="BV414" i="10"/>
  <c r="BV366" i="10"/>
  <c r="BV364" i="10"/>
  <c r="BV362" i="10"/>
  <c r="BV360" i="10"/>
  <c r="BV358" i="10"/>
  <c r="BV356" i="10"/>
  <c r="BV395" i="10"/>
  <c r="BV389" i="10"/>
  <c r="BV386" i="10"/>
  <c r="BV384" i="10"/>
  <c r="BV382" i="10"/>
  <c r="BV380" i="10"/>
  <c r="BV378" i="10"/>
  <c r="BV376" i="10"/>
  <c r="BV374" i="10"/>
  <c r="BV372" i="10"/>
  <c r="BV370" i="10"/>
  <c r="BV397" i="10"/>
  <c r="BV391" i="10"/>
  <c r="BV347" i="10"/>
  <c r="BV336" i="10"/>
  <c r="BV334" i="10"/>
  <c r="BV388" i="10"/>
  <c r="BV354" i="10"/>
  <c r="BV342" i="10"/>
  <c r="BV340" i="10"/>
  <c r="BV325" i="10"/>
  <c r="BV308" i="10"/>
  <c r="BV306" i="10"/>
  <c r="BV399" i="10"/>
  <c r="BV351" i="10"/>
  <c r="BV390" i="10"/>
  <c r="BV385" i="10"/>
  <c r="BV383" i="10"/>
  <c r="BV381" i="10"/>
  <c r="BV379" i="10"/>
  <c r="BV377" i="10"/>
  <c r="BV375" i="10"/>
  <c r="BV373" i="10"/>
  <c r="BV371" i="10"/>
  <c r="BV369" i="10"/>
  <c r="BV359" i="10"/>
  <c r="BV357" i="10"/>
  <c r="BV393" i="10"/>
  <c r="BV348" i="10"/>
  <c r="BV337" i="10"/>
  <c r="BV335" i="10"/>
  <c r="BV333" i="10"/>
  <c r="BV301" i="10"/>
  <c r="BV299" i="10"/>
  <c r="BV361" i="10"/>
  <c r="BV341" i="10"/>
  <c r="BV339" i="10"/>
  <c r="BV326" i="10"/>
  <c r="BV309" i="10"/>
  <c r="BV307" i="10"/>
  <c r="BV305" i="10"/>
  <c r="BV318" i="10"/>
  <c r="BV304" i="10"/>
  <c r="BV298" i="10"/>
  <c r="BV289" i="10"/>
  <c r="BV287" i="10"/>
  <c r="BV285" i="10"/>
  <c r="BV260" i="10"/>
  <c r="BV344" i="10"/>
  <c r="BV300" i="10"/>
  <c r="BV295" i="10"/>
  <c r="BV293" i="10"/>
  <c r="BV291" i="10"/>
  <c r="BV270" i="10"/>
  <c r="BV268" i="10"/>
  <c r="BV266" i="10"/>
  <c r="BV264" i="10"/>
  <c r="BV262" i="10"/>
  <c r="BV330" i="10"/>
  <c r="BV320" i="10"/>
  <c r="BV315" i="10"/>
  <c r="BV313" i="10"/>
  <c r="BV311" i="10"/>
  <c r="BV302" i="10"/>
  <c r="BV297" i="10"/>
  <c r="BV282" i="10"/>
  <c r="BV280" i="10"/>
  <c r="BV278" i="10"/>
  <c r="BV276" i="10"/>
  <c r="BV274" i="10"/>
  <c r="BV272" i="10"/>
  <c r="BV235" i="10"/>
  <c r="BV233" i="10"/>
  <c r="BV231" i="10"/>
  <c r="BV227" i="10"/>
  <c r="BV255" i="10"/>
  <c r="BV253" i="10"/>
  <c r="BV251" i="10"/>
  <c r="BV249" i="10"/>
  <c r="BV247" i="10"/>
  <c r="BV245" i="10"/>
  <c r="BV243" i="10"/>
  <c r="BV241" i="10"/>
  <c r="BV239" i="10"/>
  <c r="BV237" i="10"/>
  <c r="BV352" i="10"/>
  <c r="BV322" i="10"/>
  <c r="BV288" i="10"/>
  <c r="BV286" i="10"/>
  <c r="BV353" i="10"/>
  <c r="BV329" i="10"/>
  <c r="BV319" i="10"/>
  <c r="BV294" i="10"/>
  <c r="BV292" i="10"/>
  <c r="BV316" i="10"/>
  <c r="BV314" i="10"/>
  <c r="BV312" i="10"/>
  <c r="BV281" i="10"/>
  <c r="BV279" i="10"/>
  <c r="BV277" i="10"/>
  <c r="BV275" i="10"/>
  <c r="BV273" i="10"/>
  <c r="BV234" i="10"/>
  <c r="BV232" i="10"/>
  <c r="BV230" i="10"/>
  <c r="BV228" i="10"/>
  <c r="BV224" i="10"/>
  <c r="BV219" i="10"/>
  <c r="BV217" i="10"/>
  <c r="BV331" i="10"/>
  <c r="BV321" i="10"/>
  <c r="BV254" i="10"/>
  <c r="BV252" i="10"/>
  <c r="BV250" i="10"/>
  <c r="BV248" i="10"/>
  <c r="BV246" i="10"/>
  <c r="BV244" i="10"/>
  <c r="BV242" i="10"/>
  <c r="BV240" i="10"/>
  <c r="BV238" i="10"/>
  <c r="BV204" i="10"/>
  <c r="BV202" i="10"/>
  <c r="BV200" i="10"/>
  <c r="BV189" i="10"/>
  <c r="BV173" i="10"/>
  <c r="BV269" i="10"/>
  <c r="BV263" i="10"/>
  <c r="BV259" i="10"/>
  <c r="BV258" i="10"/>
  <c r="BV210" i="10"/>
  <c r="BV208" i="10"/>
  <c r="BV206" i="10"/>
  <c r="BV192" i="10"/>
  <c r="BV179" i="10"/>
  <c r="BV177" i="10"/>
  <c r="BV175" i="10"/>
  <c r="BV225" i="10"/>
  <c r="BV218" i="10"/>
  <c r="BV212" i="10"/>
  <c r="BV183" i="10"/>
  <c r="BV265" i="10"/>
  <c r="BV220" i="10"/>
  <c r="BV214" i="10"/>
  <c r="BV197" i="10"/>
  <c r="BV190" i="10"/>
  <c r="BV187" i="10"/>
  <c r="BV170" i="10"/>
  <c r="BV223" i="10"/>
  <c r="BV213" i="10"/>
  <c r="BV267" i="10"/>
  <c r="BV257" i="10"/>
  <c r="BV215" i="10"/>
  <c r="BV211" i="10"/>
  <c r="BV209" i="10"/>
  <c r="BV207" i="10"/>
  <c r="BV222" i="10"/>
  <c r="BV191" i="10"/>
  <c r="BV184" i="10"/>
  <c r="BV182" i="10"/>
  <c r="BV163" i="10"/>
  <c r="BV196" i="10"/>
  <c r="BV169" i="10"/>
  <c r="BV167" i="10"/>
  <c r="BV176" i="10"/>
  <c r="BV172" i="10"/>
  <c r="BV154" i="10"/>
  <c r="BV152" i="10"/>
  <c r="BV150" i="10"/>
  <c r="BV148" i="10"/>
  <c r="BV137" i="10"/>
  <c r="BV135" i="10"/>
  <c r="BV133" i="10"/>
  <c r="BV131" i="10"/>
  <c r="BV129" i="10"/>
  <c r="BV110" i="10"/>
  <c r="BV108" i="10"/>
  <c r="BV93" i="10"/>
  <c r="BV91" i="10"/>
  <c r="BV89" i="10"/>
  <c r="BV76" i="10"/>
  <c r="BV199" i="10"/>
  <c r="BV159" i="10"/>
  <c r="BV157" i="10"/>
  <c r="BV97" i="10"/>
  <c r="BV95" i="10"/>
  <c r="BV80" i="10"/>
  <c r="BV68" i="10"/>
  <c r="BV201" i="10"/>
  <c r="BV178" i="10"/>
  <c r="BV145" i="10"/>
  <c r="BV143" i="10"/>
  <c r="BV141" i="10"/>
  <c r="BV120" i="10"/>
  <c r="BV118" i="10"/>
  <c r="BV116" i="10"/>
  <c r="BV114" i="10"/>
  <c r="BV101" i="10"/>
  <c r="BV99" i="10"/>
  <c r="BV86" i="10"/>
  <c r="BV84" i="10"/>
  <c r="BV71" i="10"/>
  <c r="BV203" i="10"/>
  <c r="BV168" i="10"/>
  <c r="BV166" i="10"/>
  <c r="BV164" i="10"/>
  <c r="BV126" i="10"/>
  <c r="BV124" i="10"/>
  <c r="BV122" i="10"/>
  <c r="BV105" i="10"/>
  <c r="BV103" i="10"/>
  <c r="BV73" i="10"/>
  <c r="BV66" i="10"/>
  <c r="BV180" i="10"/>
  <c r="BV153" i="10"/>
  <c r="BV151" i="10"/>
  <c r="BV149" i="10"/>
  <c r="BV138" i="10"/>
  <c r="BV136" i="10"/>
  <c r="BV134" i="10"/>
  <c r="BV132" i="10"/>
  <c r="BV130" i="10"/>
  <c r="BV111" i="10"/>
  <c r="BV109" i="10"/>
  <c r="BV161" i="10"/>
  <c r="BV144" i="10"/>
  <c r="BV142" i="10"/>
  <c r="BV119" i="10"/>
  <c r="BV117" i="10"/>
  <c r="BV115" i="10"/>
  <c r="BV100" i="10"/>
  <c r="BV85" i="10"/>
  <c r="BV83" i="10"/>
  <c r="BV67" i="10"/>
  <c r="BV55" i="10"/>
  <c r="BV188" i="10"/>
  <c r="BV158" i="10"/>
  <c r="BV156" i="10"/>
  <c r="BV127" i="10"/>
  <c r="BV125" i="10"/>
  <c r="BV123" i="10"/>
  <c r="BV106" i="10"/>
  <c r="BV104" i="10"/>
  <c r="BV70" i="10"/>
  <c r="BV54" i="10"/>
  <c r="BV63" i="10"/>
  <c r="BV62" i="10"/>
  <c r="BV48" i="10"/>
  <c r="BV35" i="10"/>
  <c r="BV34" i="10"/>
  <c r="BV33" i="10"/>
  <c r="BV32" i="10"/>
  <c r="BV31" i="10"/>
  <c r="BV30" i="10"/>
  <c r="BV29" i="10"/>
  <c r="BV8" i="10"/>
  <c r="BV79" i="10"/>
  <c r="BV75" i="10"/>
  <c r="BV60" i="10"/>
  <c r="BV44" i="10"/>
  <c r="BV43" i="10"/>
  <c r="BV42" i="10"/>
  <c r="BV41" i="10"/>
  <c r="BV40" i="10"/>
  <c r="BV39" i="10"/>
  <c r="BV38" i="10"/>
  <c r="BV37" i="10"/>
  <c r="BV20" i="10"/>
  <c r="BV77" i="10"/>
  <c r="BV57" i="10"/>
  <c r="BV47" i="10"/>
  <c r="BV81" i="10"/>
  <c r="BV15" i="10"/>
  <c r="BV13" i="10"/>
  <c r="BV11" i="10"/>
  <c r="BV9" i="10"/>
  <c r="BV69" i="10"/>
  <c r="BV65" i="10"/>
  <c r="BV61" i="10"/>
  <c r="BV19" i="10"/>
  <c r="BV56" i="10"/>
  <c r="BV51" i="10"/>
  <c r="BV90" i="10"/>
  <c r="BV59" i="10"/>
  <c r="BV50" i="10"/>
  <c r="BV21" i="10"/>
  <c r="BV96" i="10"/>
  <c r="BV92" i="10"/>
  <c r="BV53" i="10"/>
  <c r="BV49" i="10"/>
  <c r="BV27" i="10"/>
  <c r="BV26" i="10"/>
  <c r="BV25" i="10"/>
  <c r="BV24" i="10"/>
  <c r="BV23" i="10"/>
  <c r="BV18" i="10"/>
  <c r="BV14" i="10"/>
  <c r="BV12" i="10"/>
  <c r="BV10" i="10"/>
  <c r="S33" i="6"/>
  <c r="Y32" i="4"/>
  <c r="S36" i="6"/>
  <c r="Y35" i="4"/>
  <c r="S19" i="6"/>
  <c r="Y18" i="4"/>
  <c r="S22" i="6"/>
  <c r="Y21" i="4"/>
  <c r="S21" i="6"/>
  <c r="Y20" i="4"/>
  <c r="BT858" i="10"/>
  <c r="BT874" i="10"/>
  <c r="BT873" i="10"/>
  <c r="BT872" i="10"/>
  <c r="BT871" i="10"/>
  <c r="BT870" i="10"/>
  <c r="BT869" i="10"/>
  <c r="BT868" i="10"/>
  <c r="BT867" i="10"/>
  <c r="BT862" i="10"/>
  <c r="BT859" i="10"/>
  <c r="BT856" i="10"/>
  <c r="BT851" i="10"/>
  <c r="BT863" i="10"/>
  <c r="BT865" i="10"/>
  <c r="BT864" i="10"/>
  <c r="BT860" i="10"/>
  <c r="BT828" i="10"/>
  <c r="BT826" i="10"/>
  <c r="BT854" i="10"/>
  <c r="BT838" i="10"/>
  <c r="BT836" i="10"/>
  <c r="BT834" i="10"/>
  <c r="BT832" i="10"/>
  <c r="BT861" i="10"/>
  <c r="BT846" i="10"/>
  <c r="BT843" i="10"/>
  <c r="BT837" i="10"/>
  <c r="BT845" i="10"/>
  <c r="BT852" i="10"/>
  <c r="BT855" i="10"/>
  <c r="BT850" i="10"/>
  <c r="BT849" i="10"/>
  <c r="BT847" i="10"/>
  <c r="BT781" i="10"/>
  <c r="BT841" i="10"/>
  <c r="BT833" i="10"/>
  <c r="BT810" i="10"/>
  <c r="BT808" i="10"/>
  <c r="BT806" i="10"/>
  <c r="BT804" i="10"/>
  <c r="BT853" i="10"/>
  <c r="BT840" i="10"/>
  <c r="BT825" i="10"/>
  <c r="BT824" i="10"/>
  <c r="BT814" i="10"/>
  <c r="BT807" i="10"/>
  <c r="BT777" i="10"/>
  <c r="BT775" i="10"/>
  <c r="BT756" i="10"/>
  <c r="BT844" i="10"/>
  <c r="BT842" i="10"/>
  <c r="BT816" i="10"/>
  <c r="BT813" i="10"/>
  <c r="BT809" i="10"/>
  <c r="BT760" i="10"/>
  <c r="BT758" i="10"/>
  <c r="BT820" i="10"/>
  <c r="BT831" i="10"/>
  <c r="BT823" i="10"/>
  <c r="BT835" i="10"/>
  <c r="BT829" i="10"/>
  <c r="BT795" i="10"/>
  <c r="BT787" i="10"/>
  <c r="BT815" i="10"/>
  <c r="BT811" i="10"/>
  <c r="BT794" i="10"/>
  <c r="BT771" i="10"/>
  <c r="BT769" i="10"/>
  <c r="BT767" i="10"/>
  <c r="BT762" i="10"/>
  <c r="BT746" i="10"/>
  <c r="BT744" i="10"/>
  <c r="BT742" i="10"/>
  <c r="BT740" i="10"/>
  <c r="BT738" i="10"/>
  <c r="BT736" i="10"/>
  <c r="BT734" i="10"/>
  <c r="BT732" i="10"/>
  <c r="BT730" i="10"/>
  <c r="BT728" i="10"/>
  <c r="BT726" i="10"/>
  <c r="BT724" i="10"/>
  <c r="BT722" i="10"/>
  <c r="BT720" i="10"/>
  <c r="BT819" i="10"/>
  <c r="BT817" i="10"/>
  <c r="BT801" i="10"/>
  <c r="BT799" i="10"/>
  <c r="BT793" i="10"/>
  <c r="BT791" i="10"/>
  <c r="BT776" i="10"/>
  <c r="BT772" i="10"/>
  <c r="BT822" i="10"/>
  <c r="BT800" i="10"/>
  <c r="BT792" i="10"/>
  <c r="BT780" i="10"/>
  <c r="BT759" i="10"/>
  <c r="BT797" i="10"/>
  <c r="BT796" i="10"/>
  <c r="BT788" i="10"/>
  <c r="BT805" i="10"/>
  <c r="BT798" i="10"/>
  <c r="BT818" i="10"/>
  <c r="BT774" i="10"/>
  <c r="BT770" i="10"/>
  <c r="BT755" i="10"/>
  <c r="BT735" i="10"/>
  <c r="BT719" i="10"/>
  <c r="BT677" i="10"/>
  <c r="BT827" i="10"/>
  <c r="BT737" i="10"/>
  <c r="BT721" i="10"/>
  <c r="BT689" i="10"/>
  <c r="BT687" i="10"/>
  <c r="BT685" i="10"/>
  <c r="BT683" i="10"/>
  <c r="BT681" i="10"/>
  <c r="BT679" i="10"/>
  <c r="BT768" i="10"/>
  <c r="BT754" i="10"/>
  <c r="BT749" i="10"/>
  <c r="BT739" i="10"/>
  <c r="BT752" i="10"/>
  <c r="BT750" i="10"/>
  <c r="BT764" i="10"/>
  <c r="BT743" i="10"/>
  <c r="BT785" i="10"/>
  <c r="BT782" i="10"/>
  <c r="BT766" i="10"/>
  <c r="BT763" i="10"/>
  <c r="BT748" i="10"/>
  <c r="BT789" i="10"/>
  <c r="BT751" i="10"/>
  <c r="BT790" i="10"/>
  <c r="BT753" i="10"/>
  <c r="BT731" i="10"/>
  <c r="BT723" i="10"/>
  <c r="BT717" i="10"/>
  <c r="BT714" i="10"/>
  <c r="BT701" i="10"/>
  <c r="BT698" i="10"/>
  <c r="BT646" i="10"/>
  <c r="BT644" i="10"/>
  <c r="BT642" i="10"/>
  <c r="BT640" i="10"/>
  <c r="BT638" i="10"/>
  <c r="BT628" i="10"/>
  <c r="BT626" i="10"/>
  <c r="BT716" i="10"/>
  <c r="BT703" i="10"/>
  <c r="BT700" i="10"/>
  <c r="BT680" i="10"/>
  <c r="BT676" i="10"/>
  <c r="BT674" i="10"/>
  <c r="BT672" i="10"/>
  <c r="BT670" i="10"/>
  <c r="BT668" i="10"/>
  <c r="BT666" i="10"/>
  <c r="BT664" i="10"/>
  <c r="BT662" i="10"/>
  <c r="BT660" i="10"/>
  <c r="BT658" i="10"/>
  <c r="BT656" i="10"/>
  <c r="BT654" i="10"/>
  <c r="BT652" i="10"/>
  <c r="BT650" i="10"/>
  <c r="BT733" i="10"/>
  <c r="BT715" i="10"/>
  <c r="BT711" i="10"/>
  <c r="BT710" i="10"/>
  <c r="BT725" i="10"/>
  <c r="BT718" i="10"/>
  <c r="BT729" i="10"/>
  <c r="BT712" i="10"/>
  <c r="BT704" i="10"/>
  <c r="BT693" i="10"/>
  <c r="BT692" i="10"/>
  <c r="BT675" i="10"/>
  <c r="BT659" i="10"/>
  <c r="BT635" i="10"/>
  <c r="BT633" i="10"/>
  <c r="BT627" i="10"/>
  <c r="BT622" i="10"/>
  <c r="BT620" i="10"/>
  <c r="BT618" i="10"/>
  <c r="BT589" i="10"/>
  <c r="BT745" i="10"/>
  <c r="BT741" i="10"/>
  <c r="BT727" i="10"/>
  <c r="BT713" i="10"/>
  <c r="BT705" i="10"/>
  <c r="BT686" i="10"/>
  <c r="BT661" i="10"/>
  <c r="BT605" i="10"/>
  <c r="BT603" i="10"/>
  <c r="BT601" i="10"/>
  <c r="BT599" i="10"/>
  <c r="BT597" i="10"/>
  <c r="BT595" i="10"/>
  <c r="BT593" i="10"/>
  <c r="BT707" i="10"/>
  <c r="BT690" i="10"/>
  <c r="BT688" i="10"/>
  <c r="BT695" i="10"/>
  <c r="BT682" i="10"/>
  <c r="BT697" i="10"/>
  <c r="BT696" i="10"/>
  <c r="BT694" i="10"/>
  <c r="BT673" i="10"/>
  <c r="BT669" i="10"/>
  <c r="BT665" i="10"/>
  <c r="BT699" i="10"/>
  <c r="BT684" i="10"/>
  <c r="BT655" i="10"/>
  <c r="BT706" i="10"/>
  <c r="BT709" i="10"/>
  <c r="BT708" i="10"/>
  <c r="BT615" i="10"/>
  <c r="BT613" i="10"/>
  <c r="BT611" i="10"/>
  <c r="BT609" i="10"/>
  <c r="BT594" i="10"/>
  <c r="BT585" i="10"/>
  <c r="BT702" i="10"/>
  <c r="BT667" i="10"/>
  <c r="BT645" i="10"/>
  <c r="BT637" i="10"/>
  <c r="BT625" i="10"/>
  <c r="BT596" i="10"/>
  <c r="BT590" i="10"/>
  <c r="BT588" i="10"/>
  <c r="BT555" i="10"/>
  <c r="BT671" i="10"/>
  <c r="BT606" i="10"/>
  <c r="BT598" i="10"/>
  <c r="BT657" i="10"/>
  <c r="BT617" i="10"/>
  <c r="BT649" i="10"/>
  <c r="BT653" i="10"/>
  <c r="BT641" i="10"/>
  <c r="BT663" i="10"/>
  <c r="BT651" i="10"/>
  <c r="BT643" i="10"/>
  <c r="BT630" i="10"/>
  <c r="BT614" i="10"/>
  <c r="BT612" i="10"/>
  <c r="BT610" i="10"/>
  <c r="BT584" i="10"/>
  <c r="BT554" i="10"/>
  <c r="BT647" i="10"/>
  <c r="BT639" i="10"/>
  <c r="BT634" i="10"/>
  <c r="BT621" i="10"/>
  <c r="BT604" i="10"/>
  <c r="BT600" i="10"/>
  <c r="BT583" i="10"/>
  <c r="BT581" i="10"/>
  <c r="BT579" i="10"/>
  <c r="BT577" i="10"/>
  <c r="BT575" i="10"/>
  <c r="BT573" i="10"/>
  <c r="BT571" i="10"/>
  <c r="BT569" i="10"/>
  <c r="BT567" i="10"/>
  <c r="BT565" i="10"/>
  <c r="BT563" i="10"/>
  <c r="BT561" i="10"/>
  <c r="BT543" i="10"/>
  <c r="BT541" i="10"/>
  <c r="BT539" i="10"/>
  <c r="BT537" i="10"/>
  <c r="BT535" i="10"/>
  <c r="BT533" i="10"/>
  <c r="BT531" i="10"/>
  <c r="BT529" i="10"/>
  <c r="BT527" i="10"/>
  <c r="BT525" i="10"/>
  <c r="BT521" i="10"/>
  <c r="BT517" i="10"/>
  <c r="BT515" i="10"/>
  <c r="BT513" i="10"/>
  <c r="BT511" i="10"/>
  <c r="BT509" i="10"/>
  <c r="BT592" i="10"/>
  <c r="BT631" i="10"/>
  <c r="BT602" i="10"/>
  <c r="BT580" i="10"/>
  <c r="BT572" i="10"/>
  <c r="BT564" i="10"/>
  <c r="BT534" i="10"/>
  <c r="BT582" i="10"/>
  <c r="BT574" i="10"/>
  <c r="BT566" i="10"/>
  <c r="BT551" i="10"/>
  <c r="BT536" i="10"/>
  <c r="BT526" i="10"/>
  <c r="BT619" i="10"/>
  <c r="BT556" i="10"/>
  <c r="BT546" i="10"/>
  <c r="BT542" i="10"/>
  <c r="BT516" i="10"/>
  <c r="BT578" i="10"/>
  <c r="BT570" i="10"/>
  <c r="BT562" i="10"/>
  <c r="BT559" i="10"/>
  <c r="BT558" i="10"/>
  <c r="BT548" i="10"/>
  <c r="BT544" i="10"/>
  <c r="BT518" i="10"/>
  <c r="BT576" i="10"/>
  <c r="BT568" i="10"/>
  <c r="BT530" i="10"/>
  <c r="BT514" i="10"/>
  <c r="BT510" i="10"/>
  <c r="BT508" i="10"/>
  <c r="BT503" i="10"/>
  <c r="BT532" i="10"/>
  <c r="BT520" i="10"/>
  <c r="BT505" i="10"/>
  <c r="BT494" i="10"/>
  <c r="BT491" i="10"/>
  <c r="BT547" i="10"/>
  <c r="BT512" i="10"/>
  <c r="BT496" i="10"/>
  <c r="BT493" i="10"/>
  <c r="BT524" i="10"/>
  <c r="BT550" i="10"/>
  <c r="BT538" i="10"/>
  <c r="BT522" i="10"/>
  <c r="BT502" i="10"/>
  <c r="BT499" i="10"/>
  <c r="BT552" i="10"/>
  <c r="BT540" i="10"/>
  <c r="BT504" i="10"/>
  <c r="BT501" i="10"/>
  <c r="BT488" i="10"/>
  <c r="BT479" i="10"/>
  <c r="BT471" i="10"/>
  <c r="BT469" i="10"/>
  <c r="BT468" i="10"/>
  <c r="BT467" i="10"/>
  <c r="BT454" i="10"/>
  <c r="BT492" i="10"/>
  <c r="BT490" i="10"/>
  <c r="BT487" i="10"/>
  <c r="BT484" i="10"/>
  <c r="BT476" i="10"/>
  <c r="BT456" i="10"/>
  <c r="BT453" i="10"/>
  <c r="BT498" i="10"/>
  <c r="BT481" i="10"/>
  <c r="BT473" i="10"/>
  <c r="BT458" i="10"/>
  <c r="BT455" i="10"/>
  <c r="BT486" i="10"/>
  <c r="BT478" i="10"/>
  <c r="BT470" i="10"/>
  <c r="BT460" i="10"/>
  <c r="BT457" i="10"/>
  <c r="BT500" i="10"/>
  <c r="BT483" i="10"/>
  <c r="BT475" i="10"/>
  <c r="BT462" i="10"/>
  <c r="BT459" i="10"/>
  <c r="BT480" i="10"/>
  <c r="BT472" i="10"/>
  <c r="BT464" i="10"/>
  <c r="BT461" i="10"/>
  <c r="BT497" i="10"/>
  <c r="BT489" i="10"/>
  <c r="BT485" i="10"/>
  <c r="BT477" i="10"/>
  <c r="BT466" i="10"/>
  <c r="BT463" i="10"/>
  <c r="BT450" i="10"/>
  <c r="BT408" i="10"/>
  <c r="BT495" i="10"/>
  <c r="BT482" i="10"/>
  <c r="BT474" i="10"/>
  <c r="BT465" i="10"/>
  <c r="BT452" i="10"/>
  <c r="BT416" i="10"/>
  <c r="BT414" i="10"/>
  <c r="BT412" i="10"/>
  <c r="BT410" i="10"/>
  <c r="BT429" i="10"/>
  <c r="BT415" i="10"/>
  <c r="BT407" i="10"/>
  <c r="BT405" i="10"/>
  <c r="BT403" i="10"/>
  <c r="BT448" i="10"/>
  <c r="BT446" i="10"/>
  <c r="BT444" i="10"/>
  <c r="BT442" i="10"/>
  <c r="BT440" i="10"/>
  <c r="BT438" i="10"/>
  <c r="BT436" i="10"/>
  <c r="BT434" i="10"/>
  <c r="BT426" i="10"/>
  <c r="BT431" i="10"/>
  <c r="BT423" i="10"/>
  <c r="BT386" i="10"/>
  <c r="BT384" i="10"/>
  <c r="BT382" i="10"/>
  <c r="BT380" i="10"/>
  <c r="BT378" i="10"/>
  <c r="BT376" i="10"/>
  <c r="BT374" i="10"/>
  <c r="BT372" i="10"/>
  <c r="BT370" i="10"/>
  <c r="BT428" i="10"/>
  <c r="BT400" i="10"/>
  <c r="BT398" i="10"/>
  <c r="BT396" i="10"/>
  <c r="BT394" i="10"/>
  <c r="BT392" i="10"/>
  <c r="BT390" i="10"/>
  <c r="BT388" i="10"/>
  <c r="BT425" i="10"/>
  <c r="BT421" i="10"/>
  <c r="BT420" i="10"/>
  <c r="BT406" i="10"/>
  <c r="BT404" i="10"/>
  <c r="BT451" i="10"/>
  <c r="BT447" i="10"/>
  <c r="BT445" i="10"/>
  <c r="BT443" i="10"/>
  <c r="BT441" i="10"/>
  <c r="BT439" i="10"/>
  <c r="BT437" i="10"/>
  <c r="BT435" i="10"/>
  <c r="BT430" i="10"/>
  <c r="BT422" i="10"/>
  <c r="BT427" i="10"/>
  <c r="BT419" i="10"/>
  <c r="BT418" i="10"/>
  <c r="BT411" i="10"/>
  <c r="BT385" i="10"/>
  <c r="BT383" i="10"/>
  <c r="BT381" i="10"/>
  <c r="BT379" i="10"/>
  <c r="BT377" i="10"/>
  <c r="BT375" i="10"/>
  <c r="BT373" i="10"/>
  <c r="BT371" i="10"/>
  <c r="BT369" i="10"/>
  <c r="BT432" i="10"/>
  <c r="BT424" i="10"/>
  <c r="BT413" i="10"/>
  <c r="BT399" i="10"/>
  <c r="BT397" i="10"/>
  <c r="BT395" i="10"/>
  <c r="BT393" i="10"/>
  <c r="BT391" i="10"/>
  <c r="BT389" i="10"/>
  <c r="BT361" i="10"/>
  <c r="BT402" i="10"/>
  <c r="BT366" i="10"/>
  <c r="BT364" i="10"/>
  <c r="BT353" i="10"/>
  <c r="BT352" i="10"/>
  <c r="BT315" i="10"/>
  <c r="BT313" i="10"/>
  <c r="BT311" i="10"/>
  <c r="BT330" i="10"/>
  <c r="BT321" i="10"/>
  <c r="BT319" i="10"/>
  <c r="BT354" i="10"/>
  <c r="BT347" i="10"/>
  <c r="BT360" i="10"/>
  <c r="BT358" i="10"/>
  <c r="BT356" i="10"/>
  <c r="BT367" i="10"/>
  <c r="BT365" i="10"/>
  <c r="BT363" i="10"/>
  <c r="BT362" i="10"/>
  <c r="BT351" i="10"/>
  <c r="BT344" i="10"/>
  <c r="BT316" i="10"/>
  <c r="BT314" i="10"/>
  <c r="BT312" i="10"/>
  <c r="BT359" i="10"/>
  <c r="BT357" i="10"/>
  <c r="BT331" i="10"/>
  <c r="BT329" i="10"/>
  <c r="BT322" i="10"/>
  <c r="BT320" i="10"/>
  <c r="BT318" i="10"/>
  <c r="BT341" i="10"/>
  <c r="BT339" i="10"/>
  <c r="BT326" i="10"/>
  <c r="BT281" i="10"/>
  <c r="BT279" i="10"/>
  <c r="BT277" i="10"/>
  <c r="BT275" i="10"/>
  <c r="BT273" i="10"/>
  <c r="BT348" i="10"/>
  <c r="BT336" i="10"/>
  <c r="BT299" i="10"/>
  <c r="BT333" i="10"/>
  <c r="BT304" i="10"/>
  <c r="BT301" i="10"/>
  <c r="BT298" i="10"/>
  <c r="BT289" i="10"/>
  <c r="BT287" i="10"/>
  <c r="BT285" i="10"/>
  <c r="BT260" i="10"/>
  <c r="BT258" i="10"/>
  <c r="BT309" i="10"/>
  <c r="BT307" i="10"/>
  <c r="BT305" i="10"/>
  <c r="BT300" i="10"/>
  <c r="BT295" i="10"/>
  <c r="BT293" i="10"/>
  <c r="BT291" i="10"/>
  <c r="BT270" i="10"/>
  <c r="BT268" i="10"/>
  <c r="BT266" i="10"/>
  <c r="BT264" i="10"/>
  <c r="BT262" i="10"/>
  <c r="BT225" i="10"/>
  <c r="BT342" i="10"/>
  <c r="BT340" i="10"/>
  <c r="BT335" i="10"/>
  <c r="BT325" i="10"/>
  <c r="BT302" i="10"/>
  <c r="BT297" i="10"/>
  <c r="BT282" i="10"/>
  <c r="BT280" i="10"/>
  <c r="BT278" i="10"/>
  <c r="BT276" i="10"/>
  <c r="BT274" i="10"/>
  <c r="BT272" i="10"/>
  <c r="BT337" i="10"/>
  <c r="BT288" i="10"/>
  <c r="BT286" i="10"/>
  <c r="BT259" i="10"/>
  <c r="BT257" i="10"/>
  <c r="BT223" i="10"/>
  <c r="BT334" i="10"/>
  <c r="BT308" i="10"/>
  <c r="BT306" i="10"/>
  <c r="BT294" i="10"/>
  <c r="BT292" i="10"/>
  <c r="BT269" i="10"/>
  <c r="BT267" i="10"/>
  <c r="BT265" i="10"/>
  <c r="BT263" i="10"/>
  <c r="BT215" i="10"/>
  <c r="BT213" i="10"/>
  <c r="BT231" i="10"/>
  <c r="BT191" i="10"/>
  <c r="BT184" i="10"/>
  <c r="BT182" i="10"/>
  <c r="BT196" i="10"/>
  <c r="BT169" i="10"/>
  <c r="BT167" i="10"/>
  <c r="BT254" i="10"/>
  <c r="BT252" i="10"/>
  <c r="BT250" i="10"/>
  <c r="BT248" i="10"/>
  <c r="BT246" i="10"/>
  <c r="BT244" i="10"/>
  <c r="BT242" i="10"/>
  <c r="BT240" i="10"/>
  <c r="BT238" i="10"/>
  <c r="BT233" i="10"/>
  <c r="BT228" i="10"/>
  <c r="BT217" i="10"/>
  <c r="BT204" i="10"/>
  <c r="BT202" i="10"/>
  <c r="BT200" i="10"/>
  <c r="BT189" i="10"/>
  <c r="BT173" i="10"/>
  <c r="BT230" i="10"/>
  <c r="BT210" i="10"/>
  <c r="BT208" i="10"/>
  <c r="BT206" i="10"/>
  <c r="BT192" i="10"/>
  <c r="BT179" i="10"/>
  <c r="BT177" i="10"/>
  <c r="BT175" i="10"/>
  <c r="BT235" i="10"/>
  <c r="BT220" i="10"/>
  <c r="BT219" i="10"/>
  <c r="BT218" i="10"/>
  <c r="BT212" i="10"/>
  <c r="BT232" i="10"/>
  <c r="BT227" i="10"/>
  <c r="BT214" i="10"/>
  <c r="BT255" i="10"/>
  <c r="BT253" i="10"/>
  <c r="BT251" i="10"/>
  <c r="BT249" i="10"/>
  <c r="BT247" i="10"/>
  <c r="BT245" i="10"/>
  <c r="BT243" i="10"/>
  <c r="BT241" i="10"/>
  <c r="BT239" i="10"/>
  <c r="BT237" i="10"/>
  <c r="BT203" i="10"/>
  <c r="BT201" i="10"/>
  <c r="BT199" i="10"/>
  <c r="BT172" i="10"/>
  <c r="BT159" i="10"/>
  <c r="BT157" i="10"/>
  <c r="BT234" i="10"/>
  <c r="BT224" i="10"/>
  <c r="BT222" i="10"/>
  <c r="BT211" i="10"/>
  <c r="BT209" i="10"/>
  <c r="BT207" i="10"/>
  <c r="BT188" i="10"/>
  <c r="BT180" i="10"/>
  <c r="BT178" i="10"/>
  <c r="BT176" i="10"/>
  <c r="BT161" i="10"/>
  <c r="BT190" i="10"/>
  <c r="BT144" i="10"/>
  <c r="BT142" i="10"/>
  <c r="BT119" i="10"/>
  <c r="BT117" i="10"/>
  <c r="BT115" i="10"/>
  <c r="BT100" i="10"/>
  <c r="BT85" i="10"/>
  <c r="BT83" i="10"/>
  <c r="BT67" i="10"/>
  <c r="BT158" i="10"/>
  <c r="BT156" i="10"/>
  <c r="BT127" i="10"/>
  <c r="BT125" i="10"/>
  <c r="BT123" i="10"/>
  <c r="BT106" i="10"/>
  <c r="BT104" i="10"/>
  <c r="BT70" i="10"/>
  <c r="BT183" i="10"/>
  <c r="BT154" i="10"/>
  <c r="BT152" i="10"/>
  <c r="BT150" i="10"/>
  <c r="BT148" i="10"/>
  <c r="BT137" i="10"/>
  <c r="BT135" i="10"/>
  <c r="BT133" i="10"/>
  <c r="BT131" i="10"/>
  <c r="BT129" i="10"/>
  <c r="BT110" i="10"/>
  <c r="BT108" i="10"/>
  <c r="BT93" i="10"/>
  <c r="BT91" i="10"/>
  <c r="BT89" i="10"/>
  <c r="BT76" i="10"/>
  <c r="BT170" i="10"/>
  <c r="BT163" i="10"/>
  <c r="BT97" i="10"/>
  <c r="BT95" i="10"/>
  <c r="BT80" i="10"/>
  <c r="BT68" i="10"/>
  <c r="BT197" i="10"/>
  <c r="BT145" i="10"/>
  <c r="BT143" i="10"/>
  <c r="BT141" i="10"/>
  <c r="BT120" i="10"/>
  <c r="BT118" i="10"/>
  <c r="BT116" i="10"/>
  <c r="BT114" i="10"/>
  <c r="BT168" i="10"/>
  <c r="BT166" i="10"/>
  <c r="BT164" i="10"/>
  <c r="BT126" i="10"/>
  <c r="BT124" i="10"/>
  <c r="BT122" i="10"/>
  <c r="BT153" i="10"/>
  <c r="BT151" i="10"/>
  <c r="BT149" i="10"/>
  <c r="BT138" i="10"/>
  <c r="BT136" i="10"/>
  <c r="BT134" i="10"/>
  <c r="BT132" i="10"/>
  <c r="BT130" i="10"/>
  <c r="BT111" i="10"/>
  <c r="BT109" i="10"/>
  <c r="BT92" i="10"/>
  <c r="BT90" i="10"/>
  <c r="BT77" i="10"/>
  <c r="BT75" i="10"/>
  <c r="BT69" i="10"/>
  <c r="BT57" i="10"/>
  <c r="BT187" i="10"/>
  <c r="BT96" i="10"/>
  <c r="BT81" i="10"/>
  <c r="BT79" i="10"/>
  <c r="BT65" i="10"/>
  <c r="BT63" i="10"/>
  <c r="BT62" i="10"/>
  <c r="BT61" i="10"/>
  <c r="BT60" i="10"/>
  <c r="BT59" i="10"/>
  <c r="BT56" i="10"/>
  <c r="BT55" i="10"/>
  <c r="BT50" i="10"/>
  <c r="BT21" i="10"/>
  <c r="BT84" i="10"/>
  <c r="BT53" i="10"/>
  <c r="BT49" i="10"/>
  <c r="BT27" i="10"/>
  <c r="BT26" i="10"/>
  <c r="BT25" i="10"/>
  <c r="BT24" i="10"/>
  <c r="BT23" i="10"/>
  <c r="BT18" i="10"/>
  <c r="BT14" i="10"/>
  <c r="BT12" i="10"/>
  <c r="BT10" i="10"/>
  <c r="BT48" i="10"/>
  <c r="BT35" i="10"/>
  <c r="BT34" i="10"/>
  <c r="BT33" i="10"/>
  <c r="BT32" i="10"/>
  <c r="BT31" i="10"/>
  <c r="BT30" i="10"/>
  <c r="BT29" i="10"/>
  <c r="BT86" i="10"/>
  <c r="BT66" i="10"/>
  <c r="BT44" i="10"/>
  <c r="BT43" i="10"/>
  <c r="BT42" i="10"/>
  <c r="BT41" i="10"/>
  <c r="BT40" i="10"/>
  <c r="BT39" i="10"/>
  <c r="BT38" i="10"/>
  <c r="BT37" i="10"/>
  <c r="BT20" i="10"/>
  <c r="BT73" i="10"/>
  <c r="BT54" i="10"/>
  <c r="BT47" i="10"/>
  <c r="BT99" i="10"/>
  <c r="BT71" i="10"/>
  <c r="BT15" i="10"/>
  <c r="BT13" i="10"/>
  <c r="BT11" i="10"/>
  <c r="BT9" i="10"/>
  <c r="BT103" i="10"/>
  <c r="BT19" i="10"/>
  <c r="BT105" i="10"/>
  <c r="BT101" i="10"/>
  <c r="BT51" i="10"/>
  <c r="BT8" i="10"/>
  <c r="BI874" i="10"/>
  <c r="BI873" i="10"/>
  <c r="BI872" i="10"/>
  <c r="BI871" i="10"/>
  <c r="BI870" i="10"/>
  <c r="BI869" i="10"/>
  <c r="BI868" i="10"/>
  <c r="BI867" i="10"/>
  <c r="BI863" i="10"/>
  <c r="BI855" i="10"/>
  <c r="BI859" i="10"/>
  <c r="BI858" i="10"/>
  <c r="BI856" i="10"/>
  <c r="BI850" i="10"/>
  <c r="BI861" i="10"/>
  <c r="BI860" i="10"/>
  <c r="BI837" i="10"/>
  <c r="BI835" i="10"/>
  <c r="BI833" i="10"/>
  <c r="BI831" i="10"/>
  <c r="BI847" i="10"/>
  <c r="BI845" i="10"/>
  <c r="BI843" i="10"/>
  <c r="BI841" i="10"/>
  <c r="BI864" i="10"/>
  <c r="BI844" i="10"/>
  <c r="BI836" i="10"/>
  <c r="BI829" i="10"/>
  <c r="BI828" i="10"/>
  <c r="BI827" i="10"/>
  <c r="BI853" i="10"/>
  <c r="BI849" i="10"/>
  <c r="BI846" i="10"/>
  <c r="BI838" i="10"/>
  <c r="BI820" i="10"/>
  <c r="BI862" i="10"/>
  <c r="BI851" i="10"/>
  <c r="BI811" i="10"/>
  <c r="BI809" i="10"/>
  <c r="BI807" i="10"/>
  <c r="BI805" i="10"/>
  <c r="BI865" i="10"/>
  <c r="BI842" i="10"/>
  <c r="BI817" i="10"/>
  <c r="BI815" i="10"/>
  <c r="BI813" i="10"/>
  <c r="BI852" i="10"/>
  <c r="BI854" i="10"/>
  <c r="BI806" i="10"/>
  <c r="BI785" i="10"/>
  <c r="BI759" i="10"/>
  <c r="BI832" i="10"/>
  <c r="BI822" i="10"/>
  <c r="BI814" i="10"/>
  <c r="BI808" i="10"/>
  <c r="BI763" i="10"/>
  <c r="BI824" i="10"/>
  <c r="BI819" i="10"/>
  <c r="BI840" i="10"/>
  <c r="BI834" i="10"/>
  <c r="BI823" i="10"/>
  <c r="BI816" i="10"/>
  <c r="BI804" i="10"/>
  <c r="BI796" i="10"/>
  <c r="BI788" i="10"/>
  <c r="BI772" i="10"/>
  <c r="BI771" i="10"/>
  <c r="BI770" i="10"/>
  <c r="BI769" i="10"/>
  <c r="BI768" i="10"/>
  <c r="BI767" i="10"/>
  <c r="BI766" i="10"/>
  <c r="BI745" i="10"/>
  <c r="BI743" i="10"/>
  <c r="BI741" i="10"/>
  <c r="BI739" i="10"/>
  <c r="BI737" i="10"/>
  <c r="BI735" i="10"/>
  <c r="BI733" i="10"/>
  <c r="BI731" i="10"/>
  <c r="BI729" i="10"/>
  <c r="BI727" i="10"/>
  <c r="BI725" i="10"/>
  <c r="BI723" i="10"/>
  <c r="BI721" i="10"/>
  <c r="BI719" i="10"/>
  <c r="BI797" i="10"/>
  <c r="BI789" i="10"/>
  <c r="BI755" i="10"/>
  <c r="BI753" i="10"/>
  <c r="BI751" i="10"/>
  <c r="BI749" i="10"/>
  <c r="BI777" i="10"/>
  <c r="BI818" i="10"/>
  <c r="BI760" i="10"/>
  <c r="BI825" i="10"/>
  <c r="BI810" i="10"/>
  <c r="BI800" i="10"/>
  <c r="BI801" i="10"/>
  <c r="BI799" i="10"/>
  <c r="BI793" i="10"/>
  <c r="BI791" i="10"/>
  <c r="BI794" i="10"/>
  <c r="BI781" i="10"/>
  <c r="BI780" i="10"/>
  <c r="BI775" i="10"/>
  <c r="BI762" i="10"/>
  <c r="BI756" i="10"/>
  <c r="BI734" i="10"/>
  <c r="BI690" i="10"/>
  <c r="BI688" i="10"/>
  <c r="BI686" i="10"/>
  <c r="BI684" i="10"/>
  <c r="BI682" i="10"/>
  <c r="BI680" i="10"/>
  <c r="BI826" i="10"/>
  <c r="BI798" i="10"/>
  <c r="BI795" i="10"/>
  <c r="BI790" i="10"/>
  <c r="BI787" i="10"/>
  <c r="BI782" i="10"/>
  <c r="BI776" i="10"/>
  <c r="BI736" i="10"/>
  <c r="BI720" i="10"/>
  <c r="BI718" i="10"/>
  <c r="BI716" i="10"/>
  <c r="BI714" i="10"/>
  <c r="BI712" i="10"/>
  <c r="BI710" i="10"/>
  <c r="BI708" i="10"/>
  <c r="BI706" i="10"/>
  <c r="BI704" i="10"/>
  <c r="BI702" i="10"/>
  <c r="BI700" i="10"/>
  <c r="BI698" i="10"/>
  <c r="BI696" i="10"/>
  <c r="BI694" i="10"/>
  <c r="BI692" i="10"/>
  <c r="BI750" i="10"/>
  <c r="BI774" i="10"/>
  <c r="BI740" i="10"/>
  <c r="BI744" i="10"/>
  <c r="BI748" i="10"/>
  <c r="BI792" i="10"/>
  <c r="BI764" i="10"/>
  <c r="BI754" i="10"/>
  <c r="BI752" i="10"/>
  <c r="BI742" i="10"/>
  <c r="BI715" i="10"/>
  <c r="BI699" i="10"/>
  <c r="BI675" i="10"/>
  <c r="BI673" i="10"/>
  <c r="BI671" i="10"/>
  <c r="BI669" i="10"/>
  <c r="BI667" i="10"/>
  <c r="BI665" i="10"/>
  <c r="BI663" i="10"/>
  <c r="BI661" i="10"/>
  <c r="BI659" i="10"/>
  <c r="BI657" i="10"/>
  <c r="BI655" i="10"/>
  <c r="BI653" i="10"/>
  <c r="BI651" i="10"/>
  <c r="BI649" i="10"/>
  <c r="BI758" i="10"/>
  <c r="BI732" i="10"/>
  <c r="BI724" i="10"/>
  <c r="BI717" i="10"/>
  <c r="BI701" i="10"/>
  <c r="BI679" i="10"/>
  <c r="BI630" i="10"/>
  <c r="BI738" i="10"/>
  <c r="BI711" i="10"/>
  <c r="BI730" i="10"/>
  <c r="BI726" i="10"/>
  <c r="BI728" i="10"/>
  <c r="BI746" i="10"/>
  <c r="BI713" i="10"/>
  <c r="BI705" i="10"/>
  <c r="BI683" i="10"/>
  <c r="BI674" i="10"/>
  <c r="BI658" i="10"/>
  <c r="BI606" i="10"/>
  <c r="BI604" i="10"/>
  <c r="BI602" i="10"/>
  <c r="BI600" i="10"/>
  <c r="BI598" i="10"/>
  <c r="BI596" i="10"/>
  <c r="BI594" i="10"/>
  <c r="BI592" i="10"/>
  <c r="BI722" i="10"/>
  <c r="BI709" i="10"/>
  <c r="BI687" i="10"/>
  <c r="BI676" i="10"/>
  <c r="BI660" i="10"/>
  <c r="BI635" i="10"/>
  <c r="BI634" i="10"/>
  <c r="BI633" i="10"/>
  <c r="BI628" i="10"/>
  <c r="BI627" i="10"/>
  <c r="BI625" i="10"/>
  <c r="BI585" i="10"/>
  <c r="BI677" i="10"/>
  <c r="BI685" i="10"/>
  <c r="BI670" i="10"/>
  <c r="BI662" i="10"/>
  <c r="BI666" i="10"/>
  <c r="BI707" i="10"/>
  <c r="BI703" i="10"/>
  <c r="BI689" i="10"/>
  <c r="BI695" i="10"/>
  <c r="BI693" i="10"/>
  <c r="BI672" i="10"/>
  <c r="BI664" i="10"/>
  <c r="BI645" i="10"/>
  <c r="BI637" i="10"/>
  <c r="BI593" i="10"/>
  <c r="BI556" i="10"/>
  <c r="BI697" i="10"/>
  <c r="BI668" i="10"/>
  <c r="BI646" i="10"/>
  <c r="BI638" i="10"/>
  <c r="BI626" i="10"/>
  <c r="BI615" i="10"/>
  <c r="BI614" i="10"/>
  <c r="BI613" i="10"/>
  <c r="BI612" i="10"/>
  <c r="BI611" i="10"/>
  <c r="BI610" i="10"/>
  <c r="BI609" i="10"/>
  <c r="BI595" i="10"/>
  <c r="BI558" i="10"/>
  <c r="BI654" i="10"/>
  <c r="BI650" i="10"/>
  <c r="BI642" i="10"/>
  <c r="BI641" i="10"/>
  <c r="BI631" i="10"/>
  <c r="BI617" i="10"/>
  <c r="BI643" i="10"/>
  <c r="BI640" i="10"/>
  <c r="BI618" i="10"/>
  <c r="BI599" i="10"/>
  <c r="BI681" i="10"/>
  <c r="BI652" i="10"/>
  <c r="BI647" i="10"/>
  <c r="BI644" i="10"/>
  <c r="BI656" i="10"/>
  <c r="BI621" i="10"/>
  <c r="BI544" i="10"/>
  <c r="BI542" i="10"/>
  <c r="BI540" i="10"/>
  <c r="BI538" i="10"/>
  <c r="BI536" i="10"/>
  <c r="BI534" i="10"/>
  <c r="BI532" i="10"/>
  <c r="BI530" i="10"/>
  <c r="BI526" i="10"/>
  <c r="BI524" i="10"/>
  <c r="BI522" i="10"/>
  <c r="BI520" i="10"/>
  <c r="BI518" i="10"/>
  <c r="BI516" i="10"/>
  <c r="BI514" i="10"/>
  <c r="BI512" i="10"/>
  <c r="BI510" i="10"/>
  <c r="BI622" i="10"/>
  <c r="BI605" i="10"/>
  <c r="BI597" i="10"/>
  <c r="BI548" i="10"/>
  <c r="BI546" i="10"/>
  <c r="BI639" i="10"/>
  <c r="BI584" i="10"/>
  <c r="BI582" i="10"/>
  <c r="BI574" i="10"/>
  <c r="BI566" i="10"/>
  <c r="BI601" i="10"/>
  <c r="BI583" i="10"/>
  <c r="BI575" i="10"/>
  <c r="BI567" i="10"/>
  <c r="BI554" i="10"/>
  <c r="BI576" i="10"/>
  <c r="BI568" i="10"/>
  <c r="BI533" i="10"/>
  <c r="BI588" i="10"/>
  <c r="BI577" i="10"/>
  <c r="BI569" i="10"/>
  <c r="BI561" i="10"/>
  <c r="BI535" i="10"/>
  <c r="BI620" i="10"/>
  <c r="BI589" i="10"/>
  <c r="BI603" i="10"/>
  <c r="BI590" i="10"/>
  <c r="BI619" i="10"/>
  <c r="BI580" i="10"/>
  <c r="BI572" i="10"/>
  <c r="BI564" i="10"/>
  <c r="BI559" i="10"/>
  <c r="BI547" i="10"/>
  <c r="BI541" i="10"/>
  <c r="BI515" i="10"/>
  <c r="BI581" i="10"/>
  <c r="BI573" i="10"/>
  <c r="BI565" i="10"/>
  <c r="BI543" i="10"/>
  <c r="BI517" i="10"/>
  <c r="BI505" i="10"/>
  <c r="BI503" i="10"/>
  <c r="BI501" i="10"/>
  <c r="BI499" i="10"/>
  <c r="BI497" i="10"/>
  <c r="BI495" i="10"/>
  <c r="BI493" i="10"/>
  <c r="BI491" i="10"/>
  <c r="BI489" i="10"/>
  <c r="BI487" i="10"/>
  <c r="BI537" i="10"/>
  <c r="BI511" i="10"/>
  <c r="BI504" i="10"/>
  <c r="BI552" i="10"/>
  <c r="BI550" i="10"/>
  <c r="BI531" i="10"/>
  <c r="BI508" i="10"/>
  <c r="BI579" i="10"/>
  <c r="BI571" i="10"/>
  <c r="BI563" i="10"/>
  <c r="BI555" i="10"/>
  <c r="BI529" i="10"/>
  <c r="BI521" i="10"/>
  <c r="BI492" i="10"/>
  <c r="BI578" i="10"/>
  <c r="BI570" i="10"/>
  <c r="BI562" i="10"/>
  <c r="BI551" i="10"/>
  <c r="BI494" i="10"/>
  <c r="BI486" i="10"/>
  <c r="BI484" i="10"/>
  <c r="BI482" i="10"/>
  <c r="BI480" i="10"/>
  <c r="BI478" i="10"/>
  <c r="BI476" i="10"/>
  <c r="BI474" i="10"/>
  <c r="BI472" i="10"/>
  <c r="BI470" i="10"/>
  <c r="BI527" i="10"/>
  <c r="BI525" i="10"/>
  <c r="BI500" i="10"/>
  <c r="BI539" i="10"/>
  <c r="BI502" i="10"/>
  <c r="BI485" i="10"/>
  <c r="BI483" i="10"/>
  <c r="BI481" i="10"/>
  <c r="BI479" i="10"/>
  <c r="BI477" i="10"/>
  <c r="BI475" i="10"/>
  <c r="BI473" i="10"/>
  <c r="BI471" i="10"/>
  <c r="BI469" i="10"/>
  <c r="BI467" i="10"/>
  <c r="BI465" i="10"/>
  <c r="BI463" i="10"/>
  <c r="BI461" i="10"/>
  <c r="BI459" i="10"/>
  <c r="BI457" i="10"/>
  <c r="BI455" i="10"/>
  <c r="BI453" i="10"/>
  <c r="BI451" i="10"/>
  <c r="BI509" i="10"/>
  <c r="BI468" i="10"/>
  <c r="BI452" i="10"/>
  <c r="BI513" i="10"/>
  <c r="BI454" i="10"/>
  <c r="BI456" i="10"/>
  <c r="BI458" i="10"/>
  <c r="BI432" i="10"/>
  <c r="BI430" i="10"/>
  <c r="BI428" i="10"/>
  <c r="BI426" i="10"/>
  <c r="BI424" i="10"/>
  <c r="BI422" i="10"/>
  <c r="BI420" i="10"/>
  <c r="BI418" i="10"/>
  <c r="BI460" i="10"/>
  <c r="BI498" i="10"/>
  <c r="BI496" i="10"/>
  <c r="BI462" i="10"/>
  <c r="BI490" i="10"/>
  <c r="BI464" i="10"/>
  <c r="BI415" i="10"/>
  <c r="BI413" i="10"/>
  <c r="BI411" i="10"/>
  <c r="BI488" i="10"/>
  <c r="BI466" i="10"/>
  <c r="BI450" i="10"/>
  <c r="BI431" i="10"/>
  <c r="BI429" i="10"/>
  <c r="BI427" i="10"/>
  <c r="BI425" i="10"/>
  <c r="BI423" i="10"/>
  <c r="BI421" i="10"/>
  <c r="BI419" i="10"/>
  <c r="BI414" i="10"/>
  <c r="BI408" i="10"/>
  <c r="BI447" i="10"/>
  <c r="BI445" i="10"/>
  <c r="BI443" i="10"/>
  <c r="BI441" i="10"/>
  <c r="BI439" i="10"/>
  <c r="BI437" i="10"/>
  <c r="BI435" i="10"/>
  <c r="BI416" i="10"/>
  <c r="BI399" i="10"/>
  <c r="BI397" i="10"/>
  <c r="BI395" i="10"/>
  <c r="BI393" i="10"/>
  <c r="BI391" i="10"/>
  <c r="BI389" i="10"/>
  <c r="BI407" i="10"/>
  <c r="BI405" i="10"/>
  <c r="BI403" i="10"/>
  <c r="BI448" i="10"/>
  <c r="BI446" i="10"/>
  <c r="BI444" i="10"/>
  <c r="BI442" i="10"/>
  <c r="BI440" i="10"/>
  <c r="BI438" i="10"/>
  <c r="BI436" i="10"/>
  <c r="BI434" i="10"/>
  <c r="BI410" i="10"/>
  <c r="BI400" i="10"/>
  <c r="BI398" i="10"/>
  <c r="BI396" i="10"/>
  <c r="BI394" i="10"/>
  <c r="BI392" i="10"/>
  <c r="BI390" i="10"/>
  <c r="BI388" i="10"/>
  <c r="BI412" i="10"/>
  <c r="BI406" i="10"/>
  <c r="BI404" i="10"/>
  <c r="BI402" i="10"/>
  <c r="BI353" i="10"/>
  <c r="BI386" i="10"/>
  <c r="BI384" i="10"/>
  <c r="BI382" i="10"/>
  <c r="BI380" i="10"/>
  <c r="BI378" i="10"/>
  <c r="BI376" i="10"/>
  <c r="BI374" i="10"/>
  <c r="BI372" i="10"/>
  <c r="BI370" i="10"/>
  <c r="BI331" i="10"/>
  <c r="BI329" i="10"/>
  <c r="BI322" i="10"/>
  <c r="BI320" i="10"/>
  <c r="BI318" i="10"/>
  <c r="BI367" i="10"/>
  <c r="BI365" i="10"/>
  <c r="BI363" i="10"/>
  <c r="BI348" i="10"/>
  <c r="BI337" i="10"/>
  <c r="BI335" i="10"/>
  <c r="BI333" i="10"/>
  <c r="BI385" i="10"/>
  <c r="BI383" i="10"/>
  <c r="BI381" i="10"/>
  <c r="BI379" i="10"/>
  <c r="BI377" i="10"/>
  <c r="BI375" i="10"/>
  <c r="BI373" i="10"/>
  <c r="BI371" i="10"/>
  <c r="BI369" i="10"/>
  <c r="BI362" i="10"/>
  <c r="BI352" i="10"/>
  <c r="BI360" i="10"/>
  <c r="BI359" i="10"/>
  <c r="BI358" i="10"/>
  <c r="BI357" i="10"/>
  <c r="BI356" i="10"/>
  <c r="BI354" i="10"/>
  <c r="BI330" i="10"/>
  <c r="BI321" i="10"/>
  <c r="BI319" i="10"/>
  <c r="BI366" i="10"/>
  <c r="BI364" i="10"/>
  <c r="BI361" i="10"/>
  <c r="BI347" i="10"/>
  <c r="BI336" i="10"/>
  <c r="BI334" i="10"/>
  <c r="BI302" i="10"/>
  <c r="BI300" i="10"/>
  <c r="BI298" i="10"/>
  <c r="BI309" i="10"/>
  <c r="BI307" i="10"/>
  <c r="BI342" i="10"/>
  <c r="BI340" i="10"/>
  <c r="BI325" i="10"/>
  <c r="BI315" i="10"/>
  <c r="BI313" i="10"/>
  <c r="BI311" i="10"/>
  <c r="BI304" i="10"/>
  <c r="BI288" i="10"/>
  <c r="BI286" i="10"/>
  <c r="BI259" i="10"/>
  <c r="BI305" i="10"/>
  <c r="BI299" i="10"/>
  <c r="BI294" i="10"/>
  <c r="BI292" i="10"/>
  <c r="BI269" i="10"/>
  <c r="BI267" i="10"/>
  <c r="BI265" i="10"/>
  <c r="BI263" i="10"/>
  <c r="BI301" i="10"/>
  <c r="BI281" i="10"/>
  <c r="BI279" i="10"/>
  <c r="BI277" i="10"/>
  <c r="BI275" i="10"/>
  <c r="BI273" i="10"/>
  <c r="BI234" i="10"/>
  <c r="BI232" i="10"/>
  <c r="BI230" i="10"/>
  <c r="BI228" i="10"/>
  <c r="BI224" i="10"/>
  <c r="BI308" i="10"/>
  <c r="BI306" i="10"/>
  <c r="BI341" i="10"/>
  <c r="BI339" i="10"/>
  <c r="BI326" i="10"/>
  <c r="BI316" i="10"/>
  <c r="BI314" i="10"/>
  <c r="BI312" i="10"/>
  <c r="BI289" i="10"/>
  <c r="BI287" i="10"/>
  <c r="BI285" i="10"/>
  <c r="BI344" i="10"/>
  <c r="BI295" i="10"/>
  <c r="BI293" i="10"/>
  <c r="BI291" i="10"/>
  <c r="BI270" i="10"/>
  <c r="BI268" i="10"/>
  <c r="BI266" i="10"/>
  <c r="BI264" i="10"/>
  <c r="BI262" i="10"/>
  <c r="BI225" i="10"/>
  <c r="BI214" i="10"/>
  <c r="BI212" i="10"/>
  <c r="BI351" i="10"/>
  <c r="BI297" i="10"/>
  <c r="BI282" i="10"/>
  <c r="BI280" i="10"/>
  <c r="BI278" i="10"/>
  <c r="BI276" i="10"/>
  <c r="BI274" i="10"/>
  <c r="BI272" i="10"/>
  <c r="BI235" i="10"/>
  <c r="BI233" i="10"/>
  <c r="BI231" i="10"/>
  <c r="BI227" i="10"/>
  <c r="BI222" i="10"/>
  <c r="BI220" i="10"/>
  <c r="BI218" i="10"/>
  <c r="BI258" i="10"/>
  <c r="BI197" i="10"/>
  <c r="BI190" i="10"/>
  <c r="BI187" i="10"/>
  <c r="BI203" i="10"/>
  <c r="BI201" i="10"/>
  <c r="BI199" i="10"/>
  <c r="BI172" i="10"/>
  <c r="BI211" i="10"/>
  <c r="BI209" i="10"/>
  <c r="BI207" i="10"/>
  <c r="BI188" i="10"/>
  <c r="BI180" i="10"/>
  <c r="BI178" i="10"/>
  <c r="BI176" i="10"/>
  <c r="BI255" i="10"/>
  <c r="BI253" i="10"/>
  <c r="BI251" i="10"/>
  <c r="BI249" i="10"/>
  <c r="BI247" i="10"/>
  <c r="BI245" i="10"/>
  <c r="BI243" i="10"/>
  <c r="BI241" i="10"/>
  <c r="BI239" i="10"/>
  <c r="BI237" i="10"/>
  <c r="BI217" i="10"/>
  <c r="BI191" i="10"/>
  <c r="BI184" i="10"/>
  <c r="BI182" i="10"/>
  <c r="BI257" i="10"/>
  <c r="BI223" i="10"/>
  <c r="BI219" i="10"/>
  <c r="BI260" i="10"/>
  <c r="BI213" i="10"/>
  <c r="BI215" i="10"/>
  <c r="BI210" i="10"/>
  <c r="BI208" i="10"/>
  <c r="BI206" i="10"/>
  <c r="BI192" i="10"/>
  <c r="BI179" i="10"/>
  <c r="BI177" i="10"/>
  <c r="BI175" i="10"/>
  <c r="BI254" i="10"/>
  <c r="BI252" i="10"/>
  <c r="BI250" i="10"/>
  <c r="BI248" i="10"/>
  <c r="BI246" i="10"/>
  <c r="BI244" i="10"/>
  <c r="BI242" i="10"/>
  <c r="BI240" i="10"/>
  <c r="BI238" i="10"/>
  <c r="BI183" i="10"/>
  <c r="BI164" i="10"/>
  <c r="BI126" i="10"/>
  <c r="BI124" i="10"/>
  <c r="BI122" i="10"/>
  <c r="BI105" i="10"/>
  <c r="BI103" i="10"/>
  <c r="BI73" i="10"/>
  <c r="BI66" i="10"/>
  <c r="BI153" i="10"/>
  <c r="BI151" i="10"/>
  <c r="BI149" i="10"/>
  <c r="BI138" i="10"/>
  <c r="BI136" i="10"/>
  <c r="BI134" i="10"/>
  <c r="BI132" i="10"/>
  <c r="BI130" i="10"/>
  <c r="BI111" i="10"/>
  <c r="BI109" i="10"/>
  <c r="BI92" i="10"/>
  <c r="BI90" i="10"/>
  <c r="BI77" i="10"/>
  <c r="BI75" i="10"/>
  <c r="BI69" i="10"/>
  <c r="BI189" i="10"/>
  <c r="BI168" i="10"/>
  <c r="BI159" i="10"/>
  <c r="BI158" i="10"/>
  <c r="BI157" i="10"/>
  <c r="BI156" i="10"/>
  <c r="BI96" i="10"/>
  <c r="BI81" i="10"/>
  <c r="BI79" i="10"/>
  <c r="BI65" i="10"/>
  <c r="BI63" i="10"/>
  <c r="BI62" i="10"/>
  <c r="BI166" i="10"/>
  <c r="BI144" i="10"/>
  <c r="BI142" i="10"/>
  <c r="BI119" i="10"/>
  <c r="BI117" i="10"/>
  <c r="BI115" i="10"/>
  <c r="BI100" i="10"/>
  <c r="BI85" i="10"/>
  <c r="BI83" i="10"/>
  <c r="BI67" i="10"/>
  <c r="BI173" i="10"/>
  <c r="BI163" i="10"/>
  <c r="BI127" i="10"/>
  <c r="BI125" i="10"/>
  <c r="BI123" i="10"/>
  <c r="BI106" i="10"/>
  <c r="BI200" i="10"/>
  <c r="BI154" i="10"/>
  <c r="BI152" i="10"/>
  <c r="BI150" i="10"/>
  <c r="BI148" i="10"/>
  <c r="BI137" i="10"/>
  <c r="BI135" i="10"/>
  <c r="BI133" i="10"/>
  <c r="BI131" i="10"/>
  <c r="BI129" i="10"/>
  <c r="BI110" i="10"/>
  <c r="BI108" i="10"/>
  <c r="BI202" i="10"/>
  <c r="BI196" i="10"/>
  <c r="BI170" i="10"/>
  <c r="BI169" i="10"/>
  <c r="BI167" i="10"/>
  <c r="BI97" i="10"/>
  <c r="BI95" i="10"/>
  <c r="BI80" i="10"/>
  <c r="BI68" i="10"/>
  <c r="BI53" i="10"/>
  <c r="BI204" i="10"/>
  <c r="BI161" i="10"/>
  <c r="BI145" i="10"/>
  <c r="BI143" i="10"/>
  <c r="BI141" i="10"/>
  <c r="BI120" i="10"/>
  <c r="BI118" i="10"/>
  <c r="BI116" i="10"/>
  <c r="BI114" i="10"/>
  <c r="BI101" i="10"/>
  <c r="BI99" i="10"/>
  <c r="BI86" i="10"/>
  <c r="BI84" i="10"/>
  <c r="BI71" i="10"/>
  <c r="BI70" i="10"/>
  <c r="BI15" i="10"/>
  <c r="BI13" i="10"/>
  <c r="BI11" i="10"/>
  <c r="BI9" i="10"/>
  <c r="BI104" i="10"/>
  <c r="BI89" i="10"/>
  <c r="BI61" i="10"/>
  <c r="BI55" i="10"/>
  <c r="BI19" i="10"/>
  <c r="BI91" i="10"/>
  <c r="BI51" i="10"/>
  <c r="BI93" i="10"/>
  <c r="BI59" i="10"/>
  <c r="BI57" i="10"/>
  <c r="BI50" i="10"/>
  <c r="BI21" i="10"/>
  <c r="BI49" i="10"/>
  <c r="BI27" i="10"/>
  <c r="BI26" i="10"/>
  <c r="BI25" i="10"/>
  <c r="BI24" i="10"/>
  <c r="BI23" i="10"/>
  <c r="BI18" i="10"/>
  <c r="BI14" i="10"/>
  <c r="BI12" i="10"/>
  <c r="BI10" i="10"/>
  <c r="BI76" i="10"/>
  <c r="BI54" i="10"/>
  <c r="BI48" i="10"/>
  <c r="BI35" i="10"/>
  <c r="BI34" i="10"/>
  <c r="BI33" i="10"/>
  <c r="BI32" i="10"/>
  <c r="BI31" i="10"/>
  <c r="BI30" i="10"/>
  <c r="BI29" i="10"/>
  <c r="BI8" i="10"/>
  <c r="BI60" i="10"/>
  <c r="BI56" i="10"/>
  <c r="BI44" i="10"/>
  <c r="BI43" i="10"/>
  <c r="BI42" i="10"/>
  <c r="BI41" i="10"/>
  <c r="BI40" i="10"/>
  <c r="BI39" i="10"/>
  <c r="BI38" i="10"/>
  <c r="BI37" i="10"/>
  <c r="BI20" i="10"/>
  <c r="BI47" i="10"/>
  <c r="BC873" i="10"/>
  <c r="BC871" i="10"/>
  <c r="BC869" i="10"/>
  <c r="BC867" i="10"/>
  <c r="BC874" i="10"/>
  <c r="BC872" i="10"/>
  <c r="BC870" i="10"/>
  <c r="BC868" i="10"/>
  <c r="BC865" i="10"/>
  <c r="BC864" i="10"/>
  <c r="BC863" i="10"/>
  <c r="BC862" i="10"/>
  <c r="BC861" i="10"/>
  <c r="BC858" i="10"/>
  <c r="BC853" i="10"/>
  <c r="BC852" i="10"/>
  <c r="BC851" i="10"/>
  <c r="BC855" i="10"/>
  <c r="BC854" i="10"/>
  <c r="BC850" i="10"/>
  <c r="BC828" i="10"/>
  <c r="BC824" i="10"/>
  <c r="BC822" i="10"/>
  <c r="BC845" i="10"/>
  <c r="BC859" i="10"/>
  <c r="BC847" i="10"/>
  <c r="BC842" i="10"/>
  <c r="BC856" i="10"/>
  <c r="BC836" i="10"/>
  <c r="BC832" i="10"/>
  <c r="BC829" i="10"/>
  <c r="BC800" i="10"/>
  <c r="BC798" i="10"/>
  <c r="BC796" i="10"/>
  <c r="BC794" i="10"/>
  <c r="BC792" i="10"/>
  <c r="BC790" i="10"/>
  <c r="BC788" i="10"/>
  <c r="BC860" i="10"/>
  <c r="BC846" i="10"/>
  <c r="BC826" i="10"/>
  <c r="BC781" i="10"/>
  <c r="BC849" i="10"/>
  <c r="BC843" i="10"/>
  <c r="BC844" i="10"/>
  <c r="BC840" i="10"/>
  <c r="BC820" i="10"/>
  <c r="BC817" i="10"/>
  <c r="BC771" i="10"/>
  <c r="BC769" i="10"/>
  <c r="BC767" i="10"/>
  <c r="BC801" i="10"/>
  <c r="BC799" i="10"/>
  <c r="BC797" i="10"/>
  <c r="BC795" i="10"/>
  <c r="BC793" i="10"/>
  <c r="BC791" i="10"/>
  <c r="BC789" i="10"/>
  <c r="BC787" i="10"/>
  <c r="BC777" i="10"/>
  <c r="BC775" i="10"/>
  <c r="BC756" i="10"/>
  <c r="BC838" i="10"/>
  <c r="BC834" i="10"/>
  <c r="BC827" i="10"/>
  <c r="BC814" i="10"/>
  <c r="BC810" i="10"/>
  <c r="BC837" i="10"/>
  <c r="BC819" i="10"/>
  <c r="BC813" i="10"/>
  <c r="BC833" i="10"/>
  <c r="BC841" i="10"/>
  <c r="BC831" i="10"/>
  <c r="BC818" i="10"/>
  <c r="BC808" i="10"/>
  <c r="BC807" i="10"/>
  <c r="BC782" i="10"/>
  <c r="BC763" i="10"/>
  <c r="BC758" i="10"/>
  <c r="BC835" i="10"/>
  <c r="BC809" i="10"/>
  <c r="BC776" i="10"/>
  <c r="BC774" i="10"/>
  <c r="BC760" i="10"/>
  <c r="BC759" i="10"/>
  <c r="BC804" i="10"/>
  <c r="BC780" i="10"/>
  <c r="BC754" i="10"/>
  <c r="BC772" i="10"/>
  <c r="BC753" i="10"/>
  <c r="BC805" i="10"/>
  <c r="BC825" i="10"/>
  <c r="BC816" i="10"/>
  <c r="BC815" i="10"/>
  <c r="BC806" i="10"/>
  <c r="BC823" i="10"/>
  <c r="BC811" i="10"/>
  <c r="BC764" i="10"/>
  <c r="BC750" i="10"/>
  <c r="BC742" i="10"/>
  <c r="BC741" i="10"/>
  <c r="BC726" i="10"/>
  <c r="BC725" i="10"/>
  <c r="BC770" i="10"/>
  <c r="BC752" i="10"/>
  <c r="BC749" i="10"/>
  <c r="BC744" i="10"/>
  <c r="BC743" i="10"/>
  <c r="BC728" i="10"/>
  <c r="BC727" i="10"/>
  <c r="BC766" i="10"/>
  <c r="BC762" i="10"/>
  <c r="BC755" i="10"/>
  <c r="BC785" i="10"/>
  <c r="BC768" i="10"/>
  <c r="BC751" i="10"/>
  <c r="BC745" i="10"/>
  <c r="BC721" i="10"/>
  <c r="BC707" i="10"/>
  <c r="BC704" i="10"/>
  <c r="BC685" i="10"/>
  <c r="BC684" i="10"/>
  <c r="BC634" i="10"/>
  <c r="BC748" i="10"/>
  <c r="BC746" i="10"/>
  <c r="BC736" i="10"/>
  <c r="BC735" i="10"/>
  <c r="BC731" i="10"/>
  <c r="BC722" i="10"/>
  <c r="BC709" i="10"/>
  <c r="BC706" i="10"/>
  <c r="BC693" i="10"/>
  <c r="BC687" i="10"/>
  <c r="BC686" i="10"/>
  <c r="BC677" i="10"/>
  <c r="BC646" i="10"/>
  <c r="BC644" i="10"/>
  <c r="BC642" i="10"/>
  <c r="BC640" i="10"/>
  <c r="BC638" i="10"/>
  <c r="BC628" i="10"/>
  <c r="BC734" i="10"/>
  <c r="BC733" i="10"/>
  <c r="BC718" i="10"/>
  <c r="BC713" i="10"/>
  <c r="BC740" i="10"/>
  <c r="BC737" i="10"/>
  <c r="BC720" i="10"/>
  <c r="BC719" i="10"/>
  <c r="BC738" i="10"/>
  <c r="BC723" i="10"/>
  <c r="BC739" i="10"/>
  <c r="BC715" i="10"/>
  <c r="BC714" i="10"/>
  <c r="BC730" i="10"/>
  <c r="BC729" i="10"/>
  <c r="BC724" i="10"/>
  <c r="BC717" i="10"/>
  <c r="BC703" i="10"/>
  <c r="BC702" i="10"/>
  <c r="BC697" i="10"/>
  <c r="BC690" i="10"/>
  <c r="BC681" i="10"/>
  <c r="BC666" i="10"/>
  <c r="BC665" i="10"/>
  <c r="BC650" i="10"/>
  <c r="BC649" i="10"/>
  <c r="BC631" i="10"/>
  <c r="BC614" i="10"/>
  <c r="BC612" i="10"/>
  <c r="BC610" i="10"/>
  <c r="BC732" i="10"/>
  <c r="BC716" i="10"/>
  <c r="BC712" i="10"/>
  <c r="BC692" i="10"/>
  <c r="BC668" i="10"/>
  <c r="BC667" i="10"/>
  <c r="BC652" i="10"/>
  <c r="BC651" i="10"/>
  <c r="BC630" i="10"/>
  <c r="BC622" i="10"/>
  <c r="BC620" i="10"/>
  <c r="BC618" i="10"/>
  <c r="BC589" i="10"/>
  <c r="BC701" i="10"/>
  <c r="BC695" i="10"/>
  <c r="BC682" i="10"/>
  <c r="BC679" i="10"/>
  <c r="BC672" i="10"/>
  <c r="BC711" i="10"/>
  <c r="BC696" i="10"/>
  <c r="BC694" i="10"/>
  <c r="BC705" i="10"/>
  <c r="BC699" i="10"/>
  <c r="BC683" i="10"/>
  <c r="BC664" i="10"/>
  <c r="BC658" i="10"/>
  <c r="BC654" i="10"/>
  <c r="BC710" i="10"/>
  <c r="BC708" i="10"/>
  <c r="BC700" i="10"/>
  <c r="BC698" i="10"/>
  <c r="BC673" i="10"/>
  <c r="BC669" i="10"/>
  <c r="BC689" i="10"/>
  <c r="BC676" i="10"/>
  <c r="BC675" i="10"/>
  <c r="BC671" i="10"/>
  <c r="BC662" i="10"/>
  <c r="BC656" i="10"/>
  <c r="BC643" i="10"/>
  <c r="BC601" i="10"/>
  <c r="BC600" i="10"/>
  <c r="BC582" i="10"/>
  <c r="BC580" i="10"/>
  <c r="BC578" i="10"/>
  <c r="BC576" i="10"/>
  <c r="BC574" i="10"/>
  <c r="BC572" i="10"/>
  <c r="BC570" i="10"/>
  <c r="BC568" i="10"/>
  <c r="BC566" i="10"/>
  <c r="BC564" i="10"/>
  <c r="BC562" i="10"/>
  <c r="BC688" i="10"/>
  <c r="BC680" i="10"/>
  <c r="BC627" i="10"/>
  <c r="BC603" i="10"/>
  <c r="BC602" i="10"/>
  <c r="BC670" i="10"/>
  <c r="BC657" i="10"/>
  <c r="BC655" i="10"/>
  <c r="BC621" i="10"/>
  <c r="BC633" i="10"/>
  <c r="BC605" i="10"/>
  <c r="BC653" i="10"/>
  <c r="BC663" i="10"/>
  <c r="BC661" i="10"/>
  <c r="BC635" i="10"/>
  <c r="BC606" i="10"/>
  <c r="BC660" i="10"/>
  <c r="BC674" i="10"/>
  <c r="BC645" i="10"/>
  <c r="BC659" i="10"/>
  <c r="BC647" i="10"/>
  <c r="BC639" i="10"/>
  <c r="BC625" i="10"/>
  <c r="BC619" i="10"/>
  <c r="BC592" i="10"/>
  <c r="BC588" i="10"/>
  <c r="BC552" i="10"/>
  <c r="BC550" i="10"/>
  <c r="BC615" i="10"/>
  <c r="BC613" i="10"/>
  <c r="BC611" i="10"/>
  <c r="BC609" i="10"/>
  <c r="BC599" i="10"/>
  <c r="BC593" i="10"/>
  <c r="BC584" i="10"/>
  <c r="BC559" i="10"/>
  <c r="BC554" i="10"/>
  <c r="BC641" i="10"/>
  <c r="BC626" i="10"/>
  <c r="BC604" i="10"/>
  <c r="BC595" i="10"/>
  <c r="BC594" i="10"/>
  <c r="BC558" i="10"/>
  <c r="BC637" i="10"/>
  <c r="BC596" i="10"/>
  <c r="BC579" i="10"/>
  <c r="BC571" i="10"/>
  <c r="BC563" i="10"/>
  <c r="BC555" i="10"/>
  <c r="BC597" i="10"/>
  <c r="BC547" i="10"/>
  <c r="BC541" i="10"/>
  <c r="BC540" i="10"/>
  <c r="BC581" i="10"/>
  <c r="BC573" i="10"/>
  <c r="BC565" i="10"/>
  <c r="BC546" i="10"/>
  <c r="BC543" i="10"/>
  <c r="BC542" i="10"/>
  <c r="BC617" i="10"/>
  <c r="BC585" i="10"/>
  <c r="BC598" i="10"/>
  <c r="BC533" i="10"/>
  <c r="BC532" i="10"/>
  <c r="BC590" i="10"/>
  <c r="BC577" i="10"/>
  <c r="BC569" i="10"/>
  <c r="BC561" i="10"/>
  <c r="BC556" i="10"/>
  <c r="BC535" i="10"/>
  <c r="BC534" i="10"/>
  <c r="BC525" i="10"/>
  <c r="BC524" i="10"/>
  <c r="BC509" i="10"/>
  <c r="BC536" i="10"/>
  <c r="BC539" i="10"/>
  <c r="BC514" i="10"/>
  <c r="BC510" i="10"/>
  <c r="BC498" i="10"/>
  <c r="BC537" i="10"/>
  <c r="BC520" i="10"/>
  <c r="BC515" i="10"/>
  <c r="BC511" i="10"/>
  <c r="BC500" i="10"/>
  <c r="BC497" i="10"/>
  <c r="BC531" i="10"/>
  <c r="BC502" i="10"/>
  <c r="BC499" i="10"/>
  <c r="BC529" i="10"/>
  <c r="BC526" i="10"/>
  <c r="BC521" i="10"/>
  <c r="BC583" i="10"/>
  <c r="BC575" i="10"/>
  <c r="BC567" i="10"/>
  <c r="BC551" i="10"/>
  <c r="BC548" i="10"/>
  <c r="BC538" i="10"/>
  <c r="BC544" i="10"/>
  <c r="BC527" i="10"/>
  <c r="BC513" i="10"/>
  <c r="BC505" i="10"/>
  <c r="BC492" i="10"/>
  <c r="BC489" i="10"/>
  <c r="BC530" i="10"/>
  <c r="BC522" i="10"/>
  <c r="BC494" i="10"/>
  <c r="BC491" i="10"/>
  <c r="BC487" i="10"/>
  <c r="BC490" i="10"/>
  <c r="BC482" i="10"/>
  <c r="BC474" i="10"/>
  <c r="BC460" i="10"/>
  <c r="BC457" i="10"/>
  <c r="BC518" i="10"/>
  <c r="BC488" i="10"/>
  <c r="BC479" i="10"/>
  <c r="BC471" i="10"/>
  <c r="BC462" i="10"/>
  <c r="BC459" i="10"/>
  <c r="BC503" i="10"/>
  <c r="BC484" i="10"/>
  <c r="BC476" i="10"/>
  <c r="BC464" i="10"/>
  <c r="BC461" i="10"/>
  <c r="BC448" i="10"/>
  <c r="BC446" i="10"/>
  <c r="BC444" i="10"/>
  <c r="BC442" i="10"/>
  <c r="BC440" i="10"/>
  <c r="BC438" i="10"/>
  <c r="BC436" i="10"/>
  <c r="BC434" i="10"/>
  <c r="BC517" i="10"/>
  <c r="BC501" i="10"/>
  <c r="BC493" i="10"/>
  <c r="BC481" i="10"/>
  <c r="BC473" i="10"/>
  <c r="BC469" i="10"/>
  <c r="BC466" i="10"/>
  <c r="BC463" i="10"/>
  <c r="BC450" i="10"/>
  <c r="BC512" i="10"/>
  <c r="BC508" i="10"/>
  <c r="BC504" i="10"/>
  <c r="BC486" i="10"/>
  <c r="BC478" i="10"/>
  <c r="BC470" i="10"/>
  <c r="BC468" i="10"/>
  <c r="BC465" i="10"/>
  <c r="BC483" i="10"/>
  <c r="BC475" i="10"/>
  <c r="BC467" i="10"/>
  <c r="BC516" i="10"/>
  <c r="BC495" i="10"/>
  <c r="BC480" i="10"/>
  <c r="BC472" i="10"/>
  <c r="BC456" i="10"/>
  <c r="BC453" i="10"/>
  <c r="BC447" i="10"/>
  <c r="BC445" i="10"/>
  <c r="BC443" i="10"/>
  <c r="BC441" i="10"/>
  <c r="BC439" i="10"/>
  <c r="BC437" i="10"/>
  <c r="BC435" i="10"/>
  <c r="BC496" i="10"/>
  <c r="BC485" i="10"/>
  <c r="BC477" i="10"/>
  <c r="BC458" i="10"/>
  <c r="BC455" i="10"/>
  <c r="BC408" i="10"/>
  <c r="BC432" i="10"/>
  <c r="BC424" i="10"/>
  <c r="BC399" i="10"/>
  <c r="BC397" i="10"/>
  <c r="BC395" i="10"/>
  <c r="BC429" i="10"/>
  <c r="BC419" i="10"/>
  <c r="BC418" i="10"/>
  <c r="BC407" i="10"/>
  <c r="BC405" i="10"/>
  <c r="BC403" i="10"/>
  <c r="BC454" i="10"/>
  <c r="BC426" i="10"/>
  <c r="BC410" i="10"/>
  <c r="BC366" i="10"/>
  <c r="BC364" i="10"/>
  <c r="BC362" i="10"/>
  <c r="BC431" i="10"/>
  <c r="BC423" i="10"/>
  <c r="BC412" i="10"/>
  <c r="BC411" i="10"/>
  <c r="BC386" i="10"/>
  <c r="BC384" i="10"/>
  <c r="BC382" i="10"/>
  <c r="BC380" i="10"/>
  <c r="BC378" i="10"/>
  <c r="BC376" i="10"/>
  <c r="BC374" i="10"/>
  <c r="BC372" i="10"/>
  <c r="BC370" i="10"/>
  <c r="BC451" i="10"/>
  <c r="BC428" i="10"/>
  <c r="BC414" i="10"/>
  <c r="BC413" i="10"/>
  <c r="BC452" i="10"/>
  <c r="BC425" i="10"/>
  <c r="BC416" i="10"/>
  <c r="BC415" i="10"/>
  <c r="BC406" i="10"/>
  <c r="BC404" i="10"/>
  <c r="BC430" i="10"/>
  <c r="BC422" i="10"/>
  <c r="BC367" i="10"/>
  <c r="BC365" i="10"/>
  <c r="BC363" i="10"/>
  <c r="BC361" i="10"/>
  <c r="BC359" i="10"/>
  <c r="BC357" i="10"/>
  <c r="BC427" i="10"/>
  <c r="BC421" i="10"/>
  <c r="BC420" i="10"/>
  <c r="BC385" i="10"/>
  <c r="BC383" i="10"/>
  <c r="BC381" i="10"/>
  <c r="BC379" i="10"/>
  <c r="BC377" i="10"/>
  <c r="BC375" i="10"/>
  <c r="BC373" i="10"/>
  <c r="BC371" i="10"/>
  <c r="BC369" i="10"/>
  <c r="BC400" i="10"/>
  <c r="BC392" i="10"/>
  <c r="BC389" i="10"/>
  <c r="BC394" i="10"/>
  <c r="BC360" i="10"/>
  <c r="BC358" i="10"/>
  <c r="BC356" i="10"/>
  <c r="BC341" i="10"/>
  <c r="BC339" i="10"/>
  <c r="BC326" i="10"/>
  <c r="BC309" i="10"/>
  <c r="BC307" i="10"/>
  <c r="BC393" i="10"/>
  <c r="BC391" i="10"/>
  <c r="BC354" i="10"/>
  <c r="BC352" i="10"/>
  <c r="BC315" i="10"/>
  <c r="BC313" i="10"/>
  <c r="BC311" i="10"/>
  <c r="BC396" i="10"/>
  <c r="BC388" i="10"/>
  <c r="BC347" i="10"/>
  <c r="BC398" i="10"/>
  <c r="BC390" i="10"/>
  <c r="BC342" i="10"/>
  <c r="BC340" i="10"/>
  <c r="BC325" i="10"/>
  <c r="BC308" i="10"/>
  <c r="BC306" i="10"/>
  <c r="BC304" i="10"/>
  <c r="BC402" i="10"/>
  <c r="BC351" i="10"/>
  <c r="BC344" i="10"/>
  <c r="BC316" i="10"/>
  <c r="BC314" i="10"/>
  <c r="BC312" i="10"/>
  <c r="BC334" i="10"/>
  <c r="BC331" i="10"/>
  <c r="BC321" i="10"/>
  <c r="BC300" i="10"/>
  <c r="BC294" i="10"/>
  <c r="BC292" i="10"/>
  <c r="BC269" i="10"/>
  <c r="BC267" i="10"/>
  <c r="BC265" i="10"/>
  <c r="BC263" i="10"/>
  <c r="BC318" i="10"/>
  <c r="BC302" i="10"/>
  <c r="BC298" i="10"/>
  <c r="BC281" i="10"/>
  <c r="BC279" i="10"/>
  <c r="BC277" i="10"/>
  <c r="BC275" i="10"/>
  <c r="BC273" i="10"/>
  <c r="BC353" i="10"/>
  <c r="BC336" i="10"/>
  <c r="BC254" i="10"/>
  <c r="BC252" i="10"/>
  <c r="BC250" i="10"/>
  <c r="BC248" i="10"/>
  <c r="BC246" i="10"/>
  <c r="BC244" i="10"/>
  <c r="BC242" i="10"/>
  <c r="BC240" i="10"/>
  <c r="BC238" i="10"/>
  <c r="BC333" i="10"/>
  <c r="BC330" i="10"/>
  <c r="BC320" i="10"/>
  <c r="BC289" i="10"/>
  <c r="BC287" i="10"/>
  <c r="BC285" i="10"/>
  <c r="BC260" i="10"/>
  <c r="BC258" i="10"/>
  <c r="BC295" i="10"/>
  <c r="BC293" i="10"/>
  <c r="BC291" i="10"/>
  <c r="BC270" i="10"/>
  <c r="BC335" i="10"/>
  <c r="BC322" i="10"/>
  <c r="BC297" i="10"/>
  <c r="BC282" i="10"/>
  <c r="BC280" i="10"/>
  <c r="BC278" i="10"/>
  <c r="BC276" i="10"/>
  <c r="BC274" i="10"/>
  <c r="BC272" i="10"/>
  <c r="BC348" i="10"/>
  <c r="BC329" i="10"/>
  <c r="BC319" i="10"/>
  <c r="BC305" i="10"/>
  <c r="BC299" i="10"/>
  <c r="BC255" i="10"/>
  <c r="BC253" i="10"/>
  <c r="BC251" i="10"/>
  <c r="BC249" i="10"/>
  <c r="BC247" i="10"/>
  <c r="BC245" i="10"/>
  <c r="BC243" i="10"/>
  <c r="BC241" i="10"/>
  <c r="BC239" i="10"/>
  <c r="BC237" i="10"/>
  <c r="BC337" i="10"/>
  <c r="BC301" i="10"/>
  <c r="BC288" i="10"/>
  <c r="BC286" i="10"/>
  <c r="BC259" i="10"/>
  <c r="BC257" i="10"/>
  <c r="BC223" i="10"/>
  <c r="BC234" i="10"/>
  <c r="BC224" i="10"/>
  <c r="BC219" i="10"/>
  <c r="BC211" i="10"/>
  <c r="BC209" i="10"/>
  <c r="BC207" i="10"/>
  <c r="BC188" i="10"/>
  <c r="BC180" i="10"/>
  <c r="BC178" i="10"/>
  <c r="BC176" i="10"/>
  <c r="BC268" i="10"/>
  <c r="BC231" i="10"/>
  <c r="BC218" i="10"/>
  <c r="BC213" i="10"/>
  <c r="BC212" i="10"/>
  <c r="BC191" i="10"/>
  <c r="BC184" i="10"/>
  <c r="BC182" i="10"/>
  <c r="BC222" i="10"/>
  <c r="BC215" i="10"/>
  <c r="BC214" i="10"/>
  <c r="BC196" i="10"/>
  <c r="BC169" i="10"/>
  <c r="BC167" i="10"/>
  <c r="BC262" i="10"/>
  <c r="BC233" i="10"/>
  <c r="BC228" i="10"/>
  <c r="BC225" i="10"/>
  <c r="BC204" i="10"/>
  <c r="BC202" i="10"/>
  <c r="BC200" i="10"/>
  <c r="BC189" i="10"/>
  <c r="BC173" i="10"/>
  <c r="BC230" i="10"/>
  <c r="BC264" i="10"/>
  <c r="BC235" i="10"/>
  <c r="BC232" i="10"/>
  <c r="BC227" i="10"/>
  <c r="BC197" i="10"/>
  <c r="BC190" i="10"/>
  <c r="BC187" i="10"/>
  <c r="BC170" i="10"/>
  <c r="BC168" i="10"/>
  <c r="BC166" i="10"/>
  <c r="BC266" i="10"/>
  <c r="BC220" i="10"/>
  <c r="BC217" i="10"/>
  <c r="BC203" i="10"/>
  <c r="BC201" i="10"/>
  <c r="BC199" i="10"/>
  <c r="BC172" i="10"/>
  <c r="BC159" i="10"/>
  <c r="BC157" i="10"/>
  <c r="BC163" i="10"/>
  <c r="BC96" i="10"/>
  <c r="BC81" i="10"/>
  <c r="BC79" i="10"/>
  <c r="BC65" i="10"/>
  <c r="BC63" i="10"/>
  <c r="BC62" i="10"/>
  <c r="BC61" i="10"/>
  <c r="BC60" i="10"/>
  <c r="BC59" i="10"/>
  <c r="BC144" i="10"/>
  <c r="BC142" i="10"/>
  <c r="BC119" i="10"/>
  <c r="BC117" i="10"/>
  <c r="BC115" i="10"/>
  <c r="BC100" i="10"/>
  <c r="BC85" i="10"/>
  <c r="BC83" i="10"/>
  <c r="BC67" i="10"/>
  <c r="BC210" i="10"/>
  <c r="BC175" i="10"/>
  <c r="BC164" i="10"/>
  <c r="BC127" i="10"/>
  <c r="BC125" i="10"/>
  <c r="BC123" i="10"/>
  <c r="BC106" i="10"/>
  <c r="BC104" i="10"/>
  <c r="BC70" i="10"/>
  <c r="BC161" i="10"/>
  <c r="BC154" i="10"/>
  <c r="BC152" i="10"/>
  <c r="BC150" i="10"/>
  <c r="BC148" i="10"/>
  <c r="BC137" i="10"/>
  <c r="BC135" i="10"/>
  <c r="BC133" i="10"/>
  <c r="BC131" i="10"/>
  <c r="BC129" i="10"/>
  <c r="BC110" i="10"/>
  <c r="BC108" i="10"/>
  <c r="BC93" i="10"/>
  <c r="BC91" i="10"/>
  <c r="BC89" i="10"/>
  <c r="BC76" i="10"/>
  <c r="BC208" i="10"/>
  <c r="BC192" i="10"/>
  <c r="BC177" i="10"/>
  <c r="BC206" i="10"/>
  <c r="BC145" i="10"/>
  <c r="BC143" i="10"/>
  <c r="BC141" i="10"/>
  <c r="BC120" i="10"/>
  <c r="BC118" i="10"/>
  <c r="BC116" i="10"/>
  <c r="BC114" i="10"/>
  <c r="BC179" i="10"/>
  <c r="BC158" i="10"/>
  <c r="BC156" i="10"/>
  <c r="BC126" i="10"/>
  <c r="BC124" i="10"/>
  <c r="BC122" i="10"/>
  <c r="BC105" i="10"/>
  <c r="BC103" i="10"/>
  <c r="BC73" i="10"/>
  <c r="BC66" i="10"/>
  <c r="BC183" i="10"/>
  <c r="BC153" i="10"/>
  <c r="BC151" i="10"/>
  <c r="BC149" i="10"/>
  <c r="BC138" i="10"/>
  <c r="BC136" i="10"/>
  <c r="BC134" i="10"/>
  <c r="BC132" i="10"/>
  <c r="BC130" i="10"/>
  <c r="BC111" i="10"/>
  <c r="BC109" i="10"/>
  <c r="BC92" i="10"/>
  <c r="BC90" i="10"/>
  <c r="BC77" i="10"/>
  <c r="BC75" i="10"/>
  <c r="BC69" i="10"/>
  <c r="BC57" i="10"/>
  <c r="BC86" i="10"/>
  <c r="BC51" i="10"/>
  <c r="BC95" i="10"/>
  <c r="BC54" i="10"/>
  <c r="BC50" i="10"/>
  <c r="BC21" i="10"/>
  <c r="BC99" i="10"/>
  <c r="BC71" i="10"/>
  <c r="BC56" i="10"/>
  <c r="BC49" i="10"/>
  <c r="BC27" i="10"/>
  <c r="BC26" i="10"/>
  <c r="BC25" i="10"/>
  <c r="BC24" i="10"/>
  <c r="BC23" i="10"/>
  <c r="BC18" i="10"/>
  <c r="BC14" i="10"/>
  <c r="BC97" i="10"/>
  <c r="BC48" i="10"/>
  <c r="BC35" i="10"/>
  <c r="BC34" i="10"/>
  <c r="BC33" i="10"/>
  <c r="BC32" i="10"/>
  <c r="BC31" i="10"/>
  <c r="BC30" i="10"/>
  <c r="BC29" i="10"/>
  <c r="BC8" i="10"/>
  <c r="BC101" i="10"/>
  <c r="BC44" i="10"/>
  <c r="BC43" i="10"/>
  <c r="BC42" i="10"/>
  <c r="BC41" i="10"/>
  <c r="BC40" i="10"/>
  <c r="BC39" i="10"/>
  <c r="BC38" i="10"/>
  <c r="BC37" i="10"/>
  <c r="BC20" i="10"/>
  <c r="BC80" i="10"/>
  <c r="BC55" i="10"/>
  <c r="BC47" i="10"/>
  <c r="BC84" i="10"/>
  <c r="BC53" i="10"/>
  <c r="BC15" i="10"/>
  <c r="BC68" i="10"/>
  <c r="BC19" i="10"/>
  <c r="BC12" i="10"/>
  <c r="BC11" i="10"/>
  <c r="BC10" i="10"/>
  <c r="BC9" i="10"/>
  <c r="BC13" i="10"/>
  <c r="BJ865" i="10"/>
  <c r="BJ863" i="10"/>
  <c r="BJ861" i="10"/>
  <c r="BJ864" i="10"/>
  <c r="BJ862" i="10"/>
  <c r="BJ874" i="10"/>
  <c r="BJ873" i="10"/>
  <c r="BJ872" i="10"/>
  <c r="BJ871" i="10"/>
  <c r="BJ870" i="10"/>
  <c r="BJ869" i="10"/>
  <c r="BJ868" i="10"/>
  <c r="BJ867" i="10"/>
  <c r="BJ856" i="10"/>
  <c r="BJ859" i="10"/>
  <c r="BJ858" i="10"/>
  <c r="BJ853" i="10"/>
  <c r="BJ860" i="10"/>
  <c r="BJ847" i="10"/>
  <c r="BJ845" i="10"/>
  <c r="BJ843" i="10"/>
  <c r="BJ841" i="10"/>
  <c r="BJ850" i="10"/>
  <c r="BJ849" i="10"/>
  <c r="BJ846" i="10"/>
  <c r="BJ838" i="10"/>
  <c r="BJ837" i="10"/>
  <c r="BJ824" i="10"/>
  <c r="BJ822" i="10"/>
  <c r="BJ842" i="10"/>
  <c r="BJ817" i="10"/>
  <c r="BJ815" i="10"/>
  <c r="BJ813" i="10"/>
  <c r="BJ834" i="10"/>
  <c r="BJ800" i="10"/>
  <c r="BJ798" i="10"/>
  <c r="BJ796" i="10"/>
  <c r="BJ794" i="10"/>
  <c r="BJ792" i="10"/>
  <c r="BJ790" i="10"/>
  <c r="BJ788" i="10"/>
  <c r="BJ844" i="10"/>
  <c r="BJ852" i="10"/>
  <c r="BJ855" i="10"/>
  <c r="BJ854" i="10"/>
  <c r="BJ851" i="10"/>
  <c r="BJ832" i="10"/>
  <c r="BJ828" i="10"/>
  <c r="BJ827" i="10"/>
  <c r="BJ814" i="10"/>
  <c r="BJ808" i="10"/>
  <c r="BJ807" i="10"/>
  <c r="BJ763" i="10"/>
  <c r="BJ829" i="10"/>
  <c r="BJ816" i="10"/>
  <c r="BJ810" i="10"/>
  <c r="BJ809" i="10"/>
  <c r="BJ771" i="10"/>
  <c r="BJ769" i="10"/>
  <c r="BJ767" i="10"/>
  <c r="BJ836" i="10"/>
  <c r="BJ833" i="10"/>
  <c r="BJ825" i="10"/>
  <c r="BJ818" i="10"/>
  <c r="BJ806" i="10"/>
  <c r="BJ826" i="10"/>
  <c r="BJ835" i="10"/>
  <c r="BJ840" i="10"/>
  <c r="BJ797" i="10"/>
  <c r="BJ789" i="10"/>
  <c r="BJ785" i="10"/>
  <c r="BJ755" i="10"/>
  <c r="BJ753" i="10"/>
  <c r="BJ751" i="10"/>
  <c r="BJ749" i="10"/>
  <c r="BJ819" i="10"/>
  <c r="BJ762" i="10"/>
  <c r="BJ805" i="10"/>
  <c r="BJ766" i="10"/>
  <c r="BJ760" i="10"/>
  <c r="BJ831" i="10"/>
  <c r="BJ764" i="10"/>
  <c r="BJ801" i="10"/>
  <c r="BJ799" i="10"/>
  <c r="BJ823" i="10"/>
  <c r="BJ820" i="10"/>
  <c r="BJ811" i="10"/>
  <c r="BJ781" i="10"/>
  <c r="BJ780" i="10"/>
  <c r="BJ795" i="10"/>
  <c r="BJ787" i="10"/>
  <c r="BJ782" i="10"/>
  <c r="BJ776" i="10"/>
  <c r="BJ772" i="10"/>
  <c r="BJ736" i="10"/>
  <c r="BJ735" i="10"/>
  <c r="BJ720" i="10"/>
  <c r="BJ719" i="10"/>
  <c r="BJ718" i="10"/>
  <c r="BJ716" i="10"/>
  <c r="BJ714" i="10"/>
  <c r="BJ712" i="10"/>
  <c r="BJ710" i="10"/>
  <c r="BJ708" i="10"/>
  <c r="BJ706" i="10"/>
  <c r="BJ704" i="10"/>
  <c r="BJ702" i="10"/>
  <c r="BJ700" i="10"/>
  <c r="BJ698" i="10"/>
  <c r="BJ696" i="10"/>
  <c r="BJ694" i="10"/>
  <c r="BJ692" i="10"/>
  <c r="BJ804" i="10"/>
  <c r="BJ777" i="10"/>
  <c r="BJ759" i="10"/>
  <c r="BJ738" i="10"/>
  <c r="BJ737" i="10"/>
  <c r="BJ722" i="10"/>
  <c r="BJ721" i="10"/>
  <c r="BJ774" i="10"/>
  <c r="BJ756" i="10"/>
  <c r="BJ743" i="10"/>
  <c r="BJ740" i="10"/>
  <c r="BJ775" i="10"/>
  <c r="BJ770" i="10"/>
  <c r="BJ744" i="10"/>
  <c r="BJ768" i="10"/>
  <c r="BJ748" i="10"/>
  <c r="BJ745" i="10"/>
  <c r="BJ754" i="10"/>
  <c r="BJ793" i="10"/>
  <c r="BJ752" i="10"/>
  <c r="BJ791" i="10"/>
  <c r="BJ758" i="10"/>
  <c r="BJ739" i="10"/>
  <c r="BJ732" i="10"/>
  <c r="BJ727" i="10"/>
  <c r="BJ724" i="10"/>
  <c r="BJ717" i="10"/>
  <c r="BJ701" i="10"/>
  <c r="BJ679" i="10"/>
  <c r="BJ630" i="10"/>
  <c r="BJ750" i="10"/>
  <c r="BJ728" i="10"/>
  <c r="BJ703" i="10"/>
  <c r="BJ681" i="10"/>
  <c r="BJ680" i="10"/>
  <c r="BJ634" i="10"/>
  <c r="BJ741" i="10"/>
  <c r="BJ725" i="10"/>
  <c r="BJ723" i="10"/>
  <c r="BJ715" i="10"/>
  <c r="BJ730" i="10"/>
  <c r="BJ729" i="10"/>
  <c r="BJ726" i="10"/>
  <c r="BJ707" i="10"/>
  <c r="BJ731" i="10"/>
  <c r="BJ746" i="10"/>
  <c r="BJ734" i="10"/>
  <c r="BJ733" i="10"/>
  <c r="BJ742" i="10"/>
  <c r="BJ709" i="10"/>
  <c r="BJ687" i="10"/>
  <c r="BJ676" i="10"/>
  <c r="BJ675" i="10"/>
  <c r="BJ660" i="10"/>
  <c r="BJ659" i="10"/>
  <c r="BJ635" i="10"/>
  <c r="BJ633" i="10"/>
  <c r="BJ628" i="10"/>
  <c r="BJ627" i="10"/>
  <c r="BJ625" i="10"/>
  <c r="BJ585" i="10"/>
  <c r="BJ699" i="10"/>
  <c r="BJ695" i="10"/>
  <c r="BJ662" i="10"/>
  <c r="BJ661" i="10"/>
  <c r="BJ614" i="10"/>
  <c r="BJ612" i="10"/>
  <c r="BJ610" i="10"/>
  <c r="BJ711" i="10"/>
  <c r="BJ673" i="10"/>
  <c r="BJ685" i="10"/>
  <c r="BJ674" i="10"/>
  <c r="BJ666" i="10"/>
  <c r="BJ689" i="10"/>
  <c r="BJ671" i="10"/>
  <c r="BJ663" i="10"/>
  <c r="BJ656" i="10"/>
  <c r="BJ690" i="10"/>
  <c r="BJ688" i="10"/>
  <c r="BJ686" i="10"/>
  <c r="BJ693" i="10"/>
  <c r="BJ713" i="10"/>
  <c r="BJ697" i="10"/>
  <c r="BJ668" i="10"/>
  <c r="BJ657" i="10"/>
  <c r="BJ653" i="10"/>
  <c r="BJ649" i="10"/>
  <c r="BJ646" i="10"/>
  <c r="BJ638" i="10"/>
  <c r="BJ626" i="10"/>
  <c r="BJ615" i="10"/>
  <c r="BJ613" i="10"/>
  <c r="BJ611" i="10"/>
  <c r="BJ609" i="10"/>
  <c r="BJ595" i="10"/>
  <c r="BJ594" i="10"/>
  <c r="BJ558" i="10"/>
  <c r="BJ705" i="10"/>
  <c r="BJ684" i="10"/>
  <c r="BJ683" i="10"/>
  <c r="BJ677" i="10"/>
  <c r="BJ658" i="10"/>
  <c r="BJ654" i="10"/>
  <c r="BJ647" i="10"/>
  <c r="BJ639" i="10"/>
  <c r="BJ597" i="10"/>
  <c r="BJ596" i="10"/>
  <c r="BJ590" i="10"/>
  <c r="BJ589" i="10"/>
  <c r="BJ588" i="10"/>
  <c r="BJ582" i="10"/>
  <c r="BJ580" i="10"/>
  <c r="BJ578" i="10"/>
  <c r="BJ576" i="10"/>
  <c r="BJ574" i="10"/>
  <c r="BJ572" i="10"/>
  <c r="BJ570" i="10"/>
  <c r="BJ568" i="10"/>
  <c r="BJ566" i="10"/>
  <c r="BJ564" i="10"/>
  <c r="BJ562" i="10"/>
  <c r="BJ669" i="10"/>
  <c r="BJ667" i="10"/>
  <c r="BJ665" i="10"/>
  <c r="BJ664" i="10"/>
  <c r="BJ606" i="10"/>
  <c r="BJ672" i="10"/>
  <c r="BJ642" i="10"/>
  <c r="BJ641" i="10"/>
  <c r="BJ631" i="10"/>
  <c r="BJ617" i="10"/>
  <c r="BJ651" i="10"/>
  <c r="BJ643" i="10"/>
  <c r="BJ640" i="10"/>
  <c r="BJ618" i="10"/>
  <c r="BJ602" i="10"/>
  <c r="BJ599" i="10"/>
  <c r="BJ652" i="10"/>
  <c r="BJ644" i="10"/>
  <c r="BJ619" i="10"/>
  <c r="BJ603" i="10"/>
  <c r="BJ645" i="10"/>
  <c r="BJ682" i="10"/>
  <c r="BJ622" i="10"/>
  <c r="BJ605" i="10"/>
  <c r="BJ548" i="10"/>
  <c r="BJ546" i="10"/>
  <c r="BJ670" i="10"/>
  <c r="BJ655" i="10"/>
  <c r="BJ650" i="10"/>
  <c r="BJ601" i="10"/>
  <c r="BJ583" i="10"/>
  <c r="BJ581" i="10"/>
  <c r="BJ579" i="10"/>
  <c r="BJ577" i="10"/>
  <c r="BJ575" i="10"/>
  <c r="BJ573" i="10"/>
  <c r="BJ571" i="10"/>
  <c r="BJ569" i="10"/>
  <c r="BJ567" i="10"/>
  <c r="BJ565" i="10"/>
  <c r="BJ563" i="10"/>
  <c r="BJ561" i="10"/>
  <c r="BJ555" i="10"/>
  <c r="BJ552" i="10"/>
  <c r="BJ550" i="10"/>
  <c r="BJ637" i="10"/>
  <c r="BJ554" i="10"/>
  <c r="BJ598" i="10"/>
  <c r="BJ621" i="10"/>
  <c r="BJ535" i="10"/>
  <c r="BJ534" i="10"/>
  <c r="BJ525" i="10"/>
  <c r="BJ620" i="10"/>
  <c r="BJ551" i="10"/>
  <c r="BJ537" i="10"/>
  <c r="BJ536" i="10"/>
  <c r="BJ527" i="10"/>
  <c r="BJ526" i="10"/>
  <c r="BJ592" i="10"/>
  <c r="BJ600" i="10"/>
  <c r="BJ593" i="10"/>
  <c r="BJ543" i="10"/>
  <c r="BJ542" i="10"/>
  <c r="BJ517" i="10"/>
  <c r="BJ516" i="10"/>
  <c r="BJ505" i="10"/>
  <c r="BJ503" i="10"/>
  <c r="BJ501" i="10"/>
  <c r="BJ499" i="10"/>
  <c r="BJ497" i="10"/>
  <c r="BJ495" i="10"/>
  <c r="BJ493" i="10"/>
  <c r="BJ491" i="10"/>
  <c r="BJ489" i="10"/>
  <c r="BJ604" i="10"/>
  <c r="BJ584" i="10"/>
  <c r="BJ544" i="10"/>
  <c r="BJ529" i="10"/>
  <c r="BJ518" i="10"/>
  <c r="BJ533" i="10"/>
  <c r="BJ531" i="10"/>
  <c r="BJ508" i="10"/>
  <c r="BJ521" i="10"/>
  <c r="BJ512" i="10"/>
  <c r="BJ559" i="10"/>
  <c r="BJ538" i="10"/>
  <c r="BJ524" i="10"/>
  <c r="BJ494" i="10"/>
  <c r="BJ486" i="10"/>
  <c r="BJ484" i="10"/>
  <c r="BJ482" i="10"/>
  <c r="BJ480" i="10"/>
  <c r="BJ478" i="10"/>
  <c r="BJ476" i="10"/>
  <c r="BJ474" i="10"/>
  <c r="BJ472" i="10"/>
  <c r="BJ470" i="10"/>
  <c r="BJ540" i="10"/>
  <c r="BJ513" i="10"/>
  <c r="BJ496" i="10"/>
  <c r="BJ530" i="10"/>
  <c r="BJ522" i="10"/>
  <c r="BJ532" i="10"/>
  <c r="BJ541" i="10"/>
  <c r="BJ539" i="10"/>
  <c r="BJ514" i="10"/>
  <c r="BJ510" i="10"/>
  <c r="BJ502" i="10"/>
  <c r="BJ485" i="10"/>
  <c r="BJ483" i="10"/>
  <c r="BJ481" i="10"/>
  <c r="BJ479" i="10"/>
  <c r="BJ477" i="10"/>
  <c r="BJ475" i="10"/>
  <c r="BJ473" i="10"/>
  <c r="BJ471" i="10"/>
  <c r="BJ469" i="10"/>
  <c r="BJ467" i="10"/>
  <c r="BJ465" i="10"/>
  <c r="BJ463" i="10"/>
  <c r="BJ461" i="10"/>
  <c r="BJ459" i="10"/>
  <c r="BJ457" i="10"/>
  <c r="BJ455" i="10"/>
  <c r="BJ453" i="10"/>
  <c r="BJ451" i="10"/>
  <c r="BJ556" i="10"/>
  <c r="BJ547" i="10"/>
  <c r="BJ520" i="10"/>
  <c r="BJ515" i="10"/>
  <c r="BJ511" i="10"/>
  <c r="BJ504" i="10"/>
  <c r="BJ488" i="10"/>
  <c r="BJ454" i="10"/>
  <c r="BJ456" i="10"/>
  <c r="BJ458" i="10"/>
  <c r="BJ432" i="10"/>
  <c r="BJ430" i="10"/>
  <c r="BJ428" i="10"/>
  <c r="BJ426" i="10"/>
  <c r="BJ424" i="10"/>
  <c r="BJ422" i="10"/>
  <c r="BJ460" i="10"/>
  <c r="BJ448" i="10"/>
  <c r="BJ446" i="10"/>
  <c r="BJ444" i="10"/>
  <c r="BJ442" i="10"/>
  <c r="BJ440" i="10"/>
  <c r="BJ438" i="10"/>
  <c r="BJ436" i="10"/>
  <c r="BJ434" i="10"/>
  <c r="BJ498" i="10"/>
  <c r="BJ462" i="10"/>
  <c r="BJ492" i="10"/>
  <c r="BJ490" i="10"/>
  <c r="BJ464" i="10"/>
  <c r="BJ500" i="10"/>
  <c r="BJ487" i="10"/>
  <c r="BJ466" i="10"/>
  <c r="BJ450" i="10"/>
  <c r="BJ431" i="10"/>
  <c r="BJ429" i="10"/>
  <c r="BJ427" i="10"/>
  <c r="BJ425" i="10"/>
  <c r="BJ423" i="10"/>
  <c r="BJ421" i="10"/>
  <c r="BJ419" i="10"/>
  <c r="BJ509" i="10"/>
  <c r="BJ468" i="10"/>
  <c r="BJ452" i="10"/>
  <c r="BJ447" i="10"/>
  <c r="BJ445" i="10"/>
  <c r="BJ443" i="10"/>
  <c r="BJ441" i="10"/>
  <c r="BJ439" i="10"/>
  <c r="BJ437" i="10"/>
  <c r="BJ435" i="10"/>
  <c r="BJ415" i="10"/>
  <c r="BJ408" i="10"/>
  <c r="BJ416" i="10"/>
  <c r="BJ399" i="10"/>
  <c r="BJ397" i="10"/>
  <c r="BJ395" i="10"/>
  <c r="BJ393" i="10"/>
  <c r="BJ407" i="10"/>
  <c r="BJ405" i="10"/>
  <c r="BJ403" i="10"/>
  <c r="BJ420" i="10"/>
  <c r="BJ366" i="10"/>
  <c r="BJ364" i="10"/>
  <c r="BJ418" i="10"/>
  <c r="BJ410" i="10"/>
  <c r="BJ412" i="10"/>
  <c r="BJ411" i="10"/>
  <c r="BJ406" i="10"/>
  <c r="BJ404" i="10"/>
  <c r="BJ402" i="10"/>
  <c r="BJ414" i="10"/>
  <c r="BJ413" i="10"/>
  <c r="BJ367" i="10"/>
  <c r="BJ365" i="10"/>
  <c r="BJ363" i="10"/>
  <c r="BJ361" i="10"/>
  <c r="BJ359" i="10"/>
  <c r="BJ357" i="10"/>
  <c r="BJ391" i="10"/>
  <c r="BJ394" i="10"/>
  <c r="BJ388" i="10"/>
  <c r="BJ348" i="10"/>
  <c r="BJ337" i="10"/>
  <c r="BJ335" i="10"/>
  <c r="BJ333" i="10"/>
  <c r="BJ396" i="10"/>
  <c r="BJ390" i="10"/>
  <c r="BJ385" i="10"/>
  <c r="BJ383" i="10"/>
  <c r="BJ381" i="10"/>
  <c r="BJ379" i="10"/>
  <c r="BJ377" i="10"/>
  <c r="BJ375" i="10"/>
  <c r="BJ373" i="10"/>
  <c r="BJ371" i="10"/>
  <c r="BJ369" i="10"/>
  <c r="BJ353" i="10"/>
  <c r="BJ341" i="10"/>
  <c r="BJ339" i="10"/>
  <c r="BJ326" i="10"/>
  <c r="BJ309" i="10"/>
  <c r="BJ307" i="10"/>
  <c r="BJ305" i="10"/>
  <c r="BJ362" i="10"/>
  <c r="BJ352" i="10"/>
  <c r="BJ398" i="10"/>
  <c r="BJ392" i="10"/>
  <c r="BJ360" i="10"/>
  <c r="BJ358" i="10"/>
  <c r="BJ356" i="10"/>
  <c r="BJ354" i="10"/>
  <c r="BJ389" i="10"/>
  <c r="BJ347" i="10"/>
  <c r="BJ336" i="10"/>
  <c r="BJ334" i="10"/>
  <c r="BJ302" i="10"/>
  <c r="BJ300" i="10"/>
  <c r="BJ400" i="10"/>
  <c r="BJ386" i="10"/>
  <c r="BJ384" i="10"/>
  <c r="BJ382" i="10"/>
  <c r="BJ380" i="10"/>
  <c r="BJ378" i="10"/>
  <c r="BJ376" i="10"/>
  <c r="BJ374" i="10"/>
  <c r="BJ372" i="10"/>
  <c r="BJ370" i="10"/>
  <c r="BJ342" i="10"/>
  <c r="BJ340" i="10"/>
  <c r="BJ325" i="10"/>
  <c r="BJ308" i="10"/>
  <c r="BJ306" i="10"/>
  <c r="BJ304" i="10"/>
  <c r="BJ330" i="10"/>
  <c r="BJ320" i="10"/>
  <c r="BJ315" i="10"/>
  <c r="BJ313" i="10"/>
  <c r="BJ311" i="10"/>
  <c r="BJ288" i="10"/>
  <c r="BJ286" i="10"/>
  <c r="BJ299" i="10"/>
  <c r="BJ294" i="10"/>
  <c r="BJ292" i="10"/>
  <c r="BJ269" i="10"/>
  <c r="BJ267" i="10"/>
  <c r="BJ265" i="10"/>
  <c r="BJ263" i="10"/>
  <c r="BJ322" i="10"/>
  <c r="BJ301" i="10"/>
  <c r="BJ281" i="10"/>
  <c r="BJ279" i="10"/>
  <c r="BJ277" i="10"/>
  <c r="BJ275" i="10"/>
  <c r="BJ273" i="10"/>
  <c r="BJ234" i="10"/>
  <c r="BJ232" i="10"/>
  <c r="BJ230" i="10"/>
  <c r="BJ228" i="10"/>
  <c r="BJ224" i="10"/>
  <c r="BJ329" i="10"/>
  <c r="BJ319" i="10"/>
  <c r="BJ298" i="10"/>
  <c r="BJ254" i="10"/>
  <c r="BJ252" i="10"/>
  <c r="BJ250" i="10"/>
  <c r="BJ248" i="10"/>
  <c r="BJ246" i="10"/>
  <c r="BJ244" i="10"/>
  <c r="BJ242" i="10"/>
  <c r="BJ240" i="10"/>
  <c r="BJ238" i="10"/>
  <c r="BJ316" i="10"/>
  <c r="BJ314" i="10"/>
  <c r="BJ312" i="10"/>
  <c r="BJ289" i="10"/>
  <c r="BJ287" i="10"/>
  <c r="BJ285" i="10"/>
  <c r="BJ344" i="10"/>
  <c r="BJ331" i="10"/>
  <c r="BJ321" i="10"/>
  <c r="BJ295" i="10"/>
  <c r="BJ293" i="10"/>
  <c r="BJ291" i="10"/>
  <c r="BJ270" i="10"/>
  <c r="BJ351" i="10"/>
  <c r="BJ318" i="10"/>
  <c r="BJ297" i="10"/>
  <c r="BJ282" i="10"/>
  <c r="BJ280" i="10"/>
  <c r="BJ278" i="10"/>
  <c r="BJ276" i="10"/>
  <c r="BJ274" i="10"/>
  <c r="BJ272" i="10"/>
  <c r="BJ235" i="10"/>
  <c r="BJ233" i="10"/>
  <c r="BJ231" i="10"/>
  <c r="BJ227" i="10"/>
  <c r="BJ222" i="10"/>
  <c r="BJ220" i="10"/>
  <c r="BJ218" i="10"/>
  <c r="BJ255" i="10"/>
  <c r="BJ253" i="10"/>
  <c r="BJ251" i="10"/>
  <c r="BJ249" i="10"/>
  <c r="BJ247" i="10"/>
  <c r="BJ245" i="10"/>
  <c r="BJ243" i="10"/>
  <c r="BJ241" i="10"/>
  <c r="BJ239" i="10"/>
  <c r="BJ237" i="10"/>
  <c r="BJ268" i="10"/>
  <c r="BJ225" i="10"/>
  <c r="BJ203" i="10"/>
  <c r="BJ201" i="10"/>
  <c r="BJ199" i="10"/>
  <c r="BJ172" i="10"/>
  <c r="BJ211" i="10"/>
  <c r="BJ209" i="10"/>
  <c r="BJ207" i="10"/>
  <c r="BJ188" i="10"/>
  <c r="BJ180" i="10"/>
  <c r="BJ178" i="10"/>
  <c r="BJ176" i="10"/>
  <c r="BJ262" i="10"/>
  <c r="BJ217" i="10"/>
  <c r="BJ191" i="10"/>
  <c r="BJ184" i="10"/>
  <c r="BJ182" i="10"/>
  <c r="BJ257" i="10"/>
  <c r="BJ223" i="10"/>
  <c r="BJ219" i="10"/>
  <c r="BJ196" i="10"/>
  <c r="BJ264" i="10"/>
  <c r="BJ260" i="10"/>
  <c r="BJ213" i="10"/>
  <c r="BJ212" i="10"/>
  <c r="BJ215" i="10"/>
  <c r="BJ214" i="10"/>
  <c r="BJ210" i="10"/>
  <c r="BJ208" i="10"/>
  <c r="BJ266" i="10"/>
  <c r="BJ259" i="10"/>
  <c r="BJ183" i="10"/>
  <c r="BJ164" i="10"/>
  <c r="BJ258" i="10"/>
  <c r="BJ197" i="10"/>
  <c r="BJ190" i="10"/>
  <c r="BJ187" i="10"/>
  <c r="BJ170" i="10"/>
  <c r="BJ168" i="10"/>
  <c r="BJ166" i="10"/>
  <c r="BJ153" i="10"/>
  <c r="BJ151" i="10"/>
  <c r="BJ149" i="10"/>
  <c r="BJ138" i="10"/>
  <c r="BJ136" i="10"/>
  <c r="BJ134" i="10"/>
  <c r="BJ132" i="10"/>
  <c r="BJ130" i="10"/>
  <c r="BJ111" i="10"/>
  <c r="BJ109" i="10"/>
  <c r="BJ92" i="10"/>
  <c r="BJ90" i="10"/>
  <c r="BJ77" i="10"/>
  <c r="BJ75" i="10"/>
  <c r="BJ69" i="10"/>
  <c r="BJ189" i="10"/>
  <c r="BJ175" i="10"/>
  <c r="BJ159" i="10"/>
  <c r="BJ158" i="10"/>
  <c r="BJ157" i="10"/>
  <c r="BJ156" i="10"/>
  <c r="BJ96" i="10"/>
  <c r="BJ81" i="10"/>
  <c r="BJ79" i="10"/>
  <c r="BJ65" i="10"/>
  <c r="BJ63" i="10"/>
  <c r="BJ62" i="10"/>
  <c r="BJ61" i="10"/>
  <c r="BJ60" i="10"/>
  <c r="BJ59" i="10"/>
  <c r="BJ144" i="10"/>
  <c r="BJ142" i="10"/>
  <c r="BJ119" i="10"/>
  <c r="BJ117" i="10"/>
  <c r="BJ115" i="10"/>
  <c r="BJ100" i="10"/>
  <c r="BJ85" i="10"/>
  <c r="BJ83" i="10"/>
  <c r="BJ67" i="10"/>
  <c r="BJ192" i="10"/>
  <c r="BJ177" i="10"/>
  <c r="BJ173" i="10"/>
  <c r="BJ163" i="10"/>
  <c r="BJ127" i="10"/>
  <c r="BJ125" i="10"/>
  <c r="BJ123" i="10"/>
  <c r="BJ106" i="10"/>
  <c r="BJ104" i="10"/>
  <c r="BJ70" i="10"/>
  <c r="BJ206" i="10"/>
  <c r="BJ200" i="10"/>
  <c r="BJ154" i="10"/>
  <c r="BJ152" i="10"/>
  <c r="BJ150" i="10"/>
  <c r="BJ148" i="10"/>
  <c r="BJ137" i="10"/>
  <c r="BJ135" i="10"/>
  <c r="BJ133" i="10"/>
  <c r="BJ131" i="10"/>
  <c r="BJ129" i="10"/>
  <c r="BJ110" i="10"/>
  <c r="BJ108" i="10"/>
  <c r="BJ202" i="10"/>
  <c r="BJ179" i="10"/>
  <c r="BJ169" i="10"/>
  <c r="BJ167" i="10"/>
  <c r="BJ204" i="10"/>
  <c r="BJ161" i="10"/>
  <c r="BJ145" i="10"/>
  <c r="BJ143" i="10"/>
  <c r="BJ141" i="10"/>
  <c r="BJ120" i="10"/>
  <c r="BJ118" i="10"/>
  <c r="BJ116" i="10"/>
  <c r="BJ114" i="10"/>
  <c r="BJ101" i="10"/>
  <c r="BJ99" i="10"/>
  <c r="BJ86" i="10"/>
  <c r="BJ84" i="10"/>
  <c r="BJ71" i="10"/>
  <c r="BJ126" i="10"/>
  <c r="BJ124" i="10"/>
  <c r="BJ122" i="10"/>
  <c r="BJ105" i="10"/>
  <c r="BJ103" i="10"/>
  <c r="BJ73" i="10"/>
  <c r="BJ66" i="10"/>
  <c r="BJ95" i="10"/>
  <c r="BJ89" i="10"/>
  <c r="BJ55" i="10"/>
  <c r="BJ19" i="10"/>
  <c r="BJ91" i="10"/>
  <c r="BJ53" i="10"/>
  <c r="BJ51" i="10"/>
  <c r="BJ97" i="10"/>
  <c r="BJ93" i="10"/>
  <c r="BJ57" i="10"/>
  <c r="BJ50" i="10"/>
  <c r="BJ21" i="10"/>
  <c r="BJ49" i="10"/>
  <c r="BJ27" i="10"/>
  <c r="BJ26" i="10"/>
  <c r="BJ25" i="10"/>
  <c r="BJ24" i="10"/>
  <c r="BJ23" i="10"/>
  <c r="BJ18" i="10"/>
  <c r="BJ14" i="10"/>
  <c r="BJ12" i="10"/>
  <c r="BJ10" i="10"/>
  <c r="BJ80" i="10"/>
  <c r="BJ76" i="10"/>
  <c r="BJ54" i="10"/>
  <c r="BJ48" i="10"/>
  <c r="BJ35" i="10"/>
  <c r="BJ34" i="10"/>
  <c r="BJ33" i="10"/>
  <c r="BJ32" i="10"/>
  <c r="BJ31" i="10"/>
  <c r="BJ30" i="10"/>
  <c r="BJ29" i="10"/>
  <c r="BJ8" i="10"/>
  <c r="BJ56" i="10"/>
  <c r="BJ44" i="10"/>
  <c r="BJ43" i="10"/>
  <c r="BJ42" i="10"/>
  <c r="BJ41" i="10"/>
  <c r="BJ40" i="10"/>
  <c r="BJ39" i="10"/>
  <c r="BJ38" i="10"/>
  <c r="BJ37" i="10"/>
  <c r="BJ20" i="10"/>
  <c r="BJ68" i="10"/>
  <c r="BJ47" i="10"/>
  <c r="BJ15" i="10"/>
  <c r="BJ13" i="10"/>
  <c r="BJ11" i="10"/>
  <c r="BJ9" i="10"/>
  <c r="S37" i="6"/>
  <c r="Y36" i="4"/>
  <c r="S29" i="6"/>
  <c r="Y28" i="4"/>
  <c r="Q11" i="9"/>
  <c r="S18" i="6"/>
  <c r="Y17" i="4"/>
  <c r="S25" i="6"/>
  <c r="Y24" i="4"/>
  <c r="S26" i="6"/>
  <c r="Y25" i="4"/>
  <c r="BF864" i="10"/>
  <c r="BF862" i="10"/>
  <c r="BF860" i="10"/>
  <c r="BF865" i="10"/>
  <c r="BF863" i="10"/>
  <c r="BF861" i="10"/>
  <c r="BF854" i="10"/>
  <c r="BF849" i="10"/>
  <c r="BF867" i="10"/>
  <c r="BF872" i="10"/>
  <c r="BF858" i="10"/>
  <c r="BF873" i="10"/>
  <c r="BF852" i="10"/>
  <c r="BF870" i="10"/>
  <c r="BF859" i="10"/>
  <c r="BF856" i="10"/>
  <c r="BF853" i="10"/>
  <c r="BF846" i="10"/>
  <c r="BF844" i="10"/>
  <c r="BF842" i="10"/>
  <c r="BF840" i="10"/>
  <c r="BF851" i="10"/>
  <c r="BF868" i="10"/>
  <c r="BF855" i="10"/>
  <c r="BF833" i="10"/>
  <c r="BF826" i="10"/>
  <c r="BF874" i="10"/>
  <c r="BF841" i="10"/>
  <c r="BF835" i="10"/>
  <c r="BF832" i="10"/>
  <c r="BF829" i="10"/>
  <c r="BF827" i="10"/>
  <c r="BF825" i="10"/>
  <c r="BF823" i="10"/>
  <c r="BF871" i="10"/>
  <c r="BF869" i="10"/>
  <c r="BF847" i="10"/>
  <c r="BF819" i="10"/>
  <c r="BF818" i="10"/>
  <c r="BF816" i="10"/>
  <c r="BF814" i="10"/>
  <c r="BF785" i="10"/>
  <c r="BF838" i="10"/>
  <c r="BF801" i="10"/>
  <c r="BF799" i="10"/>
  <c r="BF797" i="10"/>
  <c r="BF795" i="10"/>
  <c r="BF793" i="10"/>
  <c r="BF791" i="10"/>
  <c r="BF789" i="10"/>
  <c r="BF787" i="10"/>
  <c r="BF850" i="10"/>
  <c r="BF845" i="10"/>
  <c r="BF824" i="10"/>
  <c r="BF800" i="10"/>
  <c r="BF798" i="10"/>
  <c r="BF796" i="10"/>
  <c r="BF794" i="10"/>
  <c r="BF792" i="10"/>
  <c r="BF790" i="10"/>
  <c r="BF788" i="10"/>
  <c r="BF764" i="10"/>
  <c r="BF762" i="10"/>
  <c r="BF843" i="10"/>
  <c r="BF831" i="10"/>
  <c r="BF805" i="10"/>
  <c r="BF781" i="10"/>
  <c r="BF772" i="10"/>
  <c r="BF770" i="10"/>
  <c r="BF768" i="10"/>
  <c r="BF766" i="10"/>
  <c r="BF837" i="10"/>
  <c r="BF836" i="10"/>
  <c r="BF828" i="10"/>
  <c r="BF820" i="10"/>
  <c r="BF813" i="10"/>
  <c r="BF777" i="10"/>
  <c r="BF775" i="10"/>
  <c r="BF760" i="10"/>
  <c r="BF754" i="10"/>
  <c r="BF752" i="10"/>
  <c r="BF750" i="10"/>
  <c r="BF748" i="10"/>
  <c r="BF834" i="10"/>
  <c r="BF815" i="10"/>
  <c r="BF811" i="10"/>
  <c r="BF810" i="10"/>
  <c r="BF804" i="10"/>
  <c r="BF782" i="10"/>
  <c r="BF776" i="10"/>
  <c r="BF758" i="10"/>
  <c r="BF759" i="10"/>
  <c r="BF822" i="10"/>
  <c r="BF817" i="10"/>
  <c r="BF809" i="10"/>
  <c r="BF806" i="10"/>
  <c r="BF774" i="10"/>
  <c r="BF753" i="10"/>
  <c r="BF744" i="10"/>
  <c r="BF731" i="10"/>
  <c r="BF728" i="10"/>
  <c r="BF717" i="10"/>
  <c r="BF715" i="10"/>
  <c r="BF713" i="10"/>
  <c r="BF711" i="10"/>
  <c r="BF709" i="10"/>
  <c r="BF707" i="10"/>
  <c r="BF705" i="10"/>
  <c r="BF703" i="10"/>
  <c r="BF701" i="10"/>
  <c r="BF699" i="10"/>
  <c r="BF697" i="10"/>
  <c r="BF695" i="10"/>
  <c r="BF693" i="10"/>
  <c r="BF808" i="10"/>
  <c r="BF807" i="10"/>
  <c r="BF780" i="10"/>
  <c r="BF771" i="10"/>
  <c r="BF756" i="10"/>
  <c r="BF755" i="10"/>
  <c r="BF746" i="10"/>
  <c r="BF733" i="10"/>
  <c r="BF730" i="10"/>
  <c r="BF763" i="10"/>
  <c r="BF749" i="10"/>
  <c r="BF742" i="10"/>
  <c r="BF743" i="10"/>
  <c r="BF769" i="10"/>
  <c r="BF751" i="10"/>
  <c r="BF767" i="10"/>
  <c r="BF736" i="10"/>
  <c r="BF723" i="10"/>
  <c r="BF722" i="10"/>
  <c r="BF710" i="10"/>
  <c r="BF694" i="10"/>
  <c r="BF690" i="10"/>
  <c r="BF687" i="10"/>
  <c r="BF631" i="10"/>
  <c r="BF726" i="10"/>
  <c r="BF712" i="10"/>
  <c r="BF696" i="10"/>
  <c r="BF689" i="10"/>
  <c r="BF635" i="10"/>
  <c r="BF633" i="10"/>
  <c r="BF740" i="10"/>
  <c r="BF737" i="10"/>
  <c r="BF720" i="10"/>
  <c r="BF745" i="10"/>
  <c r="BF739" i="10"/>
  <c r="BF738" i="10"/>
  <c r="BF714" i="10"/>
  <c r="BF741" i="10"/>
  <c r="BF725" i="10"/>
  <c r="BF729" i="10"/>
  <c r="BF724" i="10"/>
  <c r="BF716" i="10"/>
  <c r="BF727" i="10"/>
  <c r="BF718" i="10"/>
  <c r="BF732" i="10"/>
  <c r="BF719" i="10"/>
  <c r="BF704" i="10"/>
  <c r="BF692" i="10"/>
  <c r="BF685" i="10"/>
  <c r="BF677" i="10"/>
  <c r="BF671" i="10"/>
  <c r="BF668" i="10"/>
  <c r="BF655" i="10"/>
  <c r="BF652" i="10"/>
  <c r="BF626" i="10"/>
  <c r="BF584" i="10"/>
  <c r="BF735" i="10"/>
  <c r="BF734" i="10"/>
  <c r="BF721" i="10"/>
  <c r="BF698" i="10"/>
  <c r="BF686" i="10"/>
  <c r="BF673" i="10"/>
  <c r="BF670" i="10"/>
  <c r="BF657" i="10"/>
  <c r="BF654" i="10"/>
  <c r="BF646" i="10"/>
  <c r="BF644" i="10"/>
  <c r="BF642" i="10"/>
  <c r="BF640" i="10"/>
  <c r="BF638" i="10"/>
  <c r="BF615" i="10"/>
  <c r="BF613" i="10"/>
  <c r="BF611" i="10"/>
  <c r="BF609" i="10"/>
  <c r="BF700" i="10"/>
  <c r="BF684" i="10"/>
  <c r="BF683" i="10"/>
  <c r="BF708" i="10"/>
  <c r="BF706" i="10"/>
  <c r="BF669" i="10"/>
  <c r="BF665" i="10"/>
  <c r="BF661" i="10"/>
  <c r="BF675" i="10"/>
  <c r="BF674" i="10"/>
  <c r="BF660" i="10"/>
  <c r="BF702" i="10"/>
  <c r="BF688" i="10"/>
  <c r="BF666" i="10"/>
  <c r="BF628" i="10"/>
  <c r="BF606" i="10"/>
  <c r="BF603" i="10"/>
  <c r="BF559" i="10"/>
  <c r="BF682" i="10"/>
  <c r="BF681" i="10"/>
  <c r="BF679" i="10"/>
  <c r="BF672" i="10"/>
  <c r="BF667" i="10"/>
  <c r="BF645" i="10"/>
  <c r="BF637" i="10"/>
  <c r="BF622" i="10"/>
  <c r="BF620" i="10"/>
  <c r="BF618" i="10"/>
  <c r="BF605" i="10"/>
  <c r="BF592" i="10"/>
  <c r="BF583" i="10"/>
  <c r="BF581" i="10"/>
  <c r="BF579" i="10"/>
  <c r="BF577" i="10"/>
  <c r="BF575" i="10"/>
  <c r="BF573" i="10"/>
  <c r="BF571" i="10"/>
  <c r="BF569" i="10"/>
  <c r="BF567" i="10"/>
  <c r="BF565" i="10"/>
  <c r="BF563" i="10"/>
  <c r="BF561" i="10"/>
  <c r="BF676" i="10"/>
  <c r="BF627" i="10"/>
  <c r="BF653" i="10"/>
  <c r="BF664" i="10"/>
  <c r="BF663" i="10"/>
  <c r="BF649" i="10"/>
  <c r="BF598" i="10"/>
  <c r="BF597" i="10"/>
  <c r="BF662" i="10"/>
  <c r="BF650" i="10"/>
  <c r="BF641" i="10"/>
  <c r="BF625" i="10"/>
  <c r="BF617" i="10"/>
  <c r="BF601" i="10"/>
  <c r="BF680" i="10"/>
  <c r="BF651" i="10"/>
  <c r="BF643" i="10"/>
  <c r="BF659" i="10"/>
  <c r="BF647" i="10"/>
  <c r="BF614" i="10"/>
  <c r="BF612" i="10"/>
  <c r="BF610" i="10"/>
  <c r="BF599" i="10"/>
  <c r="BF594" i="10"/>
  <c r="BF593" i="10"/>
  <c r="BF589" i="10"/>
  <c r="BF556" i="10"/>
  <c r="BF547" i="10"/>
  <c r="BF658" i="10"/>
  <c r="BF656" i="10"/>
  <c r="BF621" i="10"/>
  <c r="BF604" i="10"/>
  <c r="BF600" i="10"/>
  <c r="BF596" i="10"/>
  <c r="BF551" i="10"/>
  <c r="BF639" i="10"/>
  <c r="BF585" i="10"/>
  <c r="BF580" i="10"/>
  <c r="BF572" i="10"/>
  <c r="BF564" i="10"/>
  <c r="BF543" i="10"/>
  <c r="BF530" i="10"/>
  <c r="BF630" i="10"/>
  <c r="BF582" i="10"/>
  <c r="BF574" i="10"/>
  <c r="BF566" i="10"/>
  <c r="BF532" i="10"/>
  <c r="BF529" i="10"/>
  <c r="BF602" i="10"/>
  <c r="BF588" i="10"/>
  <c r="BF634" i="10"/>
  <c r="BF590" i="10"/>
  <c r="BF538" i="10"/>
  <c r="BF535" i="10"/>
  <c r="BF525" i="10"/>
  <c r="BF520" i="10"/>
  <c r="BF512" i="10"/>
  <c r="BF509" i="10"/>
  <c r="BF508" i="10"/>
  <c r="BF504" i="10"/>
  <c r="BF502" i="10"/>
  <c r="BF500" i="10"/>
  <c r="BF498" i="10"/>
  <c r="BF496" i="10"/>
  <c r="BF494" i="10"/>
  <c r="BF492" i="10"/>
  <c r="BF490" i="10"/>
  <c r="BF488" i="10"/>
  <c r="BF619" i="10"/>
  <c r="BF595" i="10"/>
  <c r="BF578" i="10"/>
  <c r="BF570" i="10"/>
  <c r="BF562" i="10"/>
  <c r="BF558" i="10"/>
  <c r="BF555" i="10"/>
  <c r="BF552" i="10"/>
  <c r="BF550" i="10"/>
  <c r="BF540" i="10"/>
  <c r="BF537" i="10"/>
  <c r="BF527" i="10"/>
  <c r="BF522" i="10"/>
  <c r="BF514" i="10"/>
  <c r="BF511" i="10"/>
  <c r="BF541" i="10"/>
  <c r="BF539" i="10"/>
  <c r="BF510" i="10"/>
  <c r="BF499" i="10"/>
  <c r="BF516" i="10"/>
  <c r="BF515" i="10"/>
  <c r="BF501" i="10"/>
  <c r="BF576" i="10"/>
  <c r="BF568" i="10"/>
  <c r="BF542" i="10"/>
  <c r="BF533" i="10"/>
  <c r="BF531" i="10"/>
  <c r="BF518" i="10"/>
  <c r="BF503" i="10"/>
  <c r="BF485" i="10"/>
  <c r="BF483" i="10"/>
  <c r="BF481" i="10"/>
  <c r="BF479" i="10"/>
  <c r="BF477" i="10"/>
  <c r="BF475" i="10"/>
  <c r="BF473" i="10"/>
  <c r="BF471" i="10"/>
  <c r="BF526" i="10"/>
  <c r="BF521" i="10"/>
  <c r="BF517" i="10"/>
  <c r="BF505" i="10"/>
  <c r="BF489" i="10"/>
  <c r="BF548" i="10"/>
  <c r="BF534" i="10"/>
  <c r="BF524" i="10"/>
  <c r="BF546" i="10"/>
  <c r="BF544" i="10"/>
  <c r="BF554" i="10"/>
  <c r="BF495" i="10"/>
  <c r="BF486" i="10"/>
  <c r="BF484" i="10"/>
  <c r="BF482" i="10"/>
  <c r="BF480" i="10"/>
  <c r="BF478" i="10"/>
  <c r="BF476" i="10"/>
  <c r="BF474" i="10"/>
  <c r="BF472" i="10"/>
  <c r="BF470" i="10"/>
  <c r="BF468" i="10"/>
  <c r="BF466" i="10"/>
  <c r="BF464" i="10"/>
  <c r="BF462" i="10"/>
  <c r="BF460" i="10"/>
  <c r="BF458" i="10"/>
  <c r="BF456" i="10"/>
  <c r="BF454" i="10"/>
  <c r="BF452" i="10"/>
  <c r="BF450" i="10"/>
  <c r="BF536" i="10"/>
  <c r="BF497" i="10"/>
  <c r="BF463" i="10"/>
  <c r="BF469" i="10"/>
  <c r="BF465" i="10"/>
  <c r="BF513" i="10"/>
  <c r="BF493" i="10"/>
  <c r="BF467" i="10"/>
  <c r="BF451" i="10"/>
  <c r="BF431" i="10"/>
  <c r="BF429" i="10"/>
  <c r="BF427" i="10"/>
  <c r="BF425" i="10"/>
  <c r="BF423" i="10"/>
  <c r="BF491" i="10"/>
  <c r="BF453" i="10"/>
  <c r="BF447" i="10"/>
  <c r="BF445" i="10"/>
  <c r="BF443" i="10"/>
  <c r="BF441" i="10"/>
  <c r="BF439" i="10"/>
  <c r="BF437" i="10"/>
  <c r="BF435" i="10"/>
  <c r="BF459" i="10"/>
  <c r="BF432" i="10"/>
  <c r="BF430" i="10"/>
  <c r="BF428" i="10"/>
  <c r="BF426" i="10"/>
  <c r="BF424" i="10"/>
  <c r="BF422" i="10"/>
  <c r="BF420" i="10"/>
  <c r="BF418" i="10"/>
  <c r="BF487" i="10"/>
  <c r="BF461" i="10"/>
  <c r="BF448" i="10"/>
  <c r="BF446" i="10"/>
  <c r="BF444" i="10"/>
  <c r="BF442" i="10"/>
  <c r="BF440" i="10"/>
  <c r="BF438" i="10"/>
  <c r="BF436" i="10"/>
  <c r="BF434" i="10"/>
  <c r="BF411" i="10"/>
  <c r="BF413" i="10"/>
  <c r="BF410" i="10"/>
  <c r="BF400" i="10"/>
  <c r="BF398" i="10"/>
  <c r="BF396" i="10"/>
  <c r="BF394" i="10"/>
  <c r="BF415" i="10"/>
  <c r="BF412" i="10"/>
  <c r="BF406" i="10"/>
  <c r="BF404" i="10"/>
  <c r="BF402" i="10"/>
  <c r="BF414" i="10"/>
  <c r="BF367" i="10"/>
  <c r="BF365" i="10"/>
  <c r="BF416" i="10"/>
  <c r="BF408" i="10"/>
  <c r="BF455" i="10"/>
  <c r="BF421" i="10"/>
  <c r="BF407" i="10"/>
  <c r="BF405" i="10"/>
  <c r="BF403" i="10"/>
  <c r="BF457" i="10"/>
  <c r="BF419" i="10"/>
  <c r="BF366" i="10"/>
  <c r="BF364" i="10"/>
  <c r="BF362" i="10"/>
  <c r="BF360" i="10"/>
  <c r="BF358" i="10"/>
  <c r="BF356" i="10"/>
  <c r="BF399" i="10"/>
  <c r="BF389" i="10"/>
  <c r="BF386" i="10"/>
  <c r="BF384" i="10"/>
  <c r="BF382" i="10"/>
  <c r="BF380" i="10"/>
  <c r="BF378" i="10"/>
  <c r="BF376" i="10"/>
  <c r="BF374" i="10"/>
  <c r="BF372" i="10"/>
  <c r="BF370" i="10"/>
  <c r="BF361" i="10"/>
  <c r="BF359" i="10"/>
  <c r="BF357" i="10"/>
  <c r="BF393" i="10"/>
  <c r="BF391" i="10"/>
  <c r="BF347" i="10"/>
  <c r="BF336" i="10"/>
  <c r="BF334" i="10"/>
  <c r="BF388" i="10"/>
  <c r="BF342" i="10"/>
  <c r="BF340" i="10"/>
  <c r="BF325" i="10"/>
  <c r="BF308" i="10"/>
  <c r="BF306" i="10"/>
  <c r="BF395" i="10"/>
  <c r="BF351" i="10"/>
  <c r="BF390" i="10"/>
  <c r="BF385" i="10"/>
  <c r="BF383" i="10"/>
  <c r="BF381" i="10"/>
  <c r="BF379" i="10"/>
  <c r="BF377" i="10"/>
  <c r="BF375" i="10"/>
  <c r="BF373" i="10"/>
  <c r="BF371" i="10"/>
  <c r="BF369" i="10"/>
  <c r="BF363" i="10"/>
  <c r="BF397" i="10"/>
  <c r="BF353" i="10"/>
  <c r="BF348" i="10"/>
  <c r="BF337" i="10"/>
  <c r="BF335" i="10"/>
  <c r="BF333" i="10"/>
  <c r="BF301" i="10"/>
  <c r="BF299" i="10"/>
  <c r="BF392" i="10"/>
  <c r="BF341" i="10"/>
  <c r="BF339" i="10"/>
  <c r="BF326" i="10"/>
  <c r="BF309" i="10"/>
  <c r="BF307" i="10"/>
  <c r="BF305" i="10"/>
  <c r="BF352" i="10"/>
  <c r="BF318" i="10"/>
  <c r="BF289" i="10"/>
  <c r="BF287" i="10"/>
  <c r="BF285" i="10"/>
  <c r="BF260" i="10"/>
  <c r="BF295" i="10"/>
  <c r="BF293" i="10"/>
  <c r="BF291" i="10"/>
  <c r="BF270" i="10"/>
  <c r="BF268" i="10"/>
  <c r="BF266" i="10"/>
  <c r="BF264" i="10"/>
  <c r="BF262" i="10"/>
  <c r="BF330" i="10"/>
  <c r="BF320" i="10"/>
  <c r="BF315" i="10"/>
  <c r="BF313" i="10"/>
  <c r="BF311" i="10"/>
  <c r="BF297" i="10"/>
  <c r="BF282" i="10"/>
  <c r="BF280" i="10"/>
  <c r="BF278" i="10"/>
  <c r="BF276" i="10"/>
  <c r="BF274" i="10"/>
  <c r="BF272" i="10"/>
  <c r="BF235" i="10"/>
  <c r="BF233" i="10"/>
  <c r="BF231" i="10"/>
  <c r="BF227" i="10"/>
  <c r="BF354" i="10"/>
  <c r="BF255" i="10"/>
  <c r="BF253" i="10"/>
  <c r="BF251" i="10"/>
  <c r="BF249" i="10"/>
  <c r="BF247" i="10"/>
  <c r="BF245" i="10"/>
  <c r="BF243" i="10"/>
  <c r="BF241" i="10"/>
  <c r="BF239" i="10"/>
  <c r="BF237" i="10"/>
  <c r="BF322" i="10"/>
  <c r="BF304" i="10"/>
  <c r="BF288" i="10"/>
  <c r="BF286" i="10"/>
  <c r="BF329" i="10"/>
  <c r="BF319" i="10"/>
  <c r="BF300" i="10"/>
  <c r="BF294" i="10"/>
  <c r="BF292" i="10"/>
  <c r="BF316" i="10"/>
  <c r="BF314" i="10"/>
  <c r="BF312" i="10"/>
  <c r="BF302" i="10"/>
  <c r="BF298" i="10"/>
  <c r="BF281" i="10"/>
  <c r="BF279" i="10"/>
  <c r="BF277" i="10"/>
  <c r="BF275" i="10"/>
  <c r="BF273" i="10"/>
  <c r="BF234" i="10"/>
  <c r="BF232" i="10"/>
  <c r="BF230" i="10"/>
  <c r="BF228" i="10"/>
  <c r="BF224" i="10"/>
  <c r="BF219" i="10"/>
  <c r="BF217" i="10"/>
  <c r="BF344" i="10"/>
  <c r="BF331" i="10"/>
  <c r="BF321" i="10"/>
  <c r="BF254" i="10"/>
  <c r="BF252" i="10"/>
  <c r="BF250" i="10"/>
  <c r="BF248" i="10"/>
  <c r="BF246" i="10"/>
  <c r="BF244" i="10"/>
  <c r="BF242" i="10"/>
  <c r="BF240" i="10"/>
  <c r="BF238" i="10"/>
  <c r="BF222" i="10"/>
  <c r="BF213" i="10"/>
  <c r="BF204" i="10"/>
  <c r="BF202" i="10"/>
  <c r="BF200" i="10"/>
  <c r="BF189" i="10"/>
  <c r="BF173" i="10"/>
  <c r="BF267" i="10"/>
  <c r="BF258" i="10"/>
  <c r="BF215" i="10"/>
  <c r="BF210" i="10"/>
  <c r="BF208" i="10"/>
  <c r="BF206" i="10"/>
  <c r="BF192" i="10"/>
  <c r="BF179" i="10"/>
  <c r="BF177" i="10"/>
  <c r="BF175" i="10"/>
  <c r="BF225" i="10"/>
  <c r="BF183" i="10"/>
  <c r="BF269" i="10"/>
  <c r="BF197" i="10"/>
  <c r="BF190" i="10"/>
  <c r="BF187" i="10"/>
  <c r="BF170" i="10"/>
  <c r="BF263" i="10"/>
  <c r="BF257" i="10"/>
  <c r="BF220" i="10"/>
  <c r="BF211" i="10"/>
  <c r="BF209" i="10"/>
  <c r="BF223" i="10"/>
  <c r="BF218" i="10"/>
  <c r="BF212" i="10"/>
  <c r="BF191" i="10"/>
  <c r="BF184" i="10"/>
  <c r="BF182" i="10"/>
  <c r="BF163" i="10"/>
  <c r="BF265" i="10"/>
  <c r="BF259" i="10"/>
  <c r="BF214" i="10"/>
  <c r="BF196" i="10"/>
  <c r="BF169" i="10"/>
  <c r="BF167" i="10"/>
  <c r="BF180" i="10"/>
  <c r="BF154" i="10"/>
  <c r="BF152" i="10"/>
  <c r="BF150" i="10"/>
  <c r="BF148" i="10"/>
  <c r="BF137" i="10"/>
  <c r="BF135" i="10"/>
  <c r="BF133" i="10"/>
  <c r="BF131" i="10"/>
  <c r="BF129" i="10"/>
  <c r="BF110" i="10"/>
  <c r="BF108" i="10"/>
  <c r="BF93" i="10"/>
  <c r="BF91" i="10"/>
  <c r="BF89" i="10"/>
  <c r="BF76" i="10"/>
  <c r="BF97" i="10"/>
  <c r="BF95" i="10"/>
  <c r="BF80" i="10"/>
  <c r="BF68" i="10"/>
  <c r="BF161" i="10"/>
  <c r="BF145" i="10"/>
  <c r="BF143" i="10"/>
  <c r="BF141" i="10"/>
  <c r="BF120" i="10"/>
  <c r="BF118" i="10"/>
  <c r="BF116" i="10"/>
  <c r="BF114" i="10"/>
  <c r="BF101" i="10"/>
  <c r="BF99" i="10"/>
  <c r="BF86" i="10"/>
  <c r="BF84" i="10"/>
  <c r="BF71" i="10"/>
  <c r="BF188" i="10"/>
  <c r="BF168" i="10"/>
  <c r="BF158" i="10"/>
  <c r="BF156" i="10"/>
  <c r="BF126" i="10"/>
  <c r="BF124" i="10"/>
  <c r="BF122" i="10"/>
  <c r="BF105" i="10"/>
  <c r="BF103" i="10"/>
  <c r="BF73" i="10"/>
  <c r="BF66" i="10"/>
  <c r="BF176" i="10"/>
  <c r="BF172" i="10"/>
  <c r="BF153" i="10"/>
  <c r="BF151" i="10"/>
  <c r="BF149" i="10"/>
  <c r="BF138" i="10"/>
  <c r="BF136" i="10"/>
  <c r="BF134" i="10"/>
  <c r="BF132" i="10"/>
  <c r="BF130" i="10"/>
  <c r="BF111" i="10"/>
  <c r="BF109" i="10"/>
  <c r="BF199" i="10"/>
  <c r="BF166" i="10"/>
  <c r="BF159" i="10"/>
  <c r="BF157" i="10"/>
  <c r="BF201" i="10"/>
  <c r="BF178" i="10"/>
  <c r="BF144" i="10"/>
  <c r="BF142" i="10"/>
  <c r="BF119" i="10"/>
  <c r="BF117" i="10"/>
  <c r="BF115" i="10"/>
  <c r="BF100" i="10"/>
  <c r="BF85" i="10"/>
  <c r="BF83" i="10"/>
  <c r="BF67" i="10"/>
  <c r="BF55" i="10"/>
  <c r="BF207" i="10"/>
  <c r="BF203" i="10"/>
  <c r="BF164" i="10"/>
  <c r="BF127" i="10"/>
  <c r="BF125" i="10"/>
  <c r="BF123" i="10"/>
  <c r="BF106" i="10"/>
  <c r="BF104" i="10"/>
  <c r="BF70" i="10"/>
  <c r="BF54" i="10"/>
  <c r="BF69" i="10"/>
  <c r="BF65" i="10"/>
  <c r="BF48" i="10"/>
  <c r="BF35" i="10"/>
  <c r="BF34" i="10"/>
  <c r="BF33" i="10"/>
  <c r="BF32" i="10"/>
  <c r="BF31" i="10"/>
  <c r="BF30" i="10"/>
  <c r="BF29" i="10"/>
  <c r="BF8" i="10"/>
  <c r="BF60" i="10"/>
  <c r="BF56" i="10"/>
  <c r="BF44" i="10"/>
  <c r="BF43" i="10"/>
  <c r="BF42" i="10"/>
  <c r="BF41" i="10"/>
  <c r="BF40" i="10"/>
  <c r="BF39" i="10"/>
  <c r="BF38" i="10"/>
  <c r="BF37" i="10"/>
  <c r="BF20" i="10"/>
  <c r="BF90" i="10"/>
  <c r="BF47" i="10"/>
  <c r="BF96" i="10"/>
  <c r="BF92" i="10"/>
  <c r="BF53" i="10"/>
  <c r="BF15" i="10"/>
  <c r="BF13" i="10"/>
  <c r="BF11" i="10"/>
  <c r="BF9" i="10"/>
  <c r="BF63" i="10"/>
  <c r="BF62" i="10"/>
  <c r="BF61" i="10"/>
  <c r="BF19" i="10"/>
  <c r="BF79" i="10"/>
  <c r="BF75" i="10"/>
  <c r="BF51" i="10"/>
  <c r="BF77" i="10"/>
  <c r="BF59" i="10"/>
  <c r="BF57" i="10"/>
  <c r="BF50" i="10"/>
  <c r="BF21" i="10"/>
  <c r="BF81" i="10"/>
  <c r="BF49" i="10"/>
  <c r="BF27" i="10"/>
  <c r="BF26" i="10"/>
  <c r="BF25" i="10"/>
  <c r="BF24" i="10"/>
  <c r="BF23" i="10"/>
  <c r="BF18" i="10"/>
  <c r="BF14" i="10"/>
  <c r="BF12" i="10"/>
  <c r="BF10" i="10"/>
  <c r="BG874" i="10"/>
  <c r="BG872" i="10"/>
  <c r="BG870" i="10"/>
  <c r="BG868" i="10"/>
  <c r="BG873" i="10"/>
  <c r="BG871" i="10"/>
  <c r="BG869" i="10"/>
  <c r="BG867" i="10"/>
  <c r="BG859" i="10"/>
  <c r="BG862" i="10"/>
  <c r="BG852" i="10"/>
  <c r="BG858" i="10"/>
  <c r="BG850" i="10"/>
  <c r="BG856" i="10"/>
  <c r="BG853" i="10"/>
  <c r="BG865" i="10"/>
  <c r="BG851" i="10"/>
  <c r="BG849" i="10"/>
  <c r="BG854" i="10"/>
  <c r="BG829" i="10"/>
  <c r="BG827" i="10"/>
  <c r="BG841" i="10"/>
  <c r="BG840" i="10"/>
  <c r="BG835" i="10"/>
  <c r="BG832" i="10"/>
  <c r="BG825" i="10"/>
  <c r="BG823" i="10"/>
  <c r="BG843" i="10"/>
  <c r="BG842" i="10"/>
  <c r="BG837" i="10"/>
  <c r="BG834" i="10"/>
  <c r="BG864" i="10"/>
  <c r="BG863" i="10"/>
  <c r="BG861" i="10"/>
  <c r="BG860" i="10"/>
  <c r="BG838" i="10"/>
  <c r="BG833" i="10"/>
  <c r="BG826" i="10"/>
  <c r="BG801" i="10"/>
  <c r="BG799" i="10"/>
  <c r="BG797" i="10"/>
  <c r="BG795" i="10"/>
  <c r="BG793" i="10"/>
  <c r="BG791" i="10"/>
  <c r="BG789" i="10"/>
  <c r="BG787" i="10"/>
  <c r="BG820" i="10"/>
  <c r="BG782" i="10"/>
  <c r="BG780" i="10"/>
  <c r="BG845" i="10"/>
  <c r="BG847" i="10"/>
  <c r="BG846" i="10"/>
  <c r="BG844" i="10"/>
  <c r="BG855" i="10"/>
  <c r="BG831" i="10"/>
  <c r="BG805" i="10"/>
  <c r="BG781" i="10"/>
  <c r="BG772" i="10"/>
  <c r="BG770" i="10"/>
  <c r="BG768" i="10"/>
  <c r="BG766" i="10"/>
  <c r="BG828" i="10"/>
  <c r="BG819" i="10"/>
  <c r="BG807" i="10"/>
  <c r="BG804" i="10"/>
  <c r="BG776" i="10"/>
  <c r="BG774" i="10"/>
  <c r="BG816" i="10"/>
  <c r="BG822" i="10"/>
  <c r="BG817" i="10"/>
  <c r="BG836" i="10"/>
  <c r="BG815" i="10"/>
  <c r="BG814" i="10"/>
  <c r="BG811" i="10"/>
  <c r="BG810" i="10"/>
  <c r="BG794" i="10"/>
  <c r="BG785" i="10"/>
  <c r="BG756" i="10"/>
  <c r="BG796" i="10"/>
  <c r="BG788" i="10"/>
  <c r="BG775" i="10"/>
  <c r="BG762" i="10"/>
  <c r="BG759" i="10"/>
  <c r="BG824" i="10"/>
  <c r="BG798" i="10"/>
  <c r="BG790" i="10"/>
  <c r="BG763" i="10"/>
  <c r="BG818" i="10"/>
  <c r="BG809" i="10"/>
  <c r="BG806" i="10"/>
  <c r="BG813" i="10"/>
  <c r="BG808" i="10"/>
  <c r="BG800" i="10"/>
  <c r="BG792" i="10"/>
  <c r="BG771" i="10"/>
  <c r="BG755" i="10"/>
  <c r="BG754" i="10"/>
  <c r="BG746" i="10"/>
  <c r="BG733" i="10"/>
  <c r="BG730" i="10"/>
  <c r="BG758" i="10"/>
  <c r="BG735" i="10"/>
  <c r="BG732" i="10"/>
  <c r="BG719" i="10"/>
  <c r="BG752" i="10"/>
  <c r="BG742" i="10"/>
  <c r="BG777" i="10"/>
  <c r="BG743" i="10"/>
  <c r="BG769" i="10"/>
  <c r="BG750" i="10"/>
  <c r="BG753" i="10"/>
  <c r="BG751" i="10"/>
  <c r="BG767" i="10"/>
  <c r="BG748" i="10"/>
  <c r="BG760" i="10"/>
  <c r="BG726" i="10"/>
  <c r="BG712" i="10"/>
  <c r="BG711" i="10"/>
  <c r="BG696" i="10"/>
  <c r="BG695" i="10"/>
  <c r="BG689" i="10"/>
  <c r="BG635" i="10"/>
  <c r="BG633" i="10"/>
  <c r="BG764" i="10"/>
  <c r="BG749" i="10"/>
  <c r="BG739" i="10"/>
  <c r="BG738" i="10"/>
  <c r="BG727" i="10"/>
  <c r="BG714" i="10"/>
  <c r="BG713" i="10"/>
  <c r="BG698" i="10"/>
  <c r="BG697" i="10"/>
  <c r="BG647" i="10"/>
  <c r="BG645" i="10"/>
  <c r="BG643" i="10"/>
  <c r="BG641" i="10"/>
  <c r="BG639" i="10"/>
  <c r="BG637" i="10"/>
  <c r="BG627" i="10"/>
  <c r="BG745" i="10"/>
  <c r="BG736" i="10"/>
  <c r="BG741" i="10"/>
  <c r="BG725" i="10"/>
  <c r="BG723" i="10"/>
  <c r="BG722" i="10"/>
  <c r="BG715" i="10"/>
  <c r="BG710" i="10"/>
  <c r="BG744" i="10"/>
  <c r="BG729" i="10"/>
  <c r="BG724" i="10"/>
  <c r="BG716" i="10"/>
  <c r="BG718" i="10"/>
  <c r="BG717" i="10"/>
  <c r="BG731" i="10"/>
  <c r="BG734" i="10"/>
  <c r="BG728" i="10"/>
  <c r="BG721" i="10"/>
  <c r="BG686" i="10"/>
  <c r="BG673" i="10"/>
  <c r="BG670" i="10"/>
  <c r="BG657" i="10"/>
  <c r="BG654" i="10"/>
  <c r="BG646" i="10"/>
  <c r="BG644" i="10"/>
  <c r="BG642" i="10"/>
  <c r="BG640" i="10"/>
  <c r="BG638" i="10"/>
  <c r="BG615" i="10"/>
  <c r="BG613" i="10"/>
  <c r="BG611" i="10"/>
  <c r="BG609" i="10"/>
  <c r="BG740" i="10"/>
  <c r="BG737" i="10"/>
  <c r="BG720" i="10"/>
  <c r="BG708" i="10"/>
  <c r="BG693" i="10"/>
  <c r="BG675" i="10"/>
  <c r="BG672" i="10"/>
  <c r="BG659" i="10"/>
  <c r="BG656" i="10"/>
  <c r="BG621" i="10"/>
  <c r="BG619" i="10"/>
  <c r="BG617" i="10"/>
  <c r="BG590" i="10"/>
  <c r="BG588" i="10"/>
  <c r="BG705" i="10"/>
  <c r="BG699" i="10"/>
  <c r="BG684" i="10"/>
  <c r="BG683" i="10"/>
  <c r="BG706" i="10"/>
  <c r="BG677" i="10"/>
  <c r="BG674" i="10"/>
  <c r="BG660" i="10"/>
  <c r="BG655" i="10"/>
  <c r="BG709" i="10"/>
  <c r="BG680" i="10"/>
  <c r="BG702" i="10"/>
  <c r="BG685" i="10"/>
  <c r="BG690" i="10"/>
  <c r="BG688" i="10"/>
  <c r="BG707" i="10"/>
  <c r="BG703" i="10"/>
  <c r="BG701" i="10"/>
  <c r="BG692" i="10"/>
  <c r="BG687" i="10"/>
  <c r="BG682" i="10"/>
  <c r="BG681" i="10"/>
  <c r="BG679" i="10"/>
  <c r="BG667" i="10"/>
  <c r="BG622" i="10"/>
  <c r="BG620" i="10"/>
  <c r="BG618" i="10"/>
  <c r="BG605" i="10"/>
  <c r="BG592" i="10"/>
  <c r="BG583" i="10"/>
  <c r="BG581" i="10"/>
  <c r="BG579" i="10"/>
  <c r="BG577" i="10"/>
  <c r="BG575" i="10"/>
  <c r="BG573" i="10"/>
  <c r="BG571" i="10"/>
  <c r="BG569" i="10"/>
  <c r="BG567" i="10"/>
  <c r="BG565" i="10"/>
  <c r="BG563" i="10"/>
  <c r="BG561" i="10"/>
  <c r="BG704" i="10"/>
  <c r="BG700" i="10"/>
  <c r="BG694" i="10"/>
  <c r="BG653" i="10"/>
  <c r="BG652" i="10"/>
  <c r="BG649" i="10"/>
  <c r="BG594" i="10"/>
  <c r="BG585" i="10"/>
  <c r="BG584" i="10"/>
  <c r="BG669" i="10"/>
  <c r="BG665" i="10"/>
  <c r="BG664" i="10"/>
  <c r="BG663" i="10"/>
  <c r="BG661" i="10"/>
  <c r="BG628" i="10"/>
  <c r="BG606" i="10"/>
  <c r="BG671" i="10"/>
  <c r="BG668" i="10"/>
  <c r="BG662" i="10"/>
  <c r="BG650" i="10"/>
  <c r="BG625" i="10"/>
  <c r="BG601" i="10"/>
  <c r="BG666" i="10"/>
  <c r="BG651" i="10"/>
  <c r="BG630" i="10"/>
  <c r="BG626" i="10"/>
  <c r="BG602" i="10"/>
  <c r="BG658" i="10"/>
  <c r="BG604" i="10"/>
  <c r="BG603" i="10"/>
  <c r="BG600" i="10"/>
  <c r="BG596" i="10"/>
  <c r="BG551" i="10"/>
  <c r="BG676" i="10"/>
  <c r="BG595" i="10"/>
  <c r="BG580" i="10"/>
  <c r="BG572" i="10"/>
  <c r="BG564" i="10"/>
  <c r="BG559" i="10"/>
  <c r="BG597" i="10"/>
  <c r="BG631" i="10"/>
  <c r="BG610" i="10"/>
  <c r="BG598" i="10"/>
  <c r="BG582" i="10"/>
  <c r="BG574" i="10"/>
  <c r="BG566" i="10"/>
  <c r="BG532" i="10"/>
  <c r="BG529" i="10"/>
  <c r="BG554" i="10"/>
  <c r="BG534" i="10"/>
  <c r="BG531" i="10"/>
  <c r="BG612" i="10"/>
  <c r="BG599" i="10"/>
  <c r="BG634" i="10"/>
  <c r="BG614" i="10"/>
  <c r="BG593" i="10"/>
  <c r="BG589" i="10"/>
  <c r="BG578" i="10"/>
  <c r="BG570" i="10"/>
  <c r="BG562" i="10"/>
  <c r="BG558" i="10"/>
  <c r="BG555" i="10"/>
  <c r="BG552" i="10"/>
  <c r="BG550" i="10"/>
  <c r="BG540" i="10"/>
  <c r="BG537" i="10"/>
  <c r="BG527" i="10"/>
  <c r="BG522" i="10"/>
  <c r="BG514" i="10"/>
  <c r="BG511" i="10"/>
  <c r="BG546" i="10"/>
  <c r="BG542" i="10"/>
  <c r="BG539" i="10"/>
  <c r="BG521" i="10"/>
  <c r="BG516" i="10"/>
  <c r="BG513" i="10"/>
  <c r="BG556" i="10"/>
  <c r="BG547" i="10"/>
  <c r="BG520" i="10"/>
  <c r="BG515" i="10"/>
  <c r="BG501" i="10"/>
  <c r="BG500" i="10"/>
  <c r="BG576" i="10"/>
  <c r="BG568" i="10"/>
  <c r="BG533" i="10"/>
  <c r="BG518" i="10"/>
  <c r="BG503" i="10"/>
  <c r="BG502" i="10"/>
  <c r="BG526" i="10"/>
  <c r="BG517" i="10"/>
  <c r="BG512" i="10"/>
  <c r="BG505" i="10"/>
  <c r="BG504" i="10"/>
  <c r="BG489" i="10"/>
  <c r="BG488" i="10"/>
  <c r="BG548" i="10"/>
  <c r="BG538" i="10"/>
  <c r="BG524" i="10"/>
  <c r="BG508" i="10"/>
  <c r="BG491" i="10"/>
  <c r="BG490" i="10"/>
  <c r="BG487" i="10"/>
  <c r="BG544" i="10"/>
  <c r="BG543" i="10"/>
  <c r="BG530" i="10"/>
  <c r="BG536" i="10"/>
  <c r="BG535" i="10"/>
  <c r="BG525" i="10"/>
  <c r="BG497" i="10"/>
  <c r="BG496" i="10"/>
  <c r="BG541" i="10"/>
  <c r="BG510" i="10"/>
  <c r="BG509" i="10"/>
  <c r="BG499" i="10"/>
  <c r="BG498" i="10"/>
  <c r="BG484" i="10"/>
  <c r="BG476" i="10"/>
  <c r="BG469" i="10"/>
  <c r="BG465" i="10"/>
  <c r="BG464" i="10"/>
  <c r="BG493" i="10"/>
  <c r="BG481" i="10"/>
  <c r="BG473" i="10"/>
  <c r="BG467" i="10"/>
  <c r="BG466" i="10"/>
  <c r="BG486" i="10"/>
  <c r="BG478" i="10"/>
  <c r="BG470" i="10"/>
  <c r="BG468" i="10"/>
  <c r="BG453" i="10"/>
  <c r="BG452" i="10"/>
  <c r="BG447" i="10"/>
  <c r="BG445" i="10"/>
  <c r="BG443" i="10"/>
  <c r="BG441" i="10"/>
  <c r="BG439" i="10"/>
  <c r="BG437" i="10"/>
  <c r="BG435" i="10"/>
  <c r="BG494" i="10"/>
  <c r="BG483" i="10"/>
  <c r="BG475" i="10"/>
  <c r="BG455" i="10"/>
  <c r="BG454" i="10"/>
  <c r="BG495" i="10"/>
  <c r="BG480" i="10"/>
  <c r="BG472" i="10"/>
  <c r="BG457" i="10"/>
  <c r="BG485" i="10"/>
  <c r="BG477" i="10"/>
  <c r="BG459" i="10"/>
  <c r="BG458" i="10"/>
  <c r="BG492" i="10"/>
  <c r="BG482" i="10"/>
  <c r="BG474" i="10"/>
  <c r="BG461" i="10"/>
  <c r="BG460" i="10"/>
  <c r="BG448" i="10"/>
  <c r="BG446" i="10"/>
  <c r="BG444" i="10"/>
  <c r="BG442" i="10"/>
  <c r="BG440" i="10"/>
  <c r="BG438" i="10"/>
  <c r="BG436" i="10"/>
  <c r="BG434" i="10"/>
  <c r="BG479" i="10"/>
  <c r="BG471" i="10"/>
  <c r="BG463" i="10"/>
  <c r="BG462" i="10"/>
  <c r="BG426" i="10"/>
  <c r="BG413" i="10"/>
  <c r="BG410" i="10"/>
  <c r="BG400" i="10"/>
  <c r="BG398" i="10"/>
  <c r="BG396" i="10"/>
  <c r="BG394" i="10"/>
  <c r="BG456" i="10"/>
  <c r="BG450" i="10"/>
  <c r="BG431" i="10"/>
  <c r="BG423" i="10"/>
  <c r="BG415" i="10"/>
  <c r="BG412" i="10"/>
  <c r="BG406" i="10"/>
  <c r="BG404" i="10"/>
  <c r="BG402" i="10"/>
  <c r="BG451" i="10"/>
  <c r="BG428" i="10"/>
  <c r="BG414" i="10"/>
  <c r="BG367" i="10"/>
  <c r="BG365" i="10"/>
  <c r="BG363" i="10"/>
  <c r="BG361" i="10"/>
  <c r="BG425" i="10"/>
  <c r="BG416" i="10"/>
  <c r="BG408" i="10"/>
  <c r="BG385" i="10"/>
  <c r="BG383" i="10"/>
  <c r="BG381" i="10"/>
  <c r="BG379" i="10"/>
  <c r="BG377" i="10"/>
  <c r="BG375" i="10"/>
  <c r="BG373" i="10"/>
  <c r="BG371" i="10"/>
  <c r="BG369" i="10"/>
  <c r="BG430" i="10"/>
  <c r="BG422" i="10"/>
  <c r="BG421" i="10"/>
  <c r="BG427" i="10"/>
  <c r="BG420" i="10"/>
  <c r="BG407" i="10"/>
  <c r="BG405" i="10"/>
  <c r="BG432" i="10"/>
  <c r="BG424" i="10"/>
  <c r="BG419" i="10"/>
  <c r="BG366" i="10"/>
  <c r="BG364" i="10"/>
  <c r="BG362" i="10"/>
  <c r="BG360" i="10"/>
  <c r="BG358" i="10"/>
  <c r="BG356" i="10"/>
  <c r="BG429" i="10"/>
  <c r="BG418" i="10"/>
  <c r="BG411" i="10"/>
  <c r="BG386" i="10"/>
  <c r="BG384" i="10"/>
  <c r="BG382" i="10"/>
  <c r="BG380" i="10"/>
  <c r="BG378" i="10"/>
  <c r="BG376" i="10"/>
  <c r="BG374" i="10"/>
  <c r="BG372" i="10"/>
  <c r="BG370" i="10"/>
  <c r="BG403" i="10"/>
  <c r="BG359" i="10"/>
  <c r="BG393" i="10"/>
  <c r="BG391" i="10"/>
  <c r="BG388" i="10"/>
  <c r="BG342" i="10"/>
  <c r="BG340" i="10"/>
  <c r="BG325" i="10"/>
  <c r="BG308" i="10"/>
  <c r="BG306" i="10"/>
  <c r="BG395" i="10"/>
  <c r="BG351" i="10"/>
  <c r="BG344" i="10"/>
  <c r="BG316" i="10"/>
  <c r="BG314" i="10"/>
  <c r="BG312" i="10"/>
  <c r="BG390" i="10"/>
  <c r="BG397" i="10"/>
  <c r="BG353" i="10"/>
  <c r="BG348" i="10"/>
  <c r="BG392" i="10"/>
  <c r="BG341" i="10"/>
  <c r="BG339" i="10"/>
  <c r="BG326" i="10"/>
  <c r="BG309" i="10"/>
  <c r="BG307" i="10"/>
  <c r="BG305" i="10"/>
  <c r="BG399" i="10"/>
  <c r="BG389" i="10"/>
  <c r="BG352" i="10"/>
  <c r="BG315" i="10"/>
  <c r="BG313" i="10"/>
  <c r="BG311" i="10"/>
  <c r="BG336" i="10"/>
  <c r="BG295" i="10"/>
  <c r="BG293" i="10"/>
  <c r="BG291" i="10"/>
  <c r="BG270" i="10"/>
  <c r="BG268" i="10"/>
  <c r="BG266" i="10"/>
  <c r="BG264" i="10"/>
  <c r="BG262" i="10"/>
  <c r="BG333" i="10"/>
  <c r="BG330" i="10"/>
  <c r="BG320" i="10"/>
  <c r="BG297" i="10"/>
  <c r="BG282" i="10"/>
  <c r="BG280" i="10"/>
  <c r="BG278" i="10"/>
  <c r="BG276" i="10"/>
  <c r="BG274" i="10"/>
  <c r="BG272" i="10"/>
  <c r="BG354" i="10"/>
  <c r="BG255" i="10"/>
  <c r="BG253" i="10"/>
  <c r="BG251" i="10"/>
  <c r="BG249" i="10"/>
  <c r="BG247" i="10"/>
  <c r="BG245" i="10"/>
  <c r="BG243" i="10"/>
  <c r="BG241" i="10"/>
  <c r="BG239" i="10"/>
  <c r="BG237" i="10"/>
  <c r="BG335" i="10"/>
  <c r="BG322" i="10"/>
  <c r="BG304" i="10"/>
  <c r="BG288" i="10"/>
  <c r="BG286" i="10"/>
  <c r="BG259" i="10"/>
  <c r="BG257" i="10"/>
  <c r="BG223" i="10"/>
  <c r="BG357" i="10"/>
  <c r="BG329" i="10"/>
  <c r="BG319" i="10"/>
  <c r="BG300" i="10"/>
  <c r="BG299" i="10"/>
  <c r="BG294" i="10"/>
  <c r="BG292" i="10"/>
  <c r="BG269" i="10"/>
  <c r="BG347" i="10"/>
  <c r="BG337" i="10"/>
  <c r="BG302" i="10"/>
  <c r="BG301" i="10"/>
  <c r="BG298" i="10"/>
  <c r="BG281" i="10"/>
  <c r="BG279" i="10"/>
  <c r="BG277" i="10"/>
  <c r="BG275" i="10"/>
  <c r="BG273" i="10"/>
  <c r="BG334" i="10"/>
  <c r="BG331" i="10"/>
  <c r="BG321" i="10"/>
  <c r="BG254" i="10"/>
  <c r="BG252" i="10"/>
  <c r="BG250" i="10"/>
  <c r="BG248" i="10"/>
  <c r="BG246" i="10"/>
  <c r="BG244" i="10"/>
  <c r="BG242" i="10"/>
  <c r="BG240" i="10"/>
  <c r="BG238" i="10"/>
  <c r="BG318" i="10"/>
  <c r="BG289" i="10"/>
  <c r="BG287" i="10"/>
  <c r="BG285" i="10"/>
  <c r="BG260" i="10"/>
  <c r="BG258" i="10"/>
  <c r="BG267" i="10"/>
  <c r="BG215" i="10"/>
  <c r="BG210" i="10"/>
  <c r="BG208" i="10"/>
  <c r="BG206" i="10"/>
  <c r="BG192" i="10"/>
  <c r="BG179" i="10"/>
  <c r="BG177" i="10"/>
  <c r="BG175" i="10"/>
  <c r="BG233" i="10"/>
  <c r="BG228" i="10"/>
  <c r="BG225" i="10"/>
  <c r="BG183" i="10"/>
  <c r="BG230" i="10"/>
  <c r="BG197" i="10"/>
  <c r="BG190" i="10"/>
  <c r="BG187" i="10"/>
  <c r="BG170" i="10"/>
  <c r="BG168" i="10"/>
  <c r="BG235" i="10"/>
  <c r="BG203" i="10"/>
  <c r="BG201" i="10"/>
  <c r="BG199" i="10"/>
  <c r="BG172" i="10"/>
  <c r="BG263" i="10"/>
  <c r="BG232" i="10"/>
  <c r="BG227" i="10"/>
  <c r="BG220" i="10"/>
  <c r="BG211" i="10"/>
  <c r="BG218" i="10"/>
  <c r="BG217" i="10"/>
  <c r="BG212" i="10"/>
  <c r="BG265" i="10"/>
  <c r="BG234" i="10"/>
  <c r="BG224" i="10"/>
  <c r="BG219" i="10"/>
  <c r="BG214" i="10"/>
  <c r="BG196" i="10"/>
  <c r="BG169" i="10"/>
  <c r="BG167" i="10"/>
  <c r="BG231" i="10"/>
  <c r="BG222" i="10"/>
  <c r="BG213" i="10"/>
  <c r="BG204" i="10"/>
  <c r="BG202" i="10"/>
  <c r="BG200" i="10"/>
  <c r="BG189" i="10"/>
  <c r="BG173" i="10"/>
  <c r="BG158" i="10"/>
  <c r="BG156" i="10"/>
  <c r="BG184" i="10"/>
  <c r="BG97" i="10"/>
  <c r="BG95" i="10"/>
  <c r="BG80" i="10"/>
  <c r="BG68" i="10"/>
  <c r="BG161" i="10"/>
  <c r="BG145" i="10"/>
  <c r="BG143" i="10"/>
  <c r="BG141" i="10"/>
  <c r="BG120" i="10"/>
  <c r="BG118" i="10"/>
  <c r="BG116" i="10"/>
  <c r="BG114" i="10"/>
  <c r="BG101" i="10"/>
  <c r="BG99" i="10"/>
  <c r="BG86" i="10"/>
  <c r="BG84" i="10"/>
  <c r="BG71" i="10"/>
  <c r="BG188" i="10"/>
  <c r="BG126" i="10"/>
  <c r="BG124" i="10"/>
  <c r="BG122" i="10"/>
  <c r="BG105" i="10"/>
  <c r="BG103" i="10"/>
  <c r="BG73" i="10"/>
  <c r="BG66" i="10"/>
  <c r="BG209" i="10"/>
  <c r="BG176" i="10"/>
  <c r="BG153" i="10"/>
  <c r="BG151" i="10"/>
  <c r="BG149" i="10"/>
  <c r="BG138" i="10"/>
  <c r="BG136" i="10"/>
  <c r="BG134" i="10"/>
  <c r="BG132" i="10"/>
  <c r="BG130" i="10"/>
  <c r="BG111" i="10"/>
  <c r="BG109" i="10"/>
  <c r="BG92" i="10"/>
  <c r="BG90" i="10"/>
  <c r="BG77" i="10"/>
  <c r="BG75" i="10"/>
  <c r="BG69" i="10"/>
  <c r="BG191" i="10"/>
  <c r="BG166" i="10"/>
  <c r="BG159" i="10"/>
  <c r="BG157" i="10"/>
  <c r="BG178" i="10"/>
  <c r="BG144" i="10"/>
  <c r="BG142" i="10"/>
  <c r="BG119" i="10"/>
  <c r="BG117" i="10"/>
  <c r="BG115" i="10"/>
  <c r="BG207" i="10"/>
  <c r="BG182" i="10"/>
  <c r="BG164" i="10"/>
  <c r="BG163" i="10"/>
  <c r="BG127" i="10"/>
  <c r="BG125" i="10"/>
  <c r="BG123" i="10"/>
  <c r="BG106" i="10"/>
  <c r="BG104" i="10"/>
  <c r="BG70" i="10"/>
  <c r="BG54" i="10"/>
  <c r="BG180" i="10"/>
  <c r="BG154" i="10"/>
  <c r="BG152" i="10"/>
  <c r="BG150" i="10"/>
  <c r="BG148" i="10"/>
  <c r="BG137" i="10"/>
  <c r="BG135" i="10"/>
  <c r="BG133" i="10"/>
  <c r="BG131" i="10"/>
  <c r="BG129" i="10"/>
  <c r="BG110" i="10"/>
  <c r="BG108" i="10"/>
  <c r="BG93" i="10"/>
  <c r="BG91" i="10"/>
  <c r="BG89" i="10"/>
  <c r="BG76" i="10"/>
  <c r="BG60" i="10"/>
  <c r="BG56" i="10"/>
  <c r="BG44" i="10"/>
  <c r="BG43" i="10"/>
  <c r="BG42" i="10"/>
  <c r="BG41" i="10"/>
  <c r="BG40" i="10"/>
  <c r="BG39" i="10"/>
  <c r="BG38" i="10"/>
  <c r="BG37" i="10"/>
  <c r="BG20" i="10"/>
  <c r="BG47" i="10"/>
  <c r="BG96" i="10"/>
  <c r="BG53" i="10"/>
  <c r="BG15" i="10"/>
  <c r="BG13" i="10"/>
  <c r="BG100" i="10"/>
  <c r="BG63" i="10"/>
  <c r="BG62" i="10"/>
  <c r="BG61" i="10"/>
  <c r="BG55" i="10"/>
  <c r="BG19" i="10"/>
  <c r="BG79" i="10"/>
  <c r="BG51" i="10"/>
  <c r="BG83" i="10"/>
  <c r="BG59" i="10"/>
  <c r="BG57" i="10"/>
  <c r="BG50" i="10"/>
  <c r="BG21" i="10"/>
  <c r="BG81" i="10"/>
  <c r="BG49" i="10"/>
  <c r="BG27" i="10"/>
  <c r="BG26" i="10"/>
  <c r="BG25" i="10"/>
  <c r="BG24" i="10"/>
  <c r="BG23" i="10"/>
  <c r="BG18" i="10"/>
  <c r="BG14" i="10"/>
  <c r="BG85" i="10"/>
  <c r="BG67" i="10"/>
  <c r="BG65" i="10"/>
  <c r="BG48" i="10"/>
  <c r="BG35" i="10"/>
  <c r="BG34" i="10"/>
  <c r="BG33" i="10"/>
  <c r="BG32" i="10"/>
  <c r="BG31" i="10"/>
  <c r="BG30" i="10"/>
  <c r="BG29" i="10"/>
  <c r="BG8" i="10"/>
  <c r="BG11" i="10"/>
  <c r="BG10" i="10"/>
  <c r="BG9" i="10"/>
  <c r="BG12" i="10"/>
  <c r="BM865" i="10"/>
  <c r="BM864" i="10"/>
  <c r="BM863" i="10"/>
  <c r="BM862" i="10"/>
  <c r="BM861" i="10"/>
  <c r="BM860" i="10"/>
  <c r="BM874" i="10"/>
  <c r="BM873" i="10"/>
  <c r="BM872" i="10"/>
  <c r="BM871" i="10"/>
  <c r="BM870" i="10"/>
  <c r="BM869" i="10"/>
  <c r="BM868" i="10"/>
  <c r="BM867" i="10"/>
  <c r="BM851" i="10"/>
  <c r="BM854" i="10"/>
  <c r="BM852" i="10"/>
  <c r="BM858" i="10"/>
  <c r="BM855" i="10"/>
  <c r="BM853" i="10"/>
  <c r="BM838" i="10"/>
  <c r="BM836" i="10"/>
  <c r="BM834" i="10"/>
  <c r="BM832" i="10"/>
  <c r="BM850" i="10"/>
  <c r="BM846" i="10"/>
  <c r="BM844" i="10"/>
  <c r="BM842" i="10"/>
  <c r="BM840" i="10"/>
  <c r="BM859" i="10"/>
  <c r="BM819" i="10"/>
  <c r="BM849" i="10"/>
  <c r="BM856" i="10"/>
  <c r="BM827" i="10"/>
  <c r="BM810" i="10"/>
  <c r="BM808" i="10"/>
  <c r="BM806" i="10"/>
  <c r="BM804" i="10"/>
  <c r="BM843" i="10"/>
  <c r="BM835" i="10"/>
  <c r="BM831" i="10"/>
  <c r="BM824" i="10"/>
  <c r="BM822" i="10"/>
  <c r="BM818" i="10"/>
  <c r="BM816" i="10"/>
  <c r="BM814" i="10"/>
  <c r="BM785" i="10"/>
  <c r="BM847" i="10"/>
  <c r="BM841" i="10"/>
  <c r="BM817" i="10"/>
  <c r="BM760" i="10"/>
  <c r="BM758" i="10"/>
  <c r="BM845" i="10"/>
  <c r="BM826" i="10"/>
  <c r="BM823" i="10"/>
  <c r="BM820" i="10"/>
  <c r="BM801" i="10"/>
  <c r="BM799" i="10"/>
  <c r="BM797" i="10"/>
  <c r="BM795" i="10"/>
  <c r="BM793" i="10"/>
  <c r="BM791" i="10"/>
  <c r="BM789" i="10"/>
  <c r="BM787" i="10"/>
  <c r="BM764" i="10"/>
  <c r="BM762" i="10"/>
  <c r="BM833" i="10"/>
  <c r="BM825" i="10"/>
  <c r="BM807" i="10"/>
  <c r="BM809" i="10"/>
  <c r="BM837" i="10"/>
  <c r="BM798" i="10"/>
  <c r="BM790" i="10"/>
  <c r="BM780" i="10"/>
  <c r="BM763" i="10"/>
  <c r="BM746" i="10"/>
  <c r="BM744" i="10"/>
  <c r="BM742" i="10"/>
  <c r="BM740" i="10"/>
  <c r="BM738" i="10"/>
  <c r="BM736" i="10"/>
  <c r="BM734" i="10"/>
  <c r="BM732" i="10"/>
  <c r="BM730" i="10"/>
  <c r="BM728" i="10"/>
  <c r="BM726" i="10"/>
  <c r="BM724" i="10"/>
  <c r="BM722" i="10"/>
  <c r="BM720" i="10"/>
  <c r="BM829" i="10"/>
  <c r="BM776" i="10"/>
  <c r="BM774" i="10"/>
  <c r="BM759" i="10"/>
  <c r="BM754" i="10"/>
  <c r="BM752" i="10"/>
  <c r="BM750" i="10"/>
  <c r="BM748" i="10"/>
  <c r="BM828" i="10"/>
  <c r="BM767" i="10"/>
  <c r="BM770" i="10"/>
  <c r="BM753" i="10"/>
  <c r="BM813" i="10"/>
  <c r="BM800" i="10"/>
  <c r="BM815" i="10"/>
  <c r="BM811" i="10"/>
  <c r="BM794" i="10"/>
  <c r="BM796" i="10"/>
  <c r="BM788" i="10"/>
  <c r="BM777" i="10"/>
  <c r="BM741" i="10"/>
  <c r="BM725" i="10"/>
  <c r="BM689" i="10"/>
  <c r="BM687" i="10"/>
  <c r="BM685" i="10"/>
  <c r="BM683" i="10"/>
  <c r="BM681" i="10"/>
  <c r="BM679" i="10"/>
  <c r="BM805" i="10"/>
  <c r="BM768" i="10"/>
  <c r="BM749" i="10"/>
  <c r="BM743" i="10"/>
  <c r="BM727" i="10"/>
  <c r="BM717" i="10"/>
  <c r="BM715" i="10"/>
  <c r="BM713" i="10"/>
  <c r="BM711" i="10"/>
  <c r="BM709" i="10"/>
  <c r="BM707" i="10"/>
  <c r="BM705" i="10"/>
  <c r="BM703" i="10"/>
  <c r="BM701" i="10"/>
  <c r="BM699" i="10"/>
  <c r="BM697" i="10"/>
  <c r="BM695" i="10"/>
  <c r="BM693" i="10"/>
  <c r="BM781" i="10"/>
  <c r="BM775" i="10"/>
  <c r="BM772" i="10"/>
  <c r="BM769" i="10"/>
  <c r="BM751" i="10"/>
  <c r="BM745" i="10"/>
  <c r="BM771" i="10"/>
  <c r="BM792" i="10"/>
  <c r="BM782" i="10"/>
  <c r="BM755" i="10"/>
  <c r="BM733" i="10"/>
  <c r="BM729" i="10"/>
  <c r="BM704" i="10"/>
  <c r="BM684" i="10"/>
  <c r="BM676" i="10"/>
  <c r="BM674" i="10"/>
  <c r="BM672" i="10"/>
  <c r="BM670" i="10"/>
  <c r="BM668" i="10"/>
  <c r="BM666" i="10"/>
  <c r="BM664" i="10"/>
  <c r="BM662" i="10"/>
  <c r="BM660" i="10"/>
  <c r="BM658" i="10"/>
  <c r="BM656" i="10"/>
  <c r="BM654" i="10"/>
  <c r="BM652" i="10"/>
  <c r="BM650" i="10"/>
  <c r="BM766" i="10"/>
  <c r="BM756" i="10"/>
  <c r="BM719" i="10"/>
  <c r="BM706" i="10"/>
  <c r="BM686" i="10"/>
  <c r="BM631" i="10"/>
  <c r="BM739" i="10"/>
  <c r="BM731" i="10"/>
  <c r="BM716" i="10"/>
  <c r="BM712" i="10"/>
  <c r="BM718" i="10"/>
  <c r="BM708" i="10"/>
  <c r="BM735" i="10"/>
  <c r="BM721" i="10"/>
  <c r="BM737" i="10"/>
  <c r="BM714" i="10"/>
  <c r="BM710" i="10"/>
  <c r="BM665" i="10"/>
  <c r="BM649" i="10"/>
  <c r="BM605" i="10"/>
  <c r="BM603" i="10"/>
  <c r="BM601" i="10"/>
  <c r="BM599" i="10"/>
  <c r="BM597" i="10"/>
  <c r="BM595" i="10"/>
  <c r="BM593" i="10"/>
  <c r="BM723" i="10"/>
  <c r="BM700" i="10"/>
  <c r="BM696" i="10"/>
  <c r="BM680" i="10"/>
  <c r="BM667" i="10"/>
  <c r="BM651" i="10"/>
  <c r="BM630" i="10"/>
  <c r="BM584" i="10"/>
  <c r="BM675" i="10"/>
  <c r="BM671" i="10"/>
  <c r="BM690" i="10"/>
  <c r="BM702" i="10"/>
  <c r="BM692" i="10"/>
  <c r="BM663" i="10"/>
  <c r="BM688" i="10"/>
  <c r="BM657" i="10"/>
  <c r="BM653" i="10"/>
  <c r="BM694" i="10"/>
  <c r="BM677" i="10"/>
  <c r="BM659" i="10"/>
  <c r="BM655" i="10"/>
  <c r="BM641" i="10"/>
  <c r="BM600" i="10"/>
  <c r="BM589" i="10"/>
  <c r="BM698" i="10"/>
  <c r="BM661" i="10"/>
  <c r="BM640" i="10"/>
  <c r="BM634" i="10"/>
  <c r="BM602" i="10"/>
  <c r="BM559" i="10"/>
  <c r="BM642" i="10"/>
  <c r="BM626" i="10"/>
  <c r="BM625" i="10"/>
  <c r="BM619" i="10"/>
  <c r="BM645" i="10"/>
  <c r="BM637" i="10"/>
  <c r="BM618" i="10"/>
  <c r="BM615" i="10"/>
  <c r="BM613" i="10"/>
  <c r="BM611" i="10"/>
  <c r="BM609" i="10"/>
  <c r="BM647" i="10"/>
  <c r="BM644" i="10"/>
  <c r="BM639" i="10"/>
  <c r="BM621" i="10"/>
  <c r="BM604" i="10"/>
  <c r="BM620" i="10"/>
  <c r="BM614" i="10"/>
  <c r="BM612" i="10"/>
  <c r="BM610" i="10"/>
  <c r="BM682" i="10"/>
  <c r="BM646" i="10"/>
  <c r="BM617" i="10"/>
  <c r="BM582" i="10"/>
  <c r="BM580" i="10"/>
  <c r="BM578" i="10"/>
  <c r="BM576" i="10"/>
  <c r="BM574" i="10"/>
  <c r="BM572" i="10"/>
  <c r="BM570" i="10"/>
  <c r="BM568" i="10"/>
  <c r="BM566" i="10"/>
  <c r="BM564" i="10"/>
  <c r="BM562" i="10"/>
  <c r="BM543" i="10"/>
  <c r="BM541" i="10"/>
  <c r="BM539" i="10"/>
  <c r="BM537" i="10"/>
  <c r="BM535" i="10"/>
  <c r="BM533" i="10"/>
  <c r="BM531" i="10"/>
  <c r="BM529" i="10"/>
  <c r="BM527" i="10"/>
  <c r="BM525" i="10"/>
  <c r="BM521" i="10"/>
  <c r="BM517" i="10"/>
  <c r="BM515" i="10"/>
  <c r="BM513" i="10"/>
  <c r="BM511" i="10"/>
  <c r="BM509" i="10"/>
  <c r="BM673" i="10"/>
  <c r="BM669" i="10"/>
  <c r="BM643" i="10"/>
  <c r="BM635" i="10"/>
  <c r="BM628" i="10"/>
  <c r="BM598" i="10"/>
  <c r="BM547" i="10"/>
  <c r="BM638" i="10"/>
  <c r="BM585" i="10"/>
  <c r="BM622" i="10"/>
  <c r="BM592" i="10"/>
  <c r="BM588" i="10"/>
  <c r="BM577" i="10"/>
  <c r="BM569" i="10"/>
  <c r="BM561" i="10"/>
  <c r="BM556" i="10"/>
  <c r="BM558" i="10"/>
  <c r="BM552" i="10"/>
  <c r="BM550" i="10"/>
  <c r="BM540" i="10"/>
  <c r="BM590" i="10"/>
  <c r="BM579" i="10"/>
  <c r="BM571" i="10"/>
  <c r="BM563" i="10"/>
  <c r="BM555" i="10"/>
  <c r="BM546" i="10"/>
  <c r="BM542" i="10"/>
  <c r="BM606" i="10"/>
  <c r="BM594" i="10"/>
  <c r="BM596" i="10"/>
  <c r="BM532" i="10"/>
  <c r="BM633" i="10"/>
  <c r="BM627" i="10"/>
  <c r="BM583" i="10"/>
  <c r="BM575" i="10"/>
  <c r="BM567" i="10"/>
  <c r="BM554" i="10"/>
  <c r="BM534" i="10"/>
  <c r="BM524" i="10"/>
  <c r="BM508" i="10"/>
  <c r="BM504" i="10"/>
  <c r="BM502" i="10"/>
  <c r="BM500" i="10"/>
  <c r="BM498" i="10"/>
  <c r="BM496" i="10"/>
  <c r="BM494" i="10"/>
  <c r="BM492" i="10"/>
  <c r="BM490" i="10"/>
  <c r="BM488" i="10"/>
  <c r="BM526" i="10"/>
  <c r="BM581" i="10"/>
  <c r="BM573" i="10"/>
  <c r="BM565" i="10"/>
  <c r="BM551" i="10"/>
  <c r="BM548" i="10"/>
  <c r="BM538" i="10"/>
  <c r="BM522" i="10"/>
  <c r="BM544" i="10"/>
  <c r="BM497" i="10"/>
  <c r="BM530" i="10"/>
  <c r="BM514" i="10"/>
  <c r="BM510" i="10"/>
  <c r="BM499" i="10"/>
  <c r="BM485" i="10"/>
  <c r="BM483" i="10"/>
  <c r="BM481" i="10"/>
  <c r="BM479" i="10"/>
  <c r="BM477" i="10"/>
  <c r="BM475" i="10"/>
  <c r="BM473" i="10"/>
  <c r="BM471" i="10"/>
  <c r="BM469" i="10"/>
  <c r="BM536" i="10"/>
  <c r="BM520" i="10"/>
  <c r="BM516" i="10"/>
  <c r="BM512" i="10"/>
  <c r="BM505" i="10"/>
  <c r="BM489" i="10"/>
  <c r="BM487" i="10"/>
  <c r="BM518" i="10"/>
  <c r="BM491" i="10"/>
  <c r="BM486" i="10"/>
  <c r="BM484" i="10"/>
  <c r="BM482" i="10"/>
  <c r="BM480" i="10"/>
  <c r="BM478" i="10"/>
  <c r="BM476" i="10"/>
  <c r="BM474" i="10"/>
  <c r="BM472" i="10"/>
  <c r="BM470" i="10"/>
  <c r="BM468" i="10"/>
  <c r="BM466" i="10"/>
  <c r="BM464" i="10"/>
  <c r="BM462" i="10"/>
  <c r="BM460" i="10"/>
  <c r="BM458" i="10"/>
  <c r="BM456" i="10"/>
  <c r="BM454" i="10"/>
  <c r="BM452" i="10"/>
  <c r="BM450" i="10"/>
  <c r="BM503" i="10"/>
  <c r="BM457" i="10"/>
  <c r="BM501" i="10"/>
  <c r="BM459" i="10"/>
  <c r="BM495" i="10"/>
  <c r="BM461" i="10"/>
  <c r="BM463" i="10"/>
  <c r="BM431" i="10"/>
  <c r="BM429" i="10"/>
  <c r="BM427" i="10"/>
  <c r="BM425" i="10"/>
  <c r="BM423" i="10"/>
  <c r="BM421" i="10"/>
  <c r="BM419" i="10"/>
  <c r="BM465" i="10"/>
  <c r="BM467" i="10"/>
  <c r="BM453" i="10"/>
  <c r="BM416" i="10"/>
  <c r="BM414" i="10"/>
  <c r="BM412" i="10"/>
  <c r="BM410" i="10"/>
  <c r="BM493" i="10"/>
  <c r="BM455" i="10"/>
  <c r="BM432" i="10"/>
  <c r="BM430" i="10"/>
  <c r="BM428" i="10"/>
  <c r="BM426" i="10"/>
  <c r="BM424" i="10"/>
  <c r="BM422" i="10"/>
  <c r="BM420" i="10"/>
  <c r="BM418" i="10"/>
  <c r="BM451" i="10"/>
  <c r="BM447" i="10"/>
  <c r="BM445" i="10"/>
  <c r="BM443" i="10"/>
  <c r="BM441" i="10"/>
  <c r="BM439" i="10"/>
  <c r="BM437" i="10"/>
  <c r="BM435" i="10"/>
  <c r="BM400" i="10"/>
  <c r="BM398" i="10"/>
  <c r="BM396" i="10"/>
  <c r="BM394" i="10"/>
  <c r="BM392" i="10"/>
  <c r="BM390" i="10"/>
  <c r="BM388" i="10"/>
  <c r="BM411" i="10"/>
  <c r="BM406" i="10"/>
  <c r="BM404" i="10"/>
  <c r="BM402" i="10"/>
  <c r="BM448" i="10"/>
  <c r="BM446" i="10"/>
  <c r="BM444" i="10"/>
  <c r="BM442" i="10"/>
  <c r="BM440" i="10"/>
  <c r="BM438" i="10"/>
  <c r="BM436" i="10"/>
  <c r="BM434" i="10"/>
  <c r="BM413" i="10"/>
  <c r="BM415" i="10"/>
  <c r="BM399" i="10"/>
  <c r="BM397" i="10"/>
  <c r="BM395" i="10"/>
  <c r="BM393" i="10"/>
  <c r="BM391" i="10"/>
  <c r="BM389" i="10"/>
  <c r="BM408" i="10"/>
  <c r="BM407" i="10"/>
  <c r="BM405" i="10"/>
  <c r="BM403" i="10"/>
  <c r="BM354" i="10"/>
  <c r="BM367" i="10"/>
  <c r="BM365" i="10"/>
  <c r="BM363" i="10"/>
  <c r="BM385" i="10"/>
  <c r="BM383" i="10"/>
  <c r="BM381" i="10"/>
  <c r="BM379" i="10"/>
  <c r="BM377" i="10"/>
  <c r="BM375" i="10"/>
  <c r="BM373" i="10"/>
  <c r="BM371" i="10"/>
  <c r="BM369" i="10"/>
  <c r="BM362" i="10"/>
  <c r="BM360" i="10"/>
  <c r="BM358" i="10"/>
  <c r="BM356" i="10"/>
  <c r="BM330" i="10"/>
  <c r="BM321" i="10"/>
  <c r="BM319" i="10"/>
  <c r="BM347" i="10"/>
  <c r="BM336" i="10"/>
  <c r="BM334" i="10"/>
  <c r="BM359" i="10"/>
  <c r="BM357" i="10"/>
  <c r="BM366" i="10"/>
  <c r="BM364" i="10"/>
  <c r="BM361" i="10"/>
  <c r="BM351" i="10"/>
  <c r="BM344" i="10"/>
  <c r="BM386" i="10"/>
  <c r="BM384" i="10"/>
  <c r="BM382" i="10"/>
  <c r="BM380" i="10"/>
  <c r="BM378" i="10"/>
  <c r="BM376" i="10"/>
  <c r="BM374" i="10"/>
  <c r="BM372" i="10"/>
  <c r="BM370" i="10"/>
  <c r="BM331" i="10"/>
  <c r="BM329" i="10"/>
  <c r="BM322" i="10"/>
  <c r="BM320" i="10"/>
  <c r="BM318" i="10"/>
  <c r="BM348" i="10"/>
  <c r="BM337" i="10"/>
  <c r="BM335" i="10"/>
  <c r="BM333" i="10"/>
  <c r="BM301" i="10"/>
  <c r="BM299" i="10"/>
  <c r="BM300" i="10"/>
  <c r="BM298" i="10"/>
  <c r="BM302" i="10"/>
  <c r="BM289" i="10"/>
  <c r="BM287" i="10"/>
  <c r="BM285" i="10"/>
  <c r="BM260" i="10"/>
  <c r="BM308" i="10"/>
  <c r="BM306" i="10"/>
  <c r="BM295" i="10"/>
  <c r="BM293" i="10"/>
  <c r="BM291" i="10"/>
  <c r="BM270" i="10"/>
  <c r="BM268" i="10"/>
  <c r="BM266" i="10"/>
  <c r="BM264" i="10"/>
  <c r="BM262" i="10"/>
  <c r="BM225" i="10"/>
  <c r="BM341" i="10"/>
  <c r="BM339" i="10"/>
  <c r="BM326" i="10"/>
  <c r="BM316" i="10"/>
  <c r="BM314" i="10"/>
  <c r="BM312" i="10"/>
  <c r="BM297" i="10"/>
  <c r="BM282" i="10"/>
  <c r="BM280" i="10"/>
  <c r="BM278" i="10"/>
  <c r="BM276" i="10"/>
  <c r="BM274" i="10"/>
  <c r="BM272" i="10"/>
  <c r="BM235" i="10"/>
  <c r="BM233" i="10"/>
  <c r="BM231" i="10"/>
  <c r="BM227" i="10"/>
  <c r="BM222" i="10"/>
  <c r="BM220" i="10"/>
  <c r="BM288" i="10"/>
  <c r="BM286" i="10"/>
  <c r="BM309" i="10"/>
  <c r="BM307" i="10"/>
  <c r="BM294" i="10"/>
  <c r="BM292" i="10"/>
  <c r="BM269" i="10"/>
  <c r="BM267" i="10"/>
  <c r="BM265" i="10"/>
  <c r="BM263" i="10"/>
  <c r="BM215" i="10"/>
  <c r="BM213" i="10"/>
  <c r="BM353" i="10"/>
  <c r="BM352" i="10"/>
  <c r="BM342" i="10"/>
  <c r="BM340" i="10"/>
  <c r="BM325" i="10"/>
  <c r="BM315" i="10"/>
  <c r="BM313" i="10"/>
  <c r="BM311" i="10"/>
  <c r="BM305" i="10"/>
  <c r="BM304" i="10"/>
  <c r="BM281" i="10"/>
  <c r="BM279" i="10"/>
  <c r="BM277" i="10"/>
  <c r="BM275" i="10"/>
  <c r="BM273" i="10"/>
  <c r="BM234" i="10"/>
  <c r="BM232" i="10"/>
  <c r="BM230" i="10"/>
  <c r="BM228" i="10"/>
  <c r="BM224" i="10"/>
  <c r="BM219" i="10"/>
  <c r="BM217" i="10"/>
  <c r="BM196" i="10"/>
  <c r="BM255" i="10"/>
  <c r="BM253" i="10"/>
  <c r="BM251" i="10"/>
  <c r="BM249" i="10"/>
  <c r="BM247" i="10"/>
  <c r="BM245" i="10"/>
  <c r="BM243" i="10"/>
  <c r="BM241" i="10"/>
  <c r="BM239" i="10"/>
  <c r="BM237" i="10"/>
  <c r="BM218" i="10"/>
  <c r="BM212" i="10"/>
  <c r="BM204" i="10"/>
  <c r="BM202" i="10"/>
  <c r="BM200" i="10"/>
  <c r="BM189" i="10"/>
  <c r="BM173" i="10"/>
  <c r="BM257" i="10"/>
  <c r="BM223" i="10"/>
  <c r="BM214" i="10"/>
  <c r="BM210" i="10"/>
  <c r="BM208" i="10"/>
  <c r="BM206" i="10"/>
  <c r="BM192" i="10"/>
  <c r="BM179" i="10"/>
  <c r="BM177" i="10"/>
  <c r="BM175" i="10"/>
  <c r="BM183" i="10"/>
  <c r="BM259" i="10"/>
  <c r="BM254" i="10"/>
  <c r="BM252" i="10"/>
  <c r="BM250" i="10"/>
  <c r="BM248" i="10"/>
  <c r="BM246" i="10"/>
  <c r="BM244" i="10"/>
  <c r="BM242" i="10"/>
  <c r="BM240" i="10"/>
  <c r="BM238" i="10"/>
  <c r="BM258" i="10"/>
  <c r="BM211" i="10"/>
  <c r="BM209" i="10"/>
  <c r="BM207" i="10"/>
  <c r="BM188" i="10"/>
  <c r="BM180" i="10"/>
  <c r="BM178" i="10"/>
  <c r="BM176" i="10"/>
  <c r="BM161" i="10"/>
  <c r="BM191" i="10"/>
  <c r="BM184" i="10"/>
  <c r="BM182" i="10"/>
  <c r="BM163" i="10"/>
  <c r="BM187" i="10"/>
  <c r="BM168" i="10"/>
  <c r="BM159" i="10"/>
  <c r="BM157" i="10"/>
  <c r="BM127" i="10"/>
  <c r="BM125" i="10"/>
  <c r="BM123" i="10"/>
  <c r="BM106" i="10"/>
  <c r="BM104" i="10"/>
  <c r="BM70" i="10"/>
  <c r="BM190" i="10"/>
  <c r="BM166" i="10"/>
  <c r="BM154" i="10"/>
  <c r="BM152" i="10"/>
  <c r="BM150" i="10"/>
  <c r="BM148" i="10"/>
  <c r="BM137" i="10"/>
  <c r="BM135" i="10"/>
  <c r="BM133" i="10"/>
  <c r="BM131" i="10"/>
  <c r="BM129" i="10"/>
  <c r="BM110" i="10"/>
  <c r="BM108" i="10"/>
  <c r="BM93" i="10"/>
  <c r="BM91" i="10"/>
  <c r="BM89" i="10"/>
  <c r="BM76" i="10"/>
  <c r="BM164" i="10"/>
  <c r="BM97" i="10"/>
  <c r="BM95" i="10"/>
  <c r="BM80" i="10"/>
  <c r="BM68" i="10"/>
  <c r="BM172" i="10"/>
  <c r="BM145" i="10"/>
  <c r="BM143" i="10"/>
  <c r="BM141" i="10"/>
  <c r="BM120" i="10"/>
  <c r="BM118" i="10"/>
  <c r="BM116" i="10"/>
  <c r="BM114" i="10"/>
  <c r="BM101" i="10"/>
  <c r="BM99" i="10"/>
  <c r="BM86" i="10"/>
  <c r="BM84" i="10"/>
  <c r="BM71" i="10"/>
  <c r="BM199" i="10"/>
  <c r="BM170" i="10"/>
  <c r="BM169" i="10"/>
  <c r="BM167" i="10"/>
  <c r="BM126" i="10"/>
  <c r="BM124" i="10"/>
  <c r="BM122" i="10"/>
  <c r="BM201" i="10"/>
  <c r="BM197" i="10"/>
  <c r="BM153" i="10"/>
  <c r="BM151" i="10"/>
  <c r="BM149" i="10"/>
  <c r="BM138" i="10"/>
  <c r="BM136" i="10"/>
  <c r="BM134" i="10"/>
  <c r="BM132" i="10"/>
  <c r="BM130" i="10"/>
  <c r="BM111" i="10"/>
  <c r="BM109" i="10"/>
  <c r="BM203" i="10"/>
  <c r="BM158" i="10"/>
  <c r="BM156" i="10"/>
  <c r="BM96" i="10"/>
  <c r="BM81" i="10"/>
  <c r="BM79" i="10"/>
  <c r="BM65" i="10"/>
  <c r="BM63" i="10"/>
  <c r="BM62" i="10"/>
  <c r="BM61" i="10"/>
  <c r="BM60" i="10"/>
  <c r="BM59" i="10"/>
  <c r="BM56" i="10"/>
  <c r="BM144" i="10"/>
  <c r="BM142" i="10"/>
  <c r="BM119" i="10"/>
  <c r="BM117" i="10"/>
  <c r="BM115" i="10"/>
  <c r="BM100" i="10"/>
  <c r="BM85" i="10"/>
  <c r="BM83" i="10"/>
  <c r="BM67" i="10"/>
  <c r="BM55" i="10"/>
  <c r="BM105" i="10"/>
  <c r="BM49" i="10"/>
  <c r="BM27" i="10"/>
  <c r="BM26" i="10"/>
  <c r="BM25" i="10"/>
  <c r="BM24" i="10"/>
  <c r="BM23" i="10"/>
  <c r="BM18" i="10"/>
  <c r="BM14" i="10"/>
  <c r="BM12" i="10"/>
  <c r="BM10" i="10"/>
  <c r="BM90" i="10"/>
  <c r="BM57" i="10"/>
  <c r="BM54" i="10"/>
  <c r="BM48" i="10"/>
  <c r="BM35" i="10"/>
  <c r="BM34" i="10"/>
  <c r="BM33" i="10"/>
  <c r="BM32" i="10"/>
  <c r="BM31" i="10"/>
  <c r="BM30" i="10"/>
  <c r="BM29" i="10"/>
  <c r="BM8" i="10"/>
  <c r="BM92" i="10"/>
  <c r="BM44" i="10"/>
  <c r="BM43" i="10"/>
  <c r="BM42" i="10"/>
  <c r="BM41" i="10"/>
  <c r="BM40" i="10"/>
  <c r="BM39" i="10"/>
  <c r="BM38" i="10"/>
  <c r="BM37" i="10"/>
  <c r="BM20" i="10"/>
  <c r="BM47" i="10"/>
  <c r="BM75" i="10"/>
  <c r="BM66" i="10"/>
  <c r="BM15" i="10"/>
  <c r="BM13" i="10"/>
  <c r="BM11" i="10"/>
  <c r="BM9" i="10"/>
  <c r="BM77" i="10"/>
  <c r="BM73" i="10"/>
  <c r="BM19" i="10"/>
  <c r="BM53" i="10"/>
  <c r="BM51" i="10"/>
  <c r="BM103" i="10"/>
  <c r="BM69" i="10"/>
  <c r="BM50" i="10"/>
  <c r="BM21" i="10"/>
  <c r="S24" i="6"/>
  <c r="Y23" i="4"/>
  <c r="Y34" i="4"/>
  <c r="S35" i="6"/>
  <c r="S34" i="6"/>
  <c r="Y33" i="4"/>
  <c r="BL858" i="10"/>
  <c r="BL864" i="10"/>
  <c r="BL860" i="10"/>
  <c r="BL874" i="10"/>
  <c r="BL873" i="10"/>
  <c r="BL872" i="10"/>
  <c r="BL871" i="10"/>
  <c r="BL870" i="10"/>
  <c r="BL869" i="10"/>
  <c r="BL868" i="10"/>
  <c r="BL867" i="10"/>
  <c r="BL851" i="10"/>
  <c r="BL862" i="10"/>
  <c r="BL865" i="10"/>
  <c r="BL861" i="10"/>
  <c r="BL828" i="10"/>
  <c r="BL826" i="10"/>
  <c r="BL863" i="10"/>
  <c r="BL853" i="10"/>
  <c r="BL852" i="10"/>
  <c r="BL838" i="10"/>
  <c r="BL836" i="10"/>
  <c r="BL834" i="10"/>
  <c r="BL832" i="10"/>
  <c r="BL847" i="10"/>
  <c r="BL859" i="10"/>
  <c r="BL844" i="10"/>
  <c r="BL825" i="10"/>
  <c r="BL823" i="10"/>
  <c r="BL781" i="10"/>
  <c r="BL827" i="10"/>
  <c r="BL810" i="10"/>
  <c r="BL808" i="10"/>
  <c r="BL806" i="10"/>
  <c r="BL804" i="10"/>
  <c r="BL850" i="10"/>
  <c r="BL845" i="10"/>
  <c r="BL856" i="10"/>
  <c r="BL855" i="10"/>
  <c r="BL842" i="10"/>
  <c r="BL854" i="10"/>
  <c r="BL849" i="10"/>
  <c r="BL843" i="10"/>
  <c r="BL833" i="10"/>
  <c r="BL822" i="10"/>
  <c r="BL818" i="10"/>
  <c r="BL815" i="10"/>
  <c r="BL811" i="10"/>
  <c r="BL777" i="10"/>
  <c r="BL775" i="10"/>
  <c r="BL756" i="10"/>
  <c r="BL846" i="10"/>
  <c r="BL835" i="10"/>
  <c r="BL817" i="10"/>
  <c r="BL760" i="10"/>
  <c r="BL758" i="10"/>
  <c r="BL829" i="10"/>
  <c r="BL807" i="10"/>
  <c r="BL841" i="10"/>
  <c r="BL840" i="10"/>
  <c r="BL837" i="10"/>
  <c r="BL805" i="10"/>
  <c r="BL799" i="10"/>
  <c r="BL791" i="10"/>
  <c r="BL764" i="10"/>
  <c r="BL824" i="10"/>
  <c r="BL798" i="10"/>
  <c r="BL790" i="10"/>
  <c r="BL780" i="10"/>
  <c r="BL763" i="10"/>
  <c r="BL746" i="10"/>
  <c r="BL744" i="10"/>
  <c r="BL742" i="10"/>
  <c r="BL740" i="10"/>
  <c r="BL738" i="10"/>
  <c r="BL736" i="10"/>
  <c r="BL734" i="10"/>
  <c r="BL732" i="10"/>
  <c r="BL730" i="10"/>
  <c r="BL728" i="10"/>
  <c r="BL726" i="10"/>
  <c r="BL724" i="10"/>
  <c r="BL722" i="10"/>
  <c r="BL720" i="10"/>
  <c r="BL831" i="10"/>
  <c r="BL768" i="10"/>
  <c r="BL752" i="10"/>
  <c r="BL767" i="10"/>
  <c r="BL754" i="10"/>
  <c r="BL814" i="10"/>
  <c r="BL809" i="10"/>
  <c r="BL801" i="10"/>
  <c r="BL793" i="10"/>
  <c r="BL820" i="10"/>
  <c r="BL819" i="10"/>
  <c r="BL813" i="10"/>
  <c r="BL800" i="10"/>
  <c r="BL792" i="10"/>
  <c r="BL816" i="10"/>
  <c r="BL795" i="10"/>
  <c r="BL794" i="10"/>
  <c r="BL797" i="10"/>
  <c r="BL789" i="10"/>
  <c r="BL766" i="10"/>
  <c r="BL748" i="10"/>
  <c r="BL739" i="10"/>
  <c r="BL723" i="10"/>
  <c r="BL677" i="10"/>
  <c r="BL796" i="10"/>
  <c r="BL788" i="10"/>
  <c r="BL785" i="10"/>
  <c r="BL750" i="10"/>
  <c r="BL741" i="10"/>
  <c r="BL725" i="10"/>
  <c r="BL689" i="10"/>
  <c r="BL687" i="10"/>
  <c r="BL685" i="10"/>
  <c r="BL683" i="10"/>
  <c r="BL681" i="10"/>
  <c r="BL679" i="10"/>
  <c r="BL787" i="10"/>
  <c r="BL776" i="10"/>
  <c r="BL762" i="10"/>
  <c r="BL753" i="10"/>
  <c r="BL772" i="10"/>
  <c r="BL769" i="10"/>
  <c r="BL751" i="10"/>
  <c r="BL745" i="10"/>
  <c r="BL771" i="10"/>
  <c r="BL749" i="10"/>
  <c r="BL782" i="10"/>
  <c r="BL774" i="10"/>
  <c r="BL743" i="10"/>
  <c r="BL718" i="10"/>
  <c r="BL705" i="10"/>
  <c r="BL702" i="10"/>
  <c r="BL682" i="10"/>
  <c r="BL646" i="10"/>
  <c r="BL644" i="10"/>
  <c r="BL642" i="10"/>
  <c r="BL640" i="10"/>
  <c r="BL638" i="10"/>
  <c r="BL628" i="10"/>
  <c r="BL626" i="10"/>
  <c r="BL770" i="10"/>
  <c r="BL759" i="10"/>
  <c r="BL755" i="10"/>
  <c r="BL733" i="10"/>
  <c r="BL729" i="10"/>
  <c r="BL707" i="10"/>
  <c r="BL704" i="10"/>
  <c r="BL684" i="10"/>
  <c r="BL676" i="10"/>
  <c r="BL674" i="10"/>
  <c r="BL672" i="10"/>
  <c r="BL670" i="10"/>
  <c r="BL668" i="10"/>
  <c r="BL666" i="10"/>
  <c r="BL664" i="10"/>
  <c r="BL662" i="10"/>
  <c r="BL660" i="10"/>
  <c r="BL658" i="10"/>
  <c r="BL656" i="10"/>
  <c r="BL654" i="10"/>
  <c r="BL652" i="10"/>
  <c r="BL650" i="10"/>
  <c r="BL717" i="10"/>
  <c r="BL731" i="10"/>
  <c r="BL716" i="10"/>
  <c r="BL712" i="10"/>
  <c r="BL727" i="10"/>
  <c r="BL713" i="10"/>
  <c r="BL719" i="10"/>
  <c r="BL735" i="10"/>
  <c r="BL721" i="10"/>
  <c r="BL737" i="10"/>
  <c r="BL688" i="10"/>
  <c r="BL663" i="10"/>
  <c r="BL634" i="10"/>
  <c r="BL622" i="10"/>
  <c r="BL620" i="10"/>
  <c r="BL618" i="10"/>
  <c r="BL589" i="10"/>
  <c r="BL715" i="10"/>
  <c r="BL714" i="10"/>
  <c r="BL711" i="10"/>
  <c r="BL710" i="10"/>
  <c r="BL706" i="10"/>
  <c r="BL701" i="10"/>
  <c r="BL665" i="10"/>
  <c r="BL649" i="10"/>
  <c r="BL631" i="10"/>
  <c r="BL605" i="10"/>
  <c r="BL603" i="10"/>
  <c r="BL601" i="10"/>
  <c r="BL599" i="10"/>
  <c r="BL597" i="10"/>
  <c r="BL595" i="10"/>
  <c r="BL593" i="10"/>
  <c r="BL709" i="10"/>
  <c r="BL708" i="10"/>
  <c r="BL698" i="10"/>
  <c r="BL675" i="10"/>
  <c r="BL671" i="10"/>
  <c r="BL690" i="10"/>
  <c r="BL686" i="10"/>
  <c r="BL680" i="10"/>
  <c r="BL703" i="10"/>
  <c r="BL693" i="10"/>
  <c r="BL692" i="10"/>
  <c r="BL667" i="10"/>
  <c r="BL697" i="10"/>
  <c r="BL696" i="10"/>
  <c r="BL695" i="10"/>
  <c r="BL700" i="10"/>
  <c r="BL694" i="10"/>
  <c r="BL673" i="10"/>
  <c r="BL669" i="10"/>
  <c r="BL635" i="10"/>
  <c r="BL633" i="10"/>
  <c r="BL630" i="10"/>
  <c r="BL614" i="10"/>
  <c r="BL612" i="10"/>
  <c r="BL610" i="10"/>
  <c r="BL598" i="10"/>
  <c r="BL699" i="10"/>
  <c r="BL659" i="10"/>
  <c r="BL655" i="10"/>
  <c r="BL641" i="10"/>
  <c r="BL600" i="10"/>
  <c r="BL555" i="10"/>
  <c r="BL661" i="10"/>
  <c r="BL651" i="10"/>
  <c r="BL643" i="10"/>
  <c r="BL625" i="10"/>
  <c r="BL619" i="10"/>
  <c r="BL645" i="10"/>
  <c r="BL637" i="10"/>
  <c r="BL615" i="10"/>
  <c r="BL613" i="10"/>
  <c r="BL611" i="10"/>
  <c r="BL609" i="10"/>
  <c r="BL647" i="10"/>
  <c r="BL639" i="10"/>
  <c r="BL621" i="10"/>
  <c r="BL604" i="10"/>
  <c r="BL657" i="10"/>
  <c r="BL627" i="10"/>
  <c r="BL606" i="10"/>
  <c r="BL585" i="10"/>
  <c r="BL554" i="10"/>
  <c r="BL653" i="10"/>
  <c r="BL617" i="10"/>
  <c r="BL582" i="10"/>
  <c r="BL580" i="10"/>
  <c r="BL578" i="10"/>
  <c r="BL576" i="10"/>
  <c r="BL574" i="10"/>
  <c r="BL572" i="10"/>
  <c r="BL570" i="10"/>
  <c r="BL568" i="10"/>
  <c r="BL566" i="10"/>
  <c r="BL564" i="10"/>
  <c r="BL562" i="10"/>
  <c r="BL543" i="10"/>
  <c r="BL541" i="10"/>
  <c r="BL539" i="10"/>
  <c r="BL537" i="10"/>
  <c r="BL535" i="10"/>
  <c r="BL533" i="10"/>
  <c r="BL531" i="10"/>
  <c r="BL529" i="10"/>
  <c r="BL527" i="10"/>
  <c r="BL525" i="10"/>
  <c r="BL521" i="10"/>
  <c r="BL517" i="10"/>
  <c r="BL515" i="10"/>
  <c r="BL513" i="10"/>
  <c r="BL511" i="10"/>
  <c r="BL509" i="10"/>
  <c r="BL583" i="10"/>
  <c r="BL575" i="10"/>
  <c r="BL567" i="10"/>
  <c r="BL592" i="10"/>
  <c r="BL588" i="10"/>
  <c r="BL577" i="10"/>
  <c r="BL569" i="10"/>
  <c r="BL561" i="10"/>
  <c r="BL556" i="10"/>
  <c r="BL538" i="10"/>
  <c r="BL602" i="10"/>
  <c r="BL559" i="10"/>
  <c r="BL558" i="10"/>
  <c r="BL552" i="10"/>
  <c r="BL550" i="10"/>
  <c r="BL547" i="10"/>
  <c r="BL540" i="10"/>
  <c r="BL590" i="10"/>
  <c r="BL594" i="10"/>
  <c r="BL596" i="10"/>
  <c r="BL581" i="10"/>
  <c r="BL573" i="10"/>
  <c r="BL565" i="10"/>
  <c r="BL530" i="10"/>
  <c r="BL532" i="10"/>
  <c r="BL542" i="10"/>
  <c r="BL524" i="10"/>
  <c r="BL518" i="10"/>
  <c r="BL579" i="10"/>
  <c r="BL571" i="10"/>
  <c r="BL563" i="10"/>
  <c r="BL526" i="10"/>
  <c r="BL551" i="10"/>
  <c r="BL548" i="10"/>
  <c r="BL534" i="10"/>
  <c r="BL522" i="10"/>
  <c r="BL498" i="10"/>
  <c r="BL495" i="10"/>
  <c r="BL584" i="10"/>
  <c r="BL546" i="10"/>
  <c r="BL544" i="10"/>
  <c r="BL500" i="10"/>
  <c r="BL497" i="10"/>
  <c r="BL536" i="10"/>
  <c r="BL508" i="10"/>
  <c r="BL503" i="10"/>
  <c r="BL490" i="10"/>
  <c r="BL516" i="10"/>
  <c r="BL512" i="10"/>
  <c r="BL505" i="10"/>
  <c r="BL492" i="10"/>
  <c r="BL489" i="10"/>
  <c r="BL487" i="10"/>
  <c r="BL494" i="10"/>
  <c r="BL493" i="10"/>
  <c r="BL483" i="10"/>
  <c r="BL475" i="10"/>
  <c r="BL458" i="10"/>
  <c r="BL455" i="10"/>
  <c r="BL499" i="10"/>
  <c r="BL491" i="10"/>
  <c r="BL480" i="10"/>
  <c r="BL472" i="10"/>
  <c r="BL460" i="10"/>
  <c r="BL457" i="10"/>
  <c r="BL501" i="10"/>
  <c r="BL485" i="10"/>
  <c r="BL477" i="10"/>
  <c r="BL462" i="10"/>
  <c r="BL459" i="10"/>
  <c r="BL520" i="10"/>
  <c r="BL504" i="10"/>
  <c r="BL482" i="10"/>
  <c r="BL474" i="10"/>
  <c r="BL464" i="10"/>
  <c r="BL461" i="10"/>
  <c r="BL502" i="10"/>
  <c r="BL496" i="10"/>
  <c r="BL479" i="10"/>
  <c r="BL471" i="10"/>
  <c r="BL466" i="10"/>
  <c r="BL463" i="10"/>
  <c r="BL510" i="10"/>
  <c r="BL484" i="10"/>
  <c r="BL476" i="10"/>
  <c r="BL469" i="10"/>
  <c r="BL468" i="10"/>
  <c r="BL465" i="10"/>
  <c r="BL488" i="10"/>
  <c r="BL481" i="10"/>
  <c r="BL473" i="10"/>
  <c r="BL467" i="10"/>
  <c r="BL454" i="10"/>
  <c r="BL451" i="10"/>
  <c r="BL408" i="10"/>
  <c r="BL514" i="10"/>
  <c r="BL486" i="10"/>
  <c r="BL478" i="10"/>
  <c r="BL470" i="10"/>
  <c r="BL456" i="10"/>
  <c r="BL453" i="10"/>
  <c r="BL416" i="10"/>
  <c r="BL414" i="10"/>
  <c r="BL412" i="10"/>
  <c r="BL410" i="10"/>
  <c r="BL425" i="10"/>
  <c r="BL407" i="10"/>
  <c r="BL405" i="10"/>
  <c r="BL403" i="10"/>
  <c r="BL447" i="10"/>
  <c r="BL445" i="10"/>
  <c r="BL443" i="10"/>
  <c r="BL441" i="10"/>
  <c r="BL439" i="10"/>
  <c r="BL437" i="10"/>
  <c r="BL435" i="10"/>
  <c r="BL430" i="10"/>
  <c r="BL422" i="10"/>
  <c r="BL421" i="10"/>
  <c r="BL420" i="10"/>
  <c r="BL427" i="10"/>
  <c r="BL386" i="10"/>
  <c r="BL384" i="10"/>
  <c r="BL382" i="10"/>
  <c r="BL380" i="10"/>
  <c r="BL378" i="10"/>
  <c r="BL376" i="10"/>
  <c r="BL374" i="10"/>
  <c r="BL372" i="10"/>
  <c r="BL370" i="10"/>
  <c r="BL452" i="10"/>
  <c r="BL432" i="10"/>
  <c r="BL424" i="10"/>
  <c r="BL419" i="10"/>
  <c r="BL418" i="10"/>
  <c r="BL400" i="10"/>
  <c r="BL398" i="10"/>
  <c r="BL396" i="10"/>
  <c r="BL394" i="10"/>
  <c r="BL392" i="10"/>
  <c r="BL390" i="10"/>
  <c r="BL388" i="10"/>
  <c r="BL429" i="10"/>
  <c r="BL411" i="10"/>
  <c r="BL406" i="10"/>
  <c r="BL404" i="10"/>
  <c r="BL448" i="10"/>
  <c r="BL446" i="10"/>
  <c r="BL444" i="10"/>
  <c r="BL442" i="10"/>
  <c r="BL440" i="10"/>
  <c r="BL438" i="10"/>
  <c r="BL436" i="10"/>
  <c r="BL434" i="10"/>
  <c r="BL426" i="10"/>
  <c r="BL413" i="10"/>
  <c r="BL450" i="10"/>
  <c r="BL431" i="10"/>
  <c r="BL423" i="10"/>
  <c r="BL415" i="10"/>
  <c r="BL385" i="10"/>
  <c r="BL383" i="10"/>
  <c r="BL381" i="10"/>
  <c r="BL379" i="10"/>
  <c r="BL377" i="10"/>
  <c r="BL375" i="10"/>
  <c r="BL373" i="10"/>
  <c r="BL371" i="10"/>
  <c r="BL369" i="10"/>
  <c r="BL428" i="10"/>
  <c r="BL399" i="10"/>
  <c r="BL397" i="10"/>
  <c r="BL395" i="10"/>
  <c r="BL393" i="10"/>
  <c r="BL391" i="10"/>
  <c r="BL389" i="10"/>
  <c r="BL367" i="10"/>
  <c r="BL365" i="10"/>
  <c r="BL363" i="10"/>
  <c r="BL352" i="10"/>
  <c r="BL315" i="10"/>
  <c r="BL313" i="10"/>
  <c r="BL311" i="10"/>
  <c r="BL362" i="10"/>
  <c r="BL360" i="10"/>
  <c r="BL358" i="10"/>
  <c r="BL356" i="10"/>
  <c r="BL354" i="10"/>
  <c r="BL330" i="10"/>
  <c r="BL321" i="10"/>
  <c r="BL319" i="10"/>
  <c r="BL402" i="10"/>
  <c r="BL347" i="10"/>
  <c r="BL359" i="10"/>
  <c r="BL357" i="10"/>
  <c r="BL366" i="10"/>
  <c r="BL364" i="10"/>
  <c r="BL361" i="10"/>
  <c r="BL351" i="10"/>
  <c r="BL344" i="10"/>
  <c r="BL316" i="10"/>
  <c r="BL314" i="10"/>
  <c r="BL312" i="10"/>
  <c r="BL331" i="10"/>
  <c r="BL329" i="10"/>
  <c r="BL322" i="10"/>
  <c r="BL320" i="10"/>
  <c r="BL318" i="10"/>
  <c r="BL353" i="10"/>
  <c r="BL342" i="10"/>
  <c r="BL340" i="10"/>
  <c r="BL335" i="10"/>
  <c r="BL325" i="10"/>
  <c r="BL305" i="10"/>
  <c r="BL304" i="10"/>
  <c r="BL301" i="10"/>
  <c r="BL281" i="10"/>
  <c r="BL279" i="10"/>
  <c r="BL277" i="10"/>
  <c r="BL275" i="10"/>
  <c r="BL273" i="10"/>
  <c r="BL300" i="10"/>
  <c r="BL298" i="10"/>
  <c r="BL337" i="10"/>
  <c r="BL302" i="10"/>
  <c r="BL289" i="10"/>
  <c r="BL287" i="10"/>
  <c r="BL285" i="10"/>
  <c r="BL260" i="10"/>
  <c r="BL258" i="10"/>
  <c r="BL348" i="10"/>
  <c r="BL334" i="10"/>
  <c r="BL308" i="10"/>
  <c r="BL306" i="10"/>
  <c r="BL295" i="10"/>
  <c r="BL293" i="10"/>
  <c r="BL291" i="10"/>
  <c r="BL270" i="10"/>
  <c r="BL268" i="10"/>
  <c r="BL266" i="10"/>
  <c r="BL264" i="10"/>
  <c r="BL262" i="10"/>
  <c r="BL225" i="10"/>
  <c r="BL341" i="10"/>
  <c r="BL339" i="10"/>
  <c r="BL326" i="10"/>
  <c r="BL297" i="10"/>
  <c r="BL282" i="10"/>
  <c r="BL280" i="10"/>
  <c r="BL278" i="10"/>
  <c r="BL276" i="10"/>
  <c r="BL274" i="10"/>
  <c r="BL272" i="10"/>
  <c r="BL336" i="10"/>
  <c r="BL333" i="10"/>
  <c r="BL288" i="10"/>
  <c r="BL286" i="10"/>
  <c r="BL259" i="10"/>
  <c r="BL257" i="10"/>
  <c r="BL223" i="10"/>
  <c r="BL309" i="10"/>
  <c r="BL307" i="10"/>
  <c r="BL299" i="10"/>
  <c r="BL294" i="10"/>
  <c r="BL292" i="10"/>
  <c r="BL269" i="10"/>
  <c r="BL267" i="10"/>
  <c r="BL265" i="10"/>
  <c r="BL263" i="10"/>
  <c r="BL215" i="10"/>
  <c r="BL213" i="10"/>
  <c r="BL235" i="10"/>
  <c r="BL217" i="10"/>
  <c r="BL191" i="10"/>
  <c r="BL184" i="10"/>
  <c r="BL182" i="10"/>
  <c r="BL232" i="10"/>
  <c r="BL227" i="10"/>
  <c r="BL220" i="10"/>
  <c r="BL219" i="10"/>
  <c r="BL196" i="10"/>
  <c r="BL169" i="10"/>
  <c r="BL167" i="10"/>
  <c r="BL255" i="10"/>
  <c r="BL253" i="10"/>
  <c r="BL251" i="10"/>
  <c r="BL249" i="10"/>
  <c r="BL247" i="10"/>
  <c r="BL245" i="10"/>
  <c r="BL243" i="10"/>
  <c r="BL241" i="10"/>
  <c r="BL239" i="10"/>
  <c r="BL237" i="10"/>
  <c r="BL218" i="10"/>
  <c r="BL212" i="10"/>
  <c r="BL204" i="10"/>
  <c r="BL202" i="10"/>
  <c r="BL200" i="10"/>
  <c r="BL189" i="10"/>
  <c r="BL173" i="10"/>
  <c r="BL234" i="10"/>
  <c r="BL224" i="10"/>
  <c r="BL214" i="10"/>
  <c r="BL210" i="10"/>
  <c r="BL208" i="10"/>
  <c r="BL206" i="10"/>
  <c r="BL192" i="10"/>
  <c r="BL179" i="10"/>
  <c r="BL177" i="10"/>
  <c r="BL175" i="10"/>
  <c r="BL231" i="10"/>
  <c r="BL222" i="10"/>
  <c r="BL254" i="10"/>
  <c r="BL252" i="10"/>
  <c r="BL250" i="10"/>
  <c r="BL248" i="10"/>
  <c r="BL246" i="10"/>
  <c r="BL244" i="10"/>
  <c r="BL242" i="10"/>
  <c r="BL240" i="10"/>
  <c r="BL238" i="10"/>
  <c r="BL233" i="10"/>
  <c r="BL228" i="10"/>
  <c r="BL203" i="10"/>
  <c r="BL201" i="10"/>
  <c r="BL199" i="10"/>
  <c r="BL172" i="10"/>
  <c r="BL159" i="10"/>
  <c r="BL157" i="10"/>
  <c r="BL230" i="10"/>
  <c r="BL211" i="10"/>
  <c r="BL209" i="10"/>
  <c r="BL207" i="10"/>
  <c r="BL188" i="10"/>
  <c r="BL180" i="10"/>
  <c r="BL178" i="10"/>
  <c r="BL176" i="10"/>
  <c r="BL161" i="10"/>
  <c r="BL144" i="10"/>
  <c r="BL142" i="10"/>
  <c r="BL119" i="10"/>
  <c r="BL117" i="10"/>
  <c r="BL115" i="10"/>
  <c r="BL100" i="10"/>
  <c r="BL85" i="10"/>
  <c r="BL83" i="10"/>
  <c r="BL67" i="10"/>
  <c r="BL187" i="10"/>
  <c r="BL168" i="10"/>
  <c r="BL163" i="10"/>
  <c r="BL127" i="10"/>
  <c r="BL125" i="10"/>
  <c r="BL123" i="10"/>
  <c r="BL106" i="10"/>
  <c r="BL104" i="10"/>
  <c r="BL70" i="10"/>
  <c r="BL190" i="10"/>
  <c r="BL166" i="10"/>
  <c r="BL154" i="10"/>
  <c r="BL152" i="10"/>
  <c r="BL150" i="10"/>
  <c r="BL148" i="10"/>
  <c r="BL137" i="10"/>
  <c r="BL135" i="10"/>
  <c r="BL133" i="10"/>
  <c r="BL131" i="10"/>
  <c r="BL129" i="10"/>
  <c r="BL110" i="10"/>
  <c r="BL108" i="10"/>
  <c r="BL93" i="10"/>
  <c r="BL91" i="10"/>
  <c r="BL89" i="10"/>
  <c r="BL76" i="10"/>
  <c r="BL164" i="10"/>
  <c r="BL97" i="10"/>
  <c r="BL95" i="10"/>
  <c r="BL80" i="10"/>
  <c r="BL68" i="10"/>
  <c r="BL183" i="10"/>
  <c r="BL145" i="10"/>
  <c r="BL143" i="10"/>
  <c r="BL141" i="10"/>
  <c r="BL120" i="10"/>
  <c r="BL118" i="10"/>
  <c r="BL116" i="10"/>
  <c r="BL114" i="10"/>
  <c r="BL170" i="10"/>
  <c r="BL126" i="10"/>
  <c r="BL124" i="10"/>
  <c r="BL122" i="10"/>
  <c r="BL197" i="10"/>
  <c r="BL153" i="10"/>
  <c r="BL151" i="10"/>
  <c r="BL149" i="10"/>
  <c r="BL138" i="10"/>
  <c r="BL136" i="10"/>
  <c r="BL134" i="10"/>
  <c r="BL132" i="10"/>
  <c r="BL130" i="10"/>
  <c r="BL111" i="10"/>
  <c r="BL109" i="10"/>
  <c r="BL92" i="10"/>
  <c r="BL90" i="10"/>
  <c r="BL77" i="10"/>
  <c r="BL75" i="10"/>
  <c r="BL69" i="10"/>
  <c r="BL57" i="10"/>
  <c r="BL158" i="10"/>
  <c r="BL156" i="10"/>
  <c r="BL96" i="10"/>
  <c r="BL81" i="10"/>
  <c r="BL79" i="10"/>
  <c r="BL65" i="10"/>
  <c r="BL63" i="10"/>
  <c r="BL62" i="10"/>
  <c r="BL61" i="10"/>
  <c r="BL60" i="10"/>
  <c r="BL59" i="10"/>
  <c r="BL56" i="10"/>
  <c r="BL103" i="10"/>
  <c r="BL50" i="10"/>
  <c r="BL21" i="10"/>
  <c r="BL105" i="10"/>
  <c r="BL101" i="10"/>
  <c r="BL49" i="10"/>
  <c r="BL27" i="10"/>
  <c r="BL26" i="10"/>
  <c r="BL25" i="10"/>
  <c r="BL24" i="10"/>
  <c r="BL23" i="10"/>
  <c r="BL18" i="10"/>
  <c r="BL14" i="10"/>
  <c r="BL12" i="10"/>
  <c r="BL10" i="10"/>
  <c r="BL54" i="10"/>
  <c r="BL48" i="10"/>
  <c r="BL35" i="10"/>
  <c r="BL34" i="10"/>
  <c r="BL33" i="10"/>
  <c r="BL32" i="10"/>
  <c r="BL31" i="10"/>
  <c r="BL30" i="10"/>
  <c r="BL29" i="10"/>
  <c r="BL84" i="10"/>
  <c r="BL44" i="10"/>
  <c r="BL43" i="10"/>
  <c r="BL42" i="10"/>
  <c r="BL41" i="10"/>
  <c r="BL40" i="10"/>
  <c r="BL39" i="10"/>
  <c r="BL38" i="10"/>
  <c r="BL37" i="10"/>
  <c r="BL20" i="10"/>
  <c r="BL47" i="10"/>
  <c r="BL86" i="10"/>
  <c r="BL66" i="10"/>
  <c r="BL15" i="10"/>
  <c r="BL13" i="10"/>
  <c r="BL11" i="10"/>
  <c r="BL9" i="10"/>
  <c r="BL73" i="10"/>
  <c r="BL55" i="10"/>
  <c r="BL19" i="10"/>
  <c r="BL99" i="10"/>
  <c r="BL71" i="10"/>
  <c r="BL53" i="10"/>
  <c r="BL51" i="10"/>
  <c r="BL8" i="10"/>
  <c r="BE860" i="10"/>
  <c r="BE851" i="10"/>
  <c r="BE862" i="10"/>
  <c r="BE854" i="10"/>
  <c r="BE870" i="10"/>
  <c r="BE859" i="10"/>
  <c r="BE856" i="10"/>
  <c r="BE867" i="10"/>
  <c r="BE849" i="10"/>
  <c r="BE868" i="10"/>
  <c r="BE865" i="10"/>
  <c r="BE864" i="10"/>
  <c r="BE873" i="10"/>
  <c r="BE852" i="10"/>
  <c r="BE838" i="10"/>
  <c r="BE836" i="10"/>
  <c r="BE834" i="10"/>
  <c r="BE832" i="10"/>
  <c r="BE846" i="10"/>
  <c r="BE844" i="10"/>
  <c r="BE842" i="10"/>
  <c r="BE840" i="10"/>
  <c r="BE831" i="10"/>
  <c r="BE872" i="10"/>
  <c r="BE858" i="10"/>
  <c r="BE855" i="10"/>
  <c r="BE833" i="10"/>
  <c r="BE826" i="10"/>
  <c r="BE819" i="10"/>
  <c r="BE871" i="10"/>
  <c r="BE863" i="10"/>
  <c r="BE869" i="10"/>
  <c r="BE874" i="10"/>
  <c r="BE853" i="10"/>
  <c r="BE845" i="10"/>
  <c r="BE841" i="10"/>
  <c r="BE837" i="10"/>
  <c r="BE810" i="10"/>
  <c r="BE808" i="10"/>
  <c r="BE806" i="10"/>
  <c r="BE804" i="10"/>
  <c r="BE847" i="10"/>
  <c r="BE818" i="10"/>
  <c r="BE816" i="10"/>
  <c r="BE814" i="10"/>
  <c r="BE785" i="10"/>
  <c r="BE843" i="10"/>
  <c r="BE861" i="10"/>
  <c r="BE850" i="10"/>
  <c r="BE782" i="10"/>
  <c r="BE780" i="10"/>
  <c r="BE760" i="10"/>
  <c r="BE758" i="10"/>
  <c r="BE827" i="10"/>
  <c r="BE825" i="10"/>
  <c r="BE824" i="10"/>
  <c r="BE800" i="10"/>
  <c r="BE798" i="10"/>
  <c r="BE796" i="10"/>
  <c r="BE794" i="10"/>
  <c r="BE792" i="10"/>
  <c r="BE790" i="10"/>
  <c r="BE788" i="10"/>
  <c r="BE764" i="10"/>
  <c r="BE762" i="10"/>
  <c r="BE823" i="10"/>
  <c r="BE815" i="10"/>
  <c r="BE811" i="10"/>
  <c r="BE829" i="10"/>
  <c r="BE805" i="10"/>
  <c r="BE835" i="10"/>
  <c r="BE746" i="10"/>
  <c r="BE744" i="10"/>
  <c r="BE742" i="10"/>
  <c r="BE740" i="10"/>
  <c r="BE738" i="10"/>
  <c r="BE736" i="10"/>
  <c r="BE734" i="10"/>
  <c r="BE732" i="10"/>
  <c r="BE730" i="10"/>
  <c r="BE728" i="10"/>
  <c r="BE726" i="10"/>
  <c r="BE724" i="10"/>
  <c r="BE722" i="10"/>
  <c r="BE720" i="10"/>
  <c r="BE820" i="10"/>
  <c r="BE813" i="10"/>
  <c r="BE795" i="10"/>
  <c r="BE787" i="10"/>
  <c r="BE777" i="10"/>
  <c r="BE775" i="10"/>
  <c r="BE754" i="10"/>
  <c r="BE752" i="10"/>
  <c r="BE750" i="10"/>
  <c r="BE748" i="10"/>
  <c r="BE807" i="10"/>
  <c r="BE781" i="10"/>
  <c r="BE771" i="10"/>
  <c r="BE756" i="10"/>
  <c r="BE755" i="10"/>
  <c r="BE828" i="10"/>
  <c r="BE797" i="10"/>
  <c r="BE789" i="10"/>
  <c r="BE776" i="10"/>
  <c r="BE766" i="10"/>
  <c r="BE822" i="10"/>
  <c r="BE817" i="10"/>
  <c r="BE809" i="10"/>
  <c r="BE769" i="10"/>
  <c r="BE751" i="10"/>
  <c r="BE745" i="10"/>
  <c r="BE729" i="10"/>
  <c r="BE689" i="10"/>
  <c r="BE687" i="10"/>
  <c r="BE685" i="10"/>
  <c r="BE683" i="10"/>
  <c r="BE681" i="10"/>
  <c r="BE679" i="10"/>
  <c r="BE801" i="10"/>
  <c r="BE799" i="10"/>
  <c r="BE793" i="10"/>
  <c r="BE791" i="10"/>
  <c r="BE774" i="10"/>
  <c r="BE772" i="10"/>
  <c r="BE753" i="10"/>
  <c r="BE731" i="10"/>
  <c r="BE717" i="10"/>
  <c r="BE715" i="10"/>
  <c r="BE713" i="10"/>
  <c r="BE711" i="10"/>
  <c r="BE709" i="10"/>
  <c r="BE707" i="10"/>
  <c r="BE705" i="10"/>
  <c r="BE703" i="10"/>
  <c r="BE701" i="10"/>
  <c r="BE699" i="10"/>
  <c r="BE697" i="10"/>
  <c r="BE695" i="10"/>
  <c r="BE693" i="10"/>
  <c r="BE759" i="10"/>
  <c r="BE763" i="10"/>
  <c r="BE749" i="10"/>
  <c r="BE770" i="10"/>
  <c r="BE768" i="10"/>
  <c r="BE743" i="10"/>
  <c r="BE741" i="10"/>
  <c r="BE737" i="10"/>
  <c r="BE708" i="10"/>
  <c r="BE692" i="10"/>
  <c r="BE688" i="10"/>
  <c r="BE677" i="10"/>
  <c r="BE676" i="10"/>
  <c r="BE674" i="10"/>
  <c r="BE672" i="10"/>
  <c r="BE670" i="10"/>
  <c r="BE668" i="10"/>
  <c r="BE666" i="10"/>
  <c r="BE664" i="10"/>
  <c r="BE662" i="10"/>
  <c r="BE660" i="10"/>
  <c r="BE658" i="10"/>
  <c r="BE656" i="10"/>
  <c r="BE654" i="10"/>
  <c r="BE652" i="10"/>
  <c r="BE650" i="10"/>
  <c r="BE767" i="10"/>
  <c r="BE723" i="10"/>
  <c r="BE710" i="10"/>
  <c r="BE694" i="10"/>
  <c r="BE690" i="10"/>
  <c r="BE631" i="10"/>
  <c r="BE735" i="10"/>
  <c r="BE721" i="10"/>
  <c r="BE739" i="10"/>
  <c r="BE714" i="10"/>
  <c r="BE725" i="10"/>
  <c r="BE716" i="10"/>
  <c r="BE733" i="10"/>
  <c r="BE727" i="10"/>
  <c r="BE718" i="10"/>
  <c r="BE682" i="10"/>
  <c r="BE669" i="10"/>
  <c r="BE653" i="10"/>
  <c r="BE647" i="10"/>
  <c r="BE645" i="10"/>
  <c r="BE643" i="10"/>
  <c r="BE641" i="10"/>
  <c r="BE639" i="10"/>
  <c r="BE637" i="10"/>
  <c r="BE605" i="10"/>
  <c r="BE603" i="10"/>
  <c r="BE601" i="10"/>
  <c r="BE599" i="10"/>
  <c r="BE597" i="10"/>
  <c r="BE595" i="10"/>
  <c r="BE593" i="10"/>
  <c r="BE719" i="10"/>
  <c r="BE704" i="10"/>
  <c r="BE671" i="10"/>
  <c r="BE655" i="10"/>
  <c r="BE626" i="10"/>
  <c r="BE584" i="10"/>
  <c r="BE700" i="10"/>
  <c r="BE698" i="10"/>
  <c r="BE673" i="10"/>
  <c r="BE684" i="10"/>
  <c r="BE659" i="10"/>
  <c r="BE706" i="10"/>
  <c r="BE665" i="10"/>
  <c r="BE661" i="10"/>
  <c r="BE686" i="10"/>
  <c r="BE712" i="10"/>
  <c r="BE702" i="10"/>
  <c r="BE663" i="10"/>
  <c r="BE651" i="10"/>
  <c r="BE621" i="10"/>
  <c r="BE619" i="10"/>
  <c r="BE617" i="10"/>
  <c r="BE604" i="10"/>
  <c r="BE696" i="10"/>
  <c r="BE657" i="10"/>
  <c r="BE644" i="10"/>
  <c r="BE628" i="10"/>
  <c r="BE606" i="10"/>
  <c r="BE559" i="10"/>
  <c r="BE667" i="10"/>
  <c r="BE635" i="10"/>
  <c r="BE627" i="10"/>
  <c r="BE622" i="10"/>
  <c r="BE675" i="10"/>
  <c r="BE649" i="10"/>
  <c r="BE680" i="10"/>
  <c r="BE646" i="10"/>
  <c r="BE638" i="10"/>
  <c r="BE634" i="10"/>
  <c r="BE590" i="10"/>
  <c r="BE558" i="10"/>
  <c r="BE543" i="10"/>
  <c r="BE541" i="10"/>
  <c r="BE539" i="10"/>
  <c r="BE537" i="10"/>
  <c r="BE535" i="10"/>
  <c r="BE533" i="10"/>
  <c r="BE531" i="10"/>
  <c r="BE529" i="10"/>
  <c r="BE527" i="10"/>
  <c r="BE525" i="10"/>
  <c r="BE521" i="10"/>
  <c r="BE517" i="10"/>
  <c r="BE515" i="10"/>
  <c r="BE513" i="10"/>
  <c r="BE511" i="10"/>
  <c r="BE509" i="10"/>
  <c r="BE633" i="10"/>
  <c r="BE620" i="10"/>
  <c r="BE614" i="10"/>
  <c r="BE612" i="10"/>
  <c r="BE610" i="10"/>
  <c r="BE594" i="10"/>
  <c r="BE589" i="10"/>
  <c r="BE556" i="10"/>
  <c r="BE547" i="10"/>
  <c r="BE578" i="10"/>
  <c r="BE570" i="10"/>
  <c r="BE562" i="10"/>
  <c r="BE555" i="10"/>
  <c r="BE552" i="10"/>
  <c r="BE640" i="10"/>
  <c r="BE613" i="10"/>
  <c r="BE581" i="10"/>
  <c r="BE573" i="10"/>
  <c r="BE565" i="10"/>
  <c r="BE642" i="10"/>
  <c r="BE625" i="10"/>
  <c r="BE618" i="10"/>
  <c r="BE585" i="10"/>
  <c r="BE580" i="10"/>
  <c r="BE572" i="10"/>
  <c r="BE564" i="10"/>
  <c r="BE548" i="10"/>
  <c r="BE544" i="10"/>
  <c r="BE615" i="10"/>
  <c r="BE598" i="10"/>
  <c r="BE583" i="10"/>
  <c r="BE575" i="10"/>
  <c r="BE567" i="10"/>
  <c r="BE530" i="10"/>
  <c r="BE630" i="10"/>
  <c r="BE609" i="10"/>
  <c r="BE602" i="10"/>
  <c r="BE592" i="10"/>
  <c r="BE600" i="10"/>
  <c r="BE576" i="10"/>
  <c r="BE568" i="10"/>
  <c r="BE551" i="10"/>
  <c r="BE536" i="10"/>
  <c r="BE526" i="10"/>
  <c r="BE510" i="10"/>
  <c r="BE611" i="10"/>
  <c r="BE596" i="10"/>
  <c r="BE579" i="10"/>
  <c r="BE571" i="10"/>
  <c r="BE563" i="10"/>
  <c r="BE538" i="10"/>
  <c r="BE520" i="10"/>
  <c r="BE512" i="10"/>
  <c r="BE508" i="10"/>
  <c r="BE504" i="10"/>
  <c r="BE502" i="10"/>
  <c r="BE500" i="10"/>
  <c r="BE498" i="10"/>
  <c r="BE496" i="10"/>
  <c r="BE494" i="10"/>
  <c r="BE492" i="10"/>
  <c r="BE490" i="10"/>
  <c r="BE488" i="10"/>
  <c r="BE588" i="10"/>
  <c r="BE499" i="10"/>
  <c r="BE516" i="10"/>
  <c r="BE501" i="10"/>
  <c r="BE550" i="10"/>
  <c r="BE542" i="10"/>
  <c r="BE518" i="10"/>
  <c r="BE503" i="10"/>
  <c r="BE485" i="10"/>
  <c r="BE483" i="10"/>
  <c r="BE481" i="10"/>
  <c r="BE479" i="10"/>
  <c r="BE477" i="10"/>
  <c r="BE475" i="10"/>
  <c r="BE473" i="10"/>
  <c r="BE471" i="10"/>
  <c r="BE469" i="10"/>
  <c r="BE540" i="10"/>
  <c r="BE534" i="10"/>
  <c r="BE524" i="10"/>
  <c r="BE522" i="10"/>
  <c r="BE546" i="10"/>
  <c r="BE532" i="10"/>
  <c r="BE493" i="10"/>
  <c r="BE582" i="10"/>
  <c r="BE577" i="10"/>
  <c r="BE574" i="10"/>
  <c r="BE569" i="10"/>
  <c r="BE566" i="10"/>
  <c r="BE561" i="10"/>
  <c r="BE554" i="10"/>
  <c r="BE514" i="10"/>
  <c r="BE495" i="10"/>
  <c r="BE486" i="10"/>
  <c r="BE484" i="10"/>
  <c r="BE482" i="10"/>
  <c r="BE480" i="10"/>
  <c r="BE478" i="10"/>
  <c r="BE476" i="10"/>
  <c r="BE474" i="10"/>
  <c r="BE472" i="10"/>
  <c r="BE470" i="10"/>
  <c r="BE468" i="10"/>
  <c r="BE466" i="10"/>
  <c r="BE464" i="10"/>
  <c r="BE462" i="10"/>
  <c r="BE460" i="10"/>
  <c r="BE458" i="10"/>
  <c r="BE456" i="10"/>
  <c r="BE454" i="10"/>
  <c r="BE452" i="10"/>
  <c r="BE450" i="10"/>
  <c r="BE487" i="10"/>
  <c r="BE461" i="10"/>
  <c r="BE497" i="10"/>
  <c r="BE463" i="10"/>
  <c r="BE465" i="10"/>
  <c r="BE489" i="10"/>
  <c r="BE467" i="10"/>
  <c r="BE451" i="10"/>
  <c r="BE431" i="10"/>
  <c r="BE429" i="10"/>
  <c r="BE427" i="10"/>
  <c r="BE425" i="10"/>
  <c r="BE423" i="10"/>
  <c r="BE421" i="10"/>
  <c r="BE419" i="10"/>
  <c r="BE491" i="10"/>
  <c r="BE457" i="10"/>
  <c r="BE416" i="10"/>
  <c r="BE414" i="10"/>
  <c r="BE412" i="10"/>
  <c r="BE410" i="10"/>
  <c r="BE505" i="10"/>
  <c r="BE459" i="10"/>
  <c r="BE432" i="10"/>
  <c r="BE430" i="10"/>
  <c r="BE428" i="10"/>
  <c r="BE426" i="10"/>
  <c r="BE424" i="10"/>
  <c r="BE422" i="10"/>
  <c r="BE420" i="10"/>
  <c r="BE418" i="10"/>
  <c r="BE448" i="10"/>
  <c r="BE446" i="10"/>
  <c r="BE444" i="10"/>
  <c r="BE442" i="10"/>
  <c r="BE440" i="10"/>
  <c r="BE438" i="10"/>
  <c r="BE436" i="10"/>
  <c r="BE434" i="10"/>
  <c r="BE411" i="10"/>
  <c r="BE413" i="10"/>
  <c r="BE400" i="10"/>
  <c r="BE398" i="10"/>
  <c r="BE396" i="10"/>
  <c r="BE394" i="10"/>
  <c r="BE392" i="10"/>
  <c r="BE390" i="10"/>
  <c r="BE388" i="10"/>
  <c r="BE415" i="10"/>
  <c r="BE406" i="10"/>
  <c r="BE404" i="10"/>
  <c r="BE402" i="10"/>
  <c r="BE447" i="10"/>
  <c r="BE445" i="10"/>
  <c r="BE443" i="10"/>
  <c r="BE441" i="10"/>
  <c r="BE439" i="10"/>
  <c r="BE437" i="10"/>
  <c r="BE435" i="10"/>
  <c r="BE453" i="10"/>
  <c r="BE408" i="10"/>
  <c r="BE455" i="10"/>
  <c r="BE399" i="10"/>
  <c r="BE397" i="10"/>
  <c r="BE395" i="10"/>
  <c r="BE393" i="10"/>
  <c r="BE391" i="10"/>
  <c r="BE389" i="10"/>
  <c r="BE407" i="10"/>
  <c r="BE405" i="10"/>
  <c r="BE403" i="10"/>
  <c r="BE354" i="10"/>
  <c r="BE360" i="10"/>
  <c r="BE366" i="10"/>
  <c r="BE364" i="10"/>
  <c r="BE386" i="10"/>
  <c r="BE384" i="10"/>
  <c r="BE382" i="10"/>
  <c r="BE380" i="10"/>
  <c r="BE378" i="10"/>
  <c r="BE376" i="10"/>
  <c r="BE374" i="10"/>
  <c r="BE372" i="10"/>
  <c r="BE370" i="10"/>
  <c r="BE361" i="10"/>
  <c r="BE359" i="10"/>
  <c r="BE357" i="10"/>
  <c r="BE330" i="10"/>
  <c r="BE321" i="10"/>
  <c r="BE319" i="10"/>
  <c r="BE347" i="10"/>
  <c r="BE336" i="10"/>
  <c r="BE334" i="10"/>
  <c r="BE367" i="10"/>
  <c r="BE365" i="10"/>
  <c r="BE351" i="10"/>
  <c r="BE344" i="10"/>
  <c r="BE385" i="10"/>
  <c r="BE383" i="10"/>
  <c r="BE381" i="10"/>
  <c r="BE379" i="10"/>
  <c r="BE377" i="10"/>
  <c r="BE375" i="10"/>
  <c r="BE373" i="10"/>
  <c r="BE371" i="10"/>
  <c r="BE369" i="10"/>
  <c r="BE363" i="10"/>
  <c r="BE331" i="10"/>
  <c r="BE329" i="10"/>
  <c r="BE322" i="10"/>
  <c r="BE320" i="10"/>
  <c r="BE318" i="10"/>
  <c r="BE362" i="10"/>
  <c r="BE353" i="10"/>
  <c r="BE348" i="10"/>
  <c r="BE337" i="10"/>
  <c r="BE335" i="10"/>
  <c r="BE333" i="10"/>
  <c r="BE301" i="10"/>
  <c r="BE299" i="10"/>
  <c r="BE352" i="10"/>
  <c r="BE289" i="10"/>
  <c r="BE287" i="10"/>
  <c r="BE285" i="10"/>
  <c r="BE260" i="10"/>
  <c r="BE309" i="10"/>
  <c r="BE307" i="10"/>
  <c r="BE295" i="10"/>
  <c r="BE293" i="10"/>
  <c r="BE291" i="10"/>
  <c r="BE270" i="10"/>
  <c r="BE268" i="10"/>
  <c r="BE266" i="10"/>
  <c r="BE264" i="10"/>
  <c r="BE262" i="10"/>
  <c r="BE225" i="10"/>
  <c r="BE342" i="10"/>
  <c r="BE340" i="10"/>
  <c r="BE325" i="10"/>
  <c r="BE315" i="10"/>
  <c r="BE313" i="10"/>
  <c r="BE311" i="10"/>
  <c r="BE297" i="10"/>
  <c r="BE282" i="10"/>
  <c r="BE280" i="10"/>
  <c r="BE278" i="10"/>
  <c r="BE276" i="10"/>
  <c r="BE274" i="10"/>
  <c r="BE272" i="10"/>
  <c r="BE235" i="10"/>
  <c r="BE233" i="10"/>
  <c r="BE231" i="10"/>
  <c r="BE227" i="10"/>
  <c r="BE222" i="10"/>
  <c r="BE220" i="10"/>
  <c r="BE358" i="10"/>
  <c r="BE356" i="10"/>
  <c r="BE305" i="10"/>
  <c r="BE304" i="10"/>
  <c r="BE288" i="10"/>
  <c r="BE286" i="10"/>
  <c r="BE308" i="10"/>
  <c r="BE306" i="10"/>
  <c r="BE300" i="10"/>
  <c r="BE294" i="10"/>
  <c r="BE292" i="10"/>
  <c r="BE269" i="10"/>
  <c r="BE267" i="10"/>
  <c r="BE265" i="10"/>
  <c r="BE263" i="10"/>
  <c r="BE215" i="10"/>
  <c r="BE213" i="10"/>
  <c r="BE341" i="10"/>
  <c r="BE339" i="10"/>
  <c r="BE326" i="10"/>
  <c r="BE316" i="10"/>
  <c r="BE314" i="10"/>
  <c r="BE312" i="10"/>
  <c r="BE302" i="10"/>
  <c r="BE298" i="10"/>
  <c r="BE281" i="10"/>
  <c r="BE279" i="10"/>
  <c r="BE277" i="10"/>
  <c r="BE275" i="10"/>
  <c r="BE273" i="10"/>
  <c r="BE234" i="10"/>
  <c r="BE232" i="10"/>
  <c r="BE230" i="10"/>
  <c r="BE228" i="10"/>
  <c r="BE224" i="10"/>
  <c r="BE219" i="10"/>
  <c r="BE217" i="10"/>
  <c r="BE259" i="10"/>
  <c r="BE214" i="10"/>
  <c r="BE196" i="10"/>
  <c r="BE254" i="10"/>
  <c r="BE252" i="10"/>
  <c r="BE250" i="10"/>
  <c r="BE248" i="10"/>
  <c r="BE246" i="10"/>
  <c r="BE244" i="10"/>
  <c r="BE242" i="10"/>
  <c r="BE240" i="10"/>
  <c r="BE238" i="10"/>
  <c r="BE204" i="10"/>
  <c r="BE202" i="10"/>
  <c r="BE200" i="10"/>
  <c r="BE189" i="10"/>
  <c r="BE173" i="10"/>
  <c r="BE258" i="10"/>
  <c r="BE210" i="10"/>
  <c r="BE208" i="10"/>
  <c r="BE206" i="10"/>
  <c r="BE192" i="10"/>
  <c r="BE179" i="10"/>
  <c r="BE177" i="10"/>
  <c r="BE175" i="10"/>
  <c r="BE183" i="10"/>
  <c r="BE255" i="10"/>
  <c r="BE253" i="10"/>
  <c r="BE251" i="10"/>
  <c r="BE249" i="10"/>
  <c r="BE247" i="10"/>
  <c r="BE245" i="10"/>
  <c r="BE243" i="10"/>
  <c r="BE241" i="10"/>
  <c r="BE239" i="10"/>
  <c r="BE237" i="10"/>
  <c r="BE257" i="10"/>
  <c r="BE211" i="10"/>
  <c r="BE209" i="10"/>
  <c r="BE207" i="10"/>
  <c r="BE188" i="10"/>
  <c r="BE180" i="10"/>
  <c r="BE178" i="10"/>
  <c r="BE176" i="10"/>
  <c r="BE161" i="10"/>
  <c r="BE223" i="10"/>
  <c r="BE218" i="10"/>
  <c r="BE212" i="10"/>
  <c r="BE191" i="10"/>
  <c r="BE184" i="10"/>
  <c r="BE182" i="10"/>
  <c r="BE163" i="10"/>
  <c r="BE203" i="10"/>
  <c r="BE169" i="10"/>
  <c r="BE167" i="10"/>
  <c r="BE164" i="10"/>
  <c r="BE127" i="10"/>
  <c r="BE125" i="10"/>
  <c r="BE123" i="10"/>
  <c r="BE106" i="10"/>
  <c r="BE104" i="10"/>
  <c r="BE70" i="10"/>
  <c r="BE154" i="10"/>
  <c r="BE152" i="10"/>
  <c r="BE150" i="10"/>
  <c r="BE148" i="10"/>
  <c r="BE137" i="10"/>
  <c r="BE135" i="10"/>
  <c r="BE133" i="10"/>
  <c r="BE131" i="10"/>
  <c r="BE129" i="10"/>
  <c r="BE110" i="10"/>
  <c r="BE108" i="10"/>
  <c r="BE93" i="10"/>
  <c r="BE91" i="10"/>
  <c r="BE89" i="10"/>
  <c r="BE76" i="10"/>
  <c r="BE187" i="10"/>
  <c r="BE97" i="10"/>
  <c r="BE95" i="10"/>
  <c r="BE80" i="10"/>
  <c r="BE68" i="10"/>
  <c r="BE190" i="10"/>
  <c r="BE145" i="10"/>
  <c r="BE143" i="10"/>
  <c r="BE141" i="10"/>
  <c r="BE120" i="10"/>
  <c r="BE118" i="10"/>
  <c r="BE116" i="10"/>
  <c r="BE114" i="10"/>
  <c r="BE101" i="10"/>
  <c r="BE99" i="10"/>
  <c r="BE86" i="10"/>
  <c r="BE84" i="10"/>
  <c r="BE71" i="10"/>
  <c r="BE168" i="10"/>
  <c r="BE158" i="10"/>
  <c r="BE156" i="10"/>
  <c r="BE126" i="10"/>
  <c r="BE124" i="10"/>
  <c r="BE122" i="10"/>
  <c r="BE172" i="10"/>
  <c r="BE153" i="10"/>
  <c r="BE151" i="10"/>
  <c r="BE149" i="10"/>
  <c r="BE138" i="10"/>
  <c r="BE136" i="10"/>
  <c r="BE134" i="10"/>
  <c r="BE132" i="10"/>
  <c r="BE130" i="10"/>
  <c r="BE111" i="10"/>
  <c r="BE109" i="10"/>
  <c r="BE199" i="10"/>
  <c r="BE166" i="10"/>
  <c r="BE159" i="10"/>
  <c r="BE157" i="10"/>
  <c r="BE96" i="10"/>
  <c r="BE81" i="10"/>
  <c r="BE79" i="10"/>
  <c r="BE65" i="10"/>
  <c r="BE63" i="10"/>
  <c r="BE62" i="10"/>
  <c r="BE61" i="10"/>
  <c r="BE60" i="10"/>
  <c r="BE59" i="10"/>
  <c r="BE56" i="10"/>
  <c r="BE201" i="10"/>
  <c r="BE197" i="10"/>
  <c r="BE170" i="10"/>
  <c r="BE144" i="10"/>
  <c r="BE142" i="10"/>
  <c r="BE119" i="10"/>
  <c r="BE117" i="10"/>
  <c r="BE115" i="10"/>
  <c r="BE100" i="10"/>
  <c r="BE85" i="10"/>
  <c r="BE83" i="10"/>
  <c r="BE67" i="10"/>
  <c r="BE55" i="10"/>
  <c r="BE49" i="10"/>
  <c r="BE27" i="10"/>
  <c r="BE26" i="10"/>
  <c r="BE25" i="10"/>
  <c r="BE24" i="10"/>
  <c r="BE23" i="10"/>
  <c r="BE18" i="10"/>
  <c r="BE14" i="10"/>
  <c r="BE12" i="10"/>
  <c r="BE10" i="10"/>
  <c r="BE103" i="10"/>
  <c r="BE69" i="10"/>
  <c r="BE48" i="10"/>
  <c r="BE35" i="10"/>
  <c r="BE34" i="10"/>
  <c r="BE33" i="10"/>
  <c r="BE32" i="10"/>
  <c r="BE31" i="10"/>
  <c r="BE30" i="10"/>
  <c r="BE29" i="10"/>
  <c r="BE8" i="10"/>
  <c r="BE105" i="10"/>
  <c r="BE44" i="10"/>
  <c r="BE43" i="10"/>
  <c r="BE42" i="10"/>
  <c r="BE41" i="10"/>
  <c r="BE40" i="10"/>
  <c r="BE39" i="10"/>
  <c r="BE38" i="10"/>
  <c r="BE37" i="10"/>
  <c r="BE20" i="10"/>
  <c r="BE90" i="10"/>
  <c r="BE47" i="10"/>
  <c r="BE92" i="10"/>
  <c r="BE53" i="10"/>
  <c r="BE15" i="10"/>
  <c r="BE13" i="10"/>
  <c r="BE11" i="10"/>
  <c r="BE9" i="10"/>
  <c r="BE19" i="10"/>
  <c r="BE75" i="10"/>
  <c r="BE66" i="10"/>
  <c r="BE51" i="10"/>
  <c r="BE77" i="10"/>
  <c r="BE73" i="10"/>
  <c r="BE57" i="10"/>
  <c r="BE54" i="10"/>
  <c r="BE50" i="10"/>
  <c r="BE21" i="10"/>
  <c r="BB865" i="10"/>
  <c r="BB863" i="10"/>
  <c r="BB861" i="10"/>
  <c r="BB864" i="10"/>
  <c r="BB862" i="10"/>
  <c r="BB856" i="10"/>
  <c r="BB853" i="10"/>
  <c r="BB868" i="10"/>
  <c r="BB873" i="10"/>
  <c r="BB874" i="10"/>
  <c r="BB871" i="10"/>
  <c r="BB847" i="10"/>
  <c r="BB845" i="10"/>
  <c r="BB843" i="10"/>
  <c r="BB841" i="10"/>
  <c r="BB869" i="10"/>
  <c r="BB852" i="10"/>
  <c r="BB870" i="10"/>
  <c r="BB824" i="10"/>
  <c r="BB822" i="10"/>
  <c r="BB860" i="10"/>
  <c r="BB846" i="10"/>
  <c r="BB872" i="10"/>
  <c r="BB867" i="10"/>
  <c r="BB859" i="10"/>
  <c r="BB855" i="10"/>
  <c r="BB854" i="10"/>
  <c r="BB850" i="10"/>
  <c r="BB849" i="10"/>
  <c r="BB844" i="10"/>
  <c r="BB840" i="10"/>
  <c r="BB835" i="10"/>
  <c r="BB831" i="10"/>
  <c r="BB828" i="10"/>
  <c r="BB825" i="10"/>
  <c r="BB823" i="10"/>
  <c r="BB817" i="10"/>
  <c r="BB815" i="10"/>
  <c r="BB813" i="10"/>
  <c r="BB851" i="10"/>
  <c r="BB836" i="10"/>
  <c r="BB832" i="10"/>
  <c r="BB829" i="10"/>
  <c r="BB800" i="10"/>
  <c r="BB798" i="10"/>
  <c r="BB796" i="10"/>
  <c r="BB794" i="10"/>
  <c r="BB792" i="10"/>
  <c r="BB790" i="10"/>
  <c r="BB788" i="10"/>
  <c r="BB858" i="10"/>
  <c r="BB838" i="10"/>
  <c r="BB837" i="10"/>
  <c r="BB818" i="10"/>
  <c r="BB811" i="10"/>
  <c r="BB763" i="10"/>
  <c r="BB820" i="10"/>
  <c r="BB771" i="10"/>
  <c r="BB769" i="10"/>
  <c r="BB767" i="10"/>
  <c r="BB809" i="10"/>
  <c r="BB834" i="10"/>
  <c r="BB827" i="10"/>
  <c r="BB814" i="10"/>
  <c r="BB810" i="10"/>
  <c r="BB842" i="10"/>
  <c r="BB801" i="10"/>
  <c r="BB793" i="10"/>
  <c r="BB781" i="10"/>
  <c r="BB764" i="10"/>
  <c r="BB755" i="10"/>
  <c r="BB753" i="10"/>
  <c r="BB751" i="10"/>
  <c r="BB749" i="10"/>
  <c r="BB808" i="10"/>
  <c r="BB807" i="10"/>
  <c r="BB782" i="10"/>
  <c r="BB758" i="10"/>
  <c r="BB799" i="10"/>
  <c r="BB795" i="10"/>
  <c r="BB791" i="10"/>
  <c r="BB787" i="10"/>
  <c r="BB774" i="10"/>
  <c r="BB770" i="10"/>
  <c r="BB752" i="10"/>
  <c r="BB826" i="10"/>
  <c r="BB804" i="10"/>
  <c r="BB780" i="10"/>
  <c r="BB775" i="10"/>
  <c r="BB756" i="10"/>
  <c r="BB754" i="10"/>
  <c r="BB797" i="10"/>
  <c r="BB805" i="10"/>
  <c r="BB833" i="10"/>
  <c r="BB819" i="10"/>
  <c r="BB816" i="10"/>
  <c r="BB806" i="10"/>
  <c r="BB768" i="10"/>
  <c r="BB748" i="10"/>
  <c r="BB740" i="10"/>
  <c r="BB739" i="10"/>
  <c r="BB724" i="10"/>
  <c r="BB723" i="10"/>
  <c r="BB718" i="10"/>
  <c r="BB716" i="10"/>
  <c r="BB714" i="10"/>
  <c r="BB712" i="10"/>
  <c r="BB710" i="10"/>
  <c r="BB708" i="10"/>
  <c r="BB706" i="10"/>
  <c r="BB704" i="10"/>
  <c r="BB702" i="10"/>
  <c r="BB700" i="10"/>
  <c r="BB698" i="10"/>
  <c r="BB696" i="10"/>
  <c r="BB694" i="10"/>
  <c r="BB692" i="10"/>
  <c r="BB750" i="10"/>
  <c r="BB742" i="10"/>
  <c r="BB741" i="10"/>
  <c r="BB726" i="10"/>
  <c r="BB725" i="10"/>
  <c r="BB746" i="10"/>
  <c r="BB759" i="10"/>
  <c r="BB777" i="10"/>
  <c r="BB776" i="10"/>
  <c r="BB766" i="10"/>
  <c r="BB762" i="10"/>
  <c r="BB772" i="10"/>
  <c r="BB785" i="10"/>
  <c r="BB734" i="10"/>
  <c r="BB730" i="10"/>
  <c r="BB720" i="10"/>
  <c r="BB719" i="10"/>
  <c r="BB705" i="10"/>
  <c r="BB683" i="10"/>
  <c r="BB682" i="10"/>
  <c r="BB630" i="10"/>
  <c r="BB789" i="10"/>
  <c r="BB760" i="10"/>
  <c r="BB745" i="10"/>
  <c r="BB721" i="10"/>
  <c r="BB707" i="10"/>
  <c r="BB685" i="10"/>
  <c r="BB684" i="10"/>
  <c r="BB634" i="10"/>
  <c r="BB732" i="10"/>
  <c r="BB736" i="10"/>
  <c r="BB735" i="10"/>
  <c r="BB733" i="10"/>
  <c r="BB713" i="10"/>
  <c r="BB737" i="10"/>
  <c r="BB722" i="10"/>
  <c r="BB709" i="10"/>
  <c r="BB738" i="10"/>
  <c r="BB744" i="10"/>
  <c r="BB715" i="10"/>
  <c r="BB743" i="10"/>
  <c r="BB731" i="10"/>
  <c r="BB729" i="10"/>
  <c r="BB680" i="10"/>
  <c r="BB664" i="10"/>
  <c r="BB663" i="10"/>
  <c r="BB625" i="10"/>
  <c r="BB585" i="10"/>
  <c r="BB728" i="10"/>
  <c r="BB727" i="10"/>
  <c r="BB717" i="10"/>
  <c r="BB703" i="10"/>
  <c r="BB697" i="10"/>
  <c r="BB690" i="10"/>
  <c r="BB681" i="10"/>
  <c r="BB677" i="10"/>
  <c r="BB666" i="10"/>
  <c r="BB665" i="10"/>
  <c r="BB650" i="10"/>
  <c r="BB649" i="10"/>
  <c r="BB631" i="10"/>
  <c r="BB614" i="10"/>
  <c r="BB612" i="10"/>
  <c r="BB610" i="10"/>
  <c r="BB688" i="10"/>
  <c r="BB701" i="10"/>
  <c r="BB695" i="10"/>
  <c r="BB679" i="10"/>
  <c r="BB672" i="10"/>
  <c r="BB711" i="10"/>
  <c r="BB668" i="10"/>
  <c r="BB657" i="10"/>
  <c r="BB653" i="10"/>
  <c r="BB699" i="10"/>
  <c r="BB658" i="10"/>
  <c r="BB654" i="10"/>
  <c r="BB686" i="10"/>
  <c r="BB661" i="10"/>
  <c r="BB642" i="10"/>
  <c r="BB599" i="10"/>
  <c r="BB598" i="10"/>
  <c r="BB558" i="10"/>
  <c r="BB693" i="10"/>
  <c r="BB689" i="10"/>
  <c r="BB687" i="10"/>
  <c r="BB676" i="10"/>
  <c r="BB675" i="10"/>
  <c r="BB671" i="10"/>
  <c r="BB662" i="10"/>
  <c r="BB656" i="10"/>
  <c r="BB651" i="10"/>
  <c r="BB643" i="10"/>
  <c r="BB601" i="10"/>
  <c r="BB600" i="10"/>
  <c r="BB582" i="10"/>
  <c r="BB580" i="10"/>
  <c r="BB578" i="10"/>
  <c r="BB576" i="10"/>
  <c r="BB574" i="10"/>
  <c r="BB572" i="10"/>
  <c r="BB570" i="10"/>
  <c r="BB568" i="10"/>
  <c r="BB566" i="10"/>
  <c r="BB564" i="10"/>
  <c r="BB562" i="10"/>
  <c r="BB673" i="10"/>
  <c r="BB620" i="10"/>
  <c r="BB615" i="10"/>
  <c r="BB613" i="10"/>
  <c r="BB611" i="10"/>
  <c r="BB609" i="10"/>
  <c r="BB670" i="10"/>
  <c r="BB655" i="10"/>
  <c r="BB621" i="10"/>
  <c r="BB604" i="10"/>
  <c r="BB669" i="10"/>
  <c r="BB667" i="10"/>
  <c r="BB633" i="10"/>
  <c r="BB628" i="10"/>
  <c r="BB627" i="10"/>
  <c r="BB622" i="10"/>
  <c r="BB605" i="10"/>
  <c r="BB660" i="10"/>
  <c r="BB652" i="10"/>
  <c r="BB644" i="10"/>
  <c r="BB641" i="10"/>
  <c r="BB674" i="10"/>
  <c r="BB645" i="10"/>
  <c r="BB640" i="10"/>
  <c r="BB637" i="10"/>
  <c r="BB626" i="10"/>
  <c r="BB618" i="10"/>
  <c r="BB602" i="10"/>
  <c r="BB555" i="10"/>
  <c r="BB548" i="10"/>
  <c r="BB546" i="10"/>
  <c r="BB659" i="10"/>
  <c r="BB647" i="10"/>
  <c r="BB646" i="10"/>
  <c r="BB639" i="10"/>
  <c r="BB638" i="10"/>
  <c r="BB619" i="10"/>
  <c r="BB603" i="10"/>
  <c r="BB592" i="10"/>
  <c r="BB588" i="10"/>
  <c r="BB552" i="10"/>
  <c r="BB550" i="10"/>
  <c r="BB590" i="10"/>
  <c r="BB577" i="10"/>
  <c r="BB569" i="10"/>
  <c r="BB561" i="10"/>
  <c r="BB556" i="10"/>
  <c r="BB595" i="10"/>
  <c r="BB594" i="10"/>
  <c r="BB584" i="10"/>
  <c r="BB559" i="10"/>
  <c r="BB596" i="10"/>
  <c r="BB579" i="10"/>
  <c r="BB571" i="10"/>
  <c r="BB563" i="10"/>
  <c r="BB539" i="10"/>
  <c r="BB538" i="10"/>
  <c r="BB597" i="10"/>
  <c r="BB547" i="10"/>
  <c r="BB541" i="10"/>
  <c r="BB540" i="10"/>
  <c r="BB635" i="10"/>
  <c r="BB617" i="10"/>
  <c r="BB606" i="10"/>
  <c r="BB583" i="10"/>
  <c r="BB575" i="10"/>
  <c r="BB567" i="10"/>
  <c r="BB554" i="10"/>
  <c r="BB531" i="10"/>
  <c r="BB530" i="10"/>
  <c r="BB505" i="10"/>
  <c r="BB503" i="10"/>
  <c r="BB501" i="10"/>
  <c r="BB499" i="10"/>
  <c r="BB497" i="10"/>
  <c r="BB495" i="10"/>
  <c r="BB493" i="10"/>
  <c r="BB491" i="10"/>
  <c r="BB489" i="10"/>
  <c r="BB593" i="10"/>
  <c r="BB589" i="10"/>
  <c r="BB533" i="10"/>
  <c r="BB532" i="10"/>
  <c r="BB522" i="10"/>
  <c r="BB509" i="10"/>
  <c r="BB536" i="10"/>
  <c r="BB581" i="10"/>
  <c r="BB573" i="10"/>
  <c r="BB565" i="10"/>
  <c r="BB514" i="10"/>
  <c r="BB510" i="10"/>
  <c r="BB498" i="10"/>
  <c r="BB486" i="10"/>
  <c r="BB484" i="10"/>
  <c r="BB482" i="10"/>
  <c r="BB480" i="10"/>
  <c r="BB478" i="10"/>
  <c r="BB476" i="10"/>
  <c r="BB474" i="10"/>
  <c r="BB472" i="10"/>
  <c r="BB470" i="10"/>
  <c r="BB537" i="10"/>
  <c r="BB520" i="10"/>
  <c r="BB515" i="10"/>
  <c r="BB511" i="10"/>
  <c r="BB500" i="10"/>
  <c r="BB542" i="10"/>
  <c r="BB543" i="10"/>
  <c r="BB529" i="10"/>
  <c r="BB526" i="10"/>
  <c r="BB521" i="10"/>
  <c r="BB551" i="10"/>
  <c r="BB534" i="10"/>
  <c r="BB524" i="10"/>
  <c r="BB518" i="10"/>
  <c r="BB508" i="10"/>
  <c r="BB490" i="10"/>
  <c r="BB485" i="10"/>
  <c r="BB483" i="10"/>
  <c r="BB481" i="10"/>
  <c r="BB479" i="10"/>
  <c r="BB477" i="10"/>
  <c r="BB475" i="10"/>
  <c r="BB473" i="10"/>
  <c r="BB471" i="10"/>
  <c r="BB469" i="10"/>
  <c r="BB467" i="10"/>
  <c r="BB465" i="10"/>
  <c r="BB463" i="10"/>
  <c r="BB461" i="10"/>
  <c r="BB459" i="10"/>
  <c r="BB457" i="10"/>
  <c r="BB455" i="10"/>
  <c r="BB453" i="10"/>
  <c r="BB451" i="10"/>
  <c r="BB544" i="10"/>
  <c r="BB535" i="10"/>
  <c r="BB527" i="10"/>
  <c r="BB525" i="10"/>
  <c r="BB513" i="10"/>
  <c r="BB492" i="10"/>
  <c r="BB496" i="10"/>
  <c r="BB458" i="10"/>
  <c r="BB487" i="10"/>
  <c r="BB460" i="10"/>
  <c r="BB488" i="10"/>
  <c r="BB462" i="10"/>
  <c r="BB432" i="10"/>
  <c r="BB430" i="10"/>
  <c r="BB428" i="10"/>
  <c r="BB426" i="10"/>
  <c r="BB424" i="10"/>
  <c r="BB422" i="10"/>
  <c r="BB464" i="10"/>
  <c r="BB448" i="10"/>
  <c r="BB446" i="10"/>
  <c r="BB444" i="10"/>
  <c r="BB442" i="10"/>
  <c r="BB440" i="10"/>
  <c r="BB438" i="10"/>
  <c r="BB436" i="10"/>
  <c r="BB434" i="10"/>
  <c r="BB517" i="10"/>
  <c r="BB494" i="10"/>
  <c r="BB466" i="10"/>
  <c r="BB512" i="10"/>
  <c r="BB504" i="10"/>
  <c r="BB468" i="10"/>
  <c r="BB502" i="10"/>
  <c r="BB454" i="10"/>
  <c r="BB431" i="10"/>
  <c r="BB429" i="10"/>
  <c r="BB427" i="10"/>
  <c r="BB425" i="10"/>
  <c r="BB423" i="10"/>
  <c r="BB421" i="10"/>
  <c r="BB419" i="10"/>
  <c r="BB516" i="10"/>
  <c r="BB456" i="10"/>
  <c r="BB447" i="10"/>
  <c r="BB445" i="10"/>
  <c r="BB443" i="10"/>
  <c r="BB441" i="10"/>
  <c r="BB439" i="10"/>
  <c r="BB437" i="10"/>
  <c r="BB435" i="10"/>
  <c r="BB420" i="10"/>
  <c r="BB399" i="10"/>
  <c r="BB397" i="10"/>
  <c r="BB395" i="10"/>
  <c r="BB393" i="10"/>
  <c r="BB450" i="10"/>
  <c r="BB418" i="10"/>
  <c r="BB407" i="10"/>
  <c r="BB405" i="10"/>
  <c r="BB403" i="10"/>
  <c r="BB410" i="10"/>
  <c r="BB366" i="10"/>
  <c r="BB364" i="10"/>
  <c r="BB412" i="10"/>
  <c r="BB411" i="10"/>
  <c r="BB414" i="10"/>
  <c r="BB413" i="10"/>
  <c r="BB452" i="10"/>
  <c r="BB416" i="10"/>
  <c r="BB415" i="10"/>
  <c r="BB408" i="10"/>
  <c r="BB406" i="10"/>
  <c r="BB404" i="10"/>
  <c r="BB402" i="10"/>
  <c r="BB367" i="10"/>
  <c r="BB365" i="10"/>
  <c r="BB363" i="10"/>
  <c r="BB361" i="10"/>
  <c r="BB359" i="10"/>
  <c r="BB357" i="10"/>
  <c r="BB400" i="10"/>
  <c r="BB392" i="10"/>
  <c r="BB362" i="10"/>
  <c r="BB389" i="10"/>
  <c r="BB353" i="10"/>
  <c r="BB348" i="10"/>
  <c r="BB337" i="10"/>
  <c r="BB335" i="10"/>
  <c r="BB333" i="10"/>
  <c r="BB394" i="10"/>
  <c r="BB386" i="10"/>
  <c r="BB384" i="10"/>
  <c r="BB382" i="10"/>
  <c r="BB380" i="10"/>
  <c r="BB378" i="10"/>
  <c r="BB376" i="10"/>
  <c r="BB374" i="10"/>
  <c r="BB372" i="10"/>
  <c r="BB370" i="10"/>
  <c r="BB360" i="10"/>
  <c r="BB358" i="10"/>
  <c r="BB356" i="10"/>
  <c r="BB341" i="10"/>
  <c r="BB339" i="10"/>
  <c r="BB326" i="10"/>
  <c r="BB309" i="10"/>
  <c r="BB307" i="10"/>
  <c r="BB305" i="10"/>
  <c r="BB391" i="10"/>
  <c r="BB354" i="10"/>
  <c r="BB352" i="10"/>
  <c r="BB396" i="10"/>
  <c r="BB388" i="10"/>
  <c r="BB347" i="10"/>
  <c r="BB336" i="10"/>
  <c r="BB334" i="10"/>
  <c r="BB302" i="10"/>
  <c r="BB300" i="10"/>
  <c r="BB398" i="10"/>
  <c r="BB390" i="10"/>
  <c r="BB385" i="10"/>
  <c r="BB383" i="10"/>
  <c r="BB381" i="10"/>
  <c r="BB379" i="10"/>
  <c r="BB377" i="10"/>
  <c r="BB375" i="10"/>
  <c r="BB373" i="10"/>
  <c r="BB371" i="10"/>
  <c r="BB369" i="10"/>
  <c r="BB342" i="10"/>
  <c r="BB340" i="10"/>
  <c r="BB325" i="10"/>
  <c r="BB308" i="10"/>
  <c r="BB306" i="10"/>
  <c r="BB304" i="10"/>
  <c r="BB351" i="10"/>
  <c r="BB344" i="10"/>
  <c r="BB316" i="10"/>
  <c r="BB314" i="10"/>
  <c r="BB312" i="10"/>
  <c r="BB301" i="10"/>
  <c r="BB288" i="10"/>
  <c r="BB286" i="10"/>
  <c r="BB331" i="10"/>
  <c r="BB321" i="10"/>
  <c r="BB294" i="10"/>
  <c r="BB292" i="10"/>
  <c r="BB269" i="10"/>
  <c r="BB267" i="10"/>
  <c r="BB265" i="10"/>
  <c r="BB263" i="10"/>
  <c r="BB318" i="10"/>
  <c r="BB298" i="10"/>
  <c r="BB281" i="10"/>
  <c r="BB279" i="10"/>
  <c r="BB277" i="10"/>
  <c r="BB275" i="10"/>
  <c r="BB273" i="10"/>
  <c r="BB234" i="10"/>
  <c r="BB232" i="10"/>
  <c r="BB230" i="10"/>
  <c r="BB228" i="10"/>
  <c r="BB224" i="10"/>
  <c r="BB254" i="10"/>
  <c r="BB252" i="10"/>
  <c r="BB250" i="10"/>
  <c r="BB248" i="10"/>
  <c r="BB246" i="10"/>
  <c r="BB244" i="10"/>
  <c r="BB242" i="10"/>
  <c r="BB240" i="10"/>
  <c r="BB238" i="10"/>
  <c r="BB330" i="10"/>
  <c r="BB320" i="10"/>
  <c r="BB315" i="10"/>
  <c r="BB313" i="10"/>
  <c r="BB311" i="10"/>
  <c r="BB289" i="10"/>
  <c r="BB287" i="10"/>
  <c r="BB285" i="10"/>
  <c r="BB295" i="10"/>
  <c r="BB293" i="10"/>
  <c r="BB291" i="10"/>
  <c r="BB270" i="10"/>
  <c r="BB322" i="10"/>
  <c r="BB297" i="10"/>
  <c r="BB282" i="10"/>
  <c r="BB280" i="10"/>
  <c r="BB278" i="10"/>
  <c r="BB276" i="10"/>
  <c r="BB274" i="10"/>
  <c r="BB272" i="10"/>
  <c r="BB235" i="10"/>
  <c r="BB233" i="10"/>
  <c r="BB231" i="10"/>
  <c r="BB227" i="10"/>
  <c r="BB222" i="10"/>
  <c r="BB220" i="10"/>
  <c r="BB218" i="10"/>
  <c r="BB329" i="10"/>
  <c r="BB319" i="10"/>
  <c r="BB299" i="10"/>
  <c r="BB255" i="10"/>
  <c r="BB253" i="10"/>
  <c r="BB251" i="10"/>
  <c r="BB249" i="10"/>
  <c r="BB247" i="10"/>
  <c r="BB245" i="10"/>
  <c r="BB243" i="10"/>
  <c r="BB241" i="10"/>
  <c r="BB239" i="10"/>
  <c r="BB237" i="10"/>
  <c r="BB266" i="10"/>
  <c r="BB223" i="10"/>
  <c r="BB217" i="10"/>
  <c r="BB203" i="10"/>
  <c r="BB201" i="10"/>
  <c r="BB199" i="10"/>
  <c r="BB172" i="10"/>
  <c r="BB259" i="10"/>
  <c r="BB219" i="10"/>
  <c r="BB211" i="10"/>
  <c r="BB209" i="10"/>
  <c r="BB207" i="10"/>
  <c r="BB188" i="10"/>
  <c r="BB180" i="10"/>
  <c r="BB178" i="10"/>
  <c r="BB176" i="10"/>
  <c r="BB268" i="10"/>
  <c r="BB213" i="10"/>
  <c r="BB212" i="10"/>
  <c r="BB191" i="10"/>
  <c r="BB184" i="10"/>
  <c r="BB182" i="10"/>
  <c r="BB258" i="10"/>
  <c r="BB215" i="10"/>
  <c r="BB214" i="10"/>
  <c r="BB196" i="10"/>
  <c r="BB262" i="10"/>
  <c r="BB225" i="10"/>
  <c r="BB210" i="10"/>
  <c r="BB208" i="10"/>
  <c r="BB264" i="10"/>
  <c r="BB260" i="10"/>
  <c r="BB183" i="10"/>
  <c r="BB164" i="10"/>
  <c r="BB257" i="10"/>
  <c r="BB197" i="10"/>
  <c r="BB190" i="10"/>
  <c r="BB187" i="10"/>
  <c r="BB170" i="10"/>
  <c r="BB168" i="10"/>
  <c r="BB166" i="10"/>
  <c r="BB204" i="10"/>
  <c r="BB153" i="10"/>
  <c r="BB151" i="10"/>
  <c r="BB149" i="10"/>
  <c r="BB138" i="10"/>
  <c r="BB136" i="10"/>
  <c r="BB134" i="10"/>
  <c r="BB132" i="10"/>
  <c r="BB130" i="10"/>
  <c r="BB111" i="10"/>
  <c r="BB109" i="10"/>
  <c r="BB92" i="10"/>
  <c r="BB90" i="10"/>
  <c r="BB77" i="10"/>
  <c r="BB75" i="10"/>
  <c r="BB69" i="10"/>
  <c r="BB169" i="10"/>
  <c r="BB167" i="10"/>
  <c r="BB163" i="10"/>
  <c r="BB96" i="10"/>
  <c r="BB81" i="10"/>
  <c r="BB79" i="10"/>
  <c r="BB65" i="10"/>
  <c r="BB63" i="10"/>
  <c r="BB62" i="10"/>
  <c r="BB61" i="10"/>
  <c r="BB60" i="10"/>
  <c r="BB59" i="10"/>
  <c r="BB144" i="10"/>
  <c r="BB142" i="10"/>
  <c r="BB119" i="10"/>
  <c r="BB117" i="10"/>
  <c r="BB115" i="10"/>
  <c r="BB100" i="10"/>
  <c r="BB85" i="10"/>
  <c r="BB83" i="10"/>
  <c r="BB67" i="10"/>
  <c r="BB189" i="10"/>
  <c r="BB175" i="10"/>
  <c r="BB127" i="10"/>
  <c r="BB125" i="10"/>
  <c r="BB123" i="10"/>
  <c r="BB106" i="10"/>
  <c r="BB104" i="10"/>
  <c r="BB70" i="10"/>
  <c r="BB161" i="10"/>
  <c r="BB154" i="10"/>
  <c r="BB152" i="10"/>
  <c r="BB150" i="10"/>
  <c r="BB148" i="10"/>
  <c r="BB137" i="10"/>
  <c r="BB135" i="10"/>
  <c r="BB133" i="10"/>
  <c r="BB131" i="10"/>
  <c r="BB129" i="10"/>
  <c r="BB110" i="10"/>
  <c r="BB108" i="10"/>
  <c r="BB192" i="10"/>
  <c r="BB177" i="10"/>
  <c r="BB173" i="10"/>
  <c r="BB206" i="10"/>
  <c r="BB200" i="10"/>
  <c r="BB145" i="10"/>
  <c r="BB143" i="10"/>
  <c r="BB141" i="10"/>
  <c r="BB120" i="10"/>
  <c r="BB118" i="10"/>
  <c r="BB116" i="10"/>
  <c r="BB114" i="10"/>
  <c r="BB101" i="10"/>
  <c r="BB99" i="10"/>
  <c r="BB86" i="10"/>
  <c r="BB84" i="10"/>
  <c r="BB71" i="10"/>
  <c r="BB202" i="10"/>
  <c r="BB179" i="10"/>
  <c r="BB159" i="10"/>
  <c r="BB158" i="10"/>
  <c r="BB157" i="10"/>
  <c r="BB156" i="10"/>
  <c r="BB126" i="10"/>
  <c r="BB124" i="10"/>
  <c r="BB122" i="10"/>
  <c r="BB105" i="10"/>
  <c r="BB103" i="10"/>
  <c r="BB73" i="10"/>
  <c r="BB66" i="10"/>
  <c r="BB68" i="10"/>
  <c r="BB57" i="10"/>
  <c r="BB19" i="10"/>
  <c r="BB51" i="10"/>
  <c r="BB95" i="10"/>
  <c r="BB89" i="10"/>
  <c r="BB54" i="10"/>
  <c r="BB50" i="10"/>
  <c r="BB21" i="10"/>
  <c r="BB91" i="10"/>
  <c r="BB56" i="10"/>
  <c r="BB49" i="10"/>
  <c r="BB27" i="10"/>
  <c r="BB26" i="10"/>
  <c r="BB25" i="10"/>
  <c r="BB24" i="10"/>
  <c r="BB23" i="10"/>
  <c r="BB18" i="10"/>
  <c r="BB14" i="10"/>
  <c r="BB12" i="10"/>
  <c r="BB10" i="10"/>
  <c r="BB97" i="10"/>
  <c r="BB93" i="10"/>
  <c r="BB48" i="10"/>
  <c r="BB35" i="10"/>
  <c r="BB34" i="10"/>
  <c r="BB33" i="10"/>
  <c r="BB32" i="10"/>
  <c r="BB31" i="10"/>
  <c r="BB30" i="10"/>
  <c r="BB29" i="10"/>
  <c r="BB8" i="10"/>
  <c r="BB44" i="10"/>
  <c r="BB43" i="10"/>
  <c r="BB42" i="10"/>
  <c r="BB41" i="10"/>
  <c r="BB40" i="10"/>
  <c r="BB39" i="10"/>
  <c r="BB38" i="10"/>
  <c r="BB37" i="10"/>
  <c r="BB20" i="10"/>
  <c r="BB80" i="10"/>
  <c r="BB76" i="10"/>
  <c r="BB55" i="10"/>
  <c r="BB47" i="10"/>
  <c r="BB53" i="10"/>
  <c r="BB15" i="10"/>
  <c r="BB13" i="10"/>
  <c r="BB11" i="10"/>
  <c r="BB9" i="10"/>
  <c r="BD865" i="10"/>
  <c r="BD864" i="10"/>
  <c r="BD863" i="10"/>
  <c r="BD862" i="10"/>
  <c r="BD861" i="10"/>
  <c r="BD858" i="10"/>
  <c r="BD860" i="10"/>
  <c r="BD851" i="10"/>
  <c r="BD873" i="10"/>
  <c r="BD870" i="10"/>
  <c r="BD859" i="10"/>
  <c r="BD856" i="10"/>
  <c r="BD853" i="10"/>
  <c r="BD871" i="10"/>
  <c r="BD855" i="10"/>
  <c r="BD854" i="10"/>
  <c r="BD868" i="10"/>
  <c r="BD869" i="10"/>
  <c r="BD850" i="10"/>
  <c r="BD828" i="10"/>
  <c r="BD826" i="10"/>
  <c r="BD849" i="10"/>
  <c r="BD838" i="10"/>
  <c r="BD836" i="10"/>
  <c r="BD834" i="10"/>
  <c r="BD832" i="10"/>
  <c r="BD840" i="10"/>
  <c r="BD831" i="10"/>
  <c r="BD847" i="10"/>
  <c r="BD872" i="10"/>
  <c r="BD867" i="10"/>
  <c r="BD852" i="10"/>
  <c r="BD846" i="10"/>
  <c r="BD824" i="10"/>
  <c r="BD822" i="10"/>
  <c r="BD781" i="10"/>
  <c r="BD874" i="10"/>
  <c r="BD845" i="10"/>
  <c r="BD841" i="10"/>
  <c r="BD837" i="10"/>
  <c r="BD833" i="10"/>
  <c r="BD819" i="10"/>
  <c r="BD810" i="10"/>
  <c r="BD808" i="10"/>
  <c r="BD806" i="10"/>
  <c r="BD804" i="10"/>
  <c r="BD843" i="10"/>
  <c r="BD844" i="10"/>
  <c r="BD842" i="10"/>
  <c r="BD801" i="10"/>
  <c r="BD799" i="10"/>
  <c r="BD797" i="10"/>
  <c r="BD795" i="10"/>
  <c r="BD793" i="10"/>
  <c r="BD791" i="10"/>
  <c r="BD789" i="10"/>
  <c r="BD787" i="10"/>
  <c r="BD777" i="10"/>
  <c r="BD775" i="10"/>
  <c r="BD756" i="10"/>
  <c r="BD782" i="10"/>
  <c r="BD780" i="10"/>
  <c r="BD760" i="10"/>
  <c r="BD758" i="10"/>
  <c r="BD820" i="10"/>
  <c r="BD813" i="10"/>
  <c r="BD823" i="10"/>
  <c r="BD816" i="10"/>
  <c r="BD815" i="10"/>
  <c r="BD811" i="10"/>
  <c r="BD829" i="10"/>
  <c r="BD835" i="10"/>
  <c r="BD809" i="10"/>
  <c r="BD776" i="10"/>
  <c r="BD774" i="10"/>
  <c r="BD759" i="10"/>
  <c r="BD827" i="10"/>
  <c r="BD814" i="10"/>
  <c r="BD794" i="10"/>
  <c r="BD746" i="10"/>
  <c r="BD744" i="10"/>
  <c r="BD742" i="10"/>
  <c r="BD740" i="10"/>
  <c r="BD738" i="10"/>
  <c r="BD736" i="10"/>
  <c r="BD734" i="10"/>
  <c r="BD732" i="10"/>
  <c r="BD730" i="10"/>
  <c r="BD728" i="10"/>
  <c r="BD726" i="10"/>
  <c r="BD724" i="10"/>
  <c r="BD722" i="10"/>
  <c r="BD720" i="10"/>
  <c r="BD772" i="10"/>
  <c r="BD753" i="10"/>
  <c r="BD807" i="10"/>
  <c r="BD805" i="10"/>
  <c r="BD796" i="10"/>
  <c r="BD788" i="10"/>
  <c r="BD785" i="10"/>
  <c r="BD771" i="10"/>
  <c r="BD762" i="10"/>
  <c r="BD755" i="10"/>
  <c r="BD798" i="10"/>
  <c r="BD825" i="10"/>
  <c r="BD818" i="10"/>
  <c r="BD817" i="10"/>
  <c r="BD770" i="10"/>
  <c r="BD752" i="10"/>
  <c r="BD749" i="10"/>
  <c r="BD743" i="10"/>
  <c r="BD727" i="10"/>
  <c r="BD677" i="10"/>
  <c r="BD800" i="10"/>
  <c r="BD792" i="10"/>
  <c r="BD769" i="10"/>
  <c r="BD754" i="10"/>
  <c r="BD751" i="10"/>
  <c r="BD745" i="10"/>
  <c r="BD729" i="10"/>
  <c r="BD689" i="10"/>
  <c r="BD687" i="10"/>
  <c r="BD685" i="10"/>
  <c r="BD683" i="10"/>
  <c r="BD681" i="10"/>
  <c r="BD679" i="10"/>
  <c r="BD767" i="10"/>
  <c r="BD766" i="10"/>
  <c r="BD764" i="10"/>
  <c r="BD763" i="10"/>
  <c r="BD750" i="10"/>
  <c r="BD768" i="10"/>
  <c r="BD748" i="10"/>
  <c r="BD735" i="10"/>
  <c r="BD731" i="10"/>
  <c r="BD709" i="10"/>
  <c r="BD706" i="10"/>
  <c r="BD693" i="10"/>
  <c r="BD686" i="10"/>
  <c r="BD646" i="10"/>
  <c r="BD644" i="10"/>
  <c r="BD642" i="10"/>
  <c r="BD640" i="10"/>
  <c r="BD638" i="10"/>
  <c r="BD628" i="10"/>
  <c r="BD790" i="10"/>
  <c r="BD741" i="10"/>
  <c r="BD737" i="10"/>
  <c r="BD711" i="10"/>
  <c r="BD708" i="10"/>
  <c r="BD695" i="10"/>
  <c r="BD692" i="10"/>
  <c r="BD688" i="10"/>
  <c r="BD676" i="10"/>
  <c r="BD674" i="10"/>
  <c r="BD672" i="10"/>
  <c r="BD670" i="10"/>
  <c r="BD668" i="10"/>
  <c r="BD666" i="10"/>
  <c r="BD664" i="10"/>
  <c r="BD662" i="10"/>
  <c r="BD660" i="10"/>
  <c r="BD658" i="10"/>
  <c r="BD656" i="10"/>
  <c r="BD654" i="10"/>
  <c r="BD652" i="10"/>
  <c r="BD650" i="10"/>
  <c r="BD719" i="10"/>
  <c r="BD721" i="10"/>
  <c r="BD723" i="10"/>
  <c r="BD739" i="10"/>
  <c r="BD715" i="10"/>
  <c r="BD714" i="10"/>
  <c r="BD710" i="10"/>
  <c r="BD725" i="10"/>
  <c r="BD717" i="10"/>
  <c r="BD716" i="10"/>
  <c r="BD712" i="10"/>
  <c r="BD707" i="10"/>
  <c r="BD667" i="10"/>
  <c r="BD651" i="10"/>
  <c r="BD630" i="10"/>
  <c r="BD622" i="10"/>
  <c r="BD620" i="10"/>
  <c r="BD618" i="10"/>
  <c r="BD589" i="10"/>
  <c r="BD733" i="10"/>
  <c r="BD718" i="10"/>
  <c r="BD713" i="10"/>
  <c r="BD682" i="10"/>
  <c r="BD669" i="10"/>
  <c r="BD653" i="10"/>
  <c r="BD647" i="10"/>
  <c r="BD645" i="10"/>
  <c r="BD643" i="10"/>
  <c r="BD641" i="10"/>
  <c r="BD639" i="10"/>
  <c r="BD637" i="10"/>
  <c r="BD605" i="10"/>
  <c r="BD603" i="10"/>
  <c r="BD601" i="10"/>
  <c r="BD599" i="10"/>
  <c r="BD597" i="10"/>
  <c r="BD595" i="10"/>
  <c r="BD593" i="10"/>
  <c r="BD704" i="10"/>
  <c r="BD697" i="10"/>
  <c r="BD696" i="10"/>
  <c r="BD694" i="10"/>
  <c r="BD705" i="10"/>
  <c r="BD699" i="10"/>
  <c r="BD700" i="10"/>
  <c r="BD698" i="10"/>
  <c r="BD673" i="10"/>
  <c r="BD684" i="10"/>
  <c r="BD659" i="10"/>
  <c r="BD655" i="10"/>
  <c r="BD690" i="10"/>
  <c r="BD680" i="10"/>
  <c r="BD627" i="10"/>
  <c r="BD602" i="10"/>
  <c r="BD703" i="10"/>
  <c r="BD702" i="10"/>
  <c r="BD701" i="10"/>
  <c r="BD663" i="10"/>
  <c r="BD621" i="10"/>
  <c r="BD619" i="10"/>
  <c r="BD617" i="10"/>
  <c r="BD604" i="10"/>
  <c r="BD555" i="10"/>
  <c r="BD633" i="10"/>
  <c r="BD614" i="10"/>
  <c r="BD612" i="10"/>
  <c r="BD610" i="10"/>
  <c r="BD600" i="10"/>
  <c r="BD665" i="10"/>
  <c r="BD661" i="10"/>
  <c r="BD635" i="10"/>
  <c r="BD606" i="10"/>
  <c r="BD675" i="10"/>
  <c r="BD671" i="10"/>
  <c r="BD649" i="10"/>
  <c r="BD615" i="10"/>
  <c r="BD613" i="10"/>
  <c r="BD611" i="10"/>
  <c r="BD609" i="10"/>
  <c r="BD584" i="10"/>
  <c r="BD559" i="10"/>
  <c r="BD554" i="10"/>
  <c r="BD657" i="10"/>
  <c r="BD634" i="10"/>
  <c r="BD590" i="10"/>
  <c r="BD558" i="10"/>
  <c r="BD543" i="10"/>
  <c r="BD541" i="10"/>
  <c r="BD539" i="10"/>
  <c r="BD537" i="10"/>
  <c r="BD535" i="10"/>
  <c r="BD533" i="10"/>
  <c r="BD531" i="10"/>
  <c r="BD529" i="10"/>
  <c r="BD527" i="10"/>
  <c r="BD525" i="10"/>
  <c r="BD521" i="10"/>
  <c r="BD517" i="10"/>
  <c r="BD515" i="10"/>
  <c r="BD513" i="10"/>
  <c r="BD511" i="10"/>
  <c r="BD509" i="10"/>
  <c r="BD596" i="10"/>
  <c r="BD579" i="10"/>
  <c r="BD571" i="10"/>
  <c r="BD563" i="10"/>
  <c r="BD578" i="10"/>
  <c r="BD570" i="10"/>
  <c r="BD562" i="10"/>
  <c r="BD581" i="10"/>
  <c r="BD573" i="10"/>
  <c r="BD565" i="10"/>
  <c r="BD546" i="10"/>
  <c r="BD542" i="10"/>
  <c r="BD631" i="10"/>
  <c r="BD625" i="10"/>
  <c r="BD585" i="10"/>
  <c r="BD580" i="10"/>
  <c r="BD572" i="10"/>
  <c r="BD564" i="10"/>
  <c r="BD548" i="10"/>
  <c r="BD544" i="10"/>
  <c r="BD598" i="10"/>
  <c r="BD592" i="10"/>
  <c r="BD588" i="10"/>
  <c r="BD577" i="10"/>
  <c r="BD569" i="10"/>
  <c r="BD561" i="10"/>
  <c r="BD556" i="10"/>
  <c r="BD534" i="10"/>
  <c r="BD524" i="10"/>
  <c r="BD626" i="10"/>
  <c r="BD594" i="10"/>
  <c r="BD576" i="10"/>
  <c r="BD568" i="10"/>
  <c r="BD551" i="10"/>
  <c r="BD536" i="10"/>
  <c r="BD526" i="10"/>
  <c r="BD510" i="10"/>
  <c r="BD582" i="10"/>
  <c r="BD574" i="10"/>
  <c r="BD566" i="10"/>
  <c r="BD514" i="10"/>
  <c r="BD498" i="10"/>
  <c r="BD547" i="10"/>
  <c r="BD520" i="10"/>
  <c r="BD500" i="10"/>
  <c r="BD502" i="10"/>
  <c r="BD499" i="10"/>
  <c r="BD552" i="10"/>
  <c r="BD516" i="10"/>
  <c r="BD512" i="10"/>
  <c r="BD504" i="10"/>
  <c r="BD501" i="10"/>
  <c r="BD488" i="10"/>
  <c r="BD583" i="10"/>
  <c r="BD575" i="10"/>
  <c r="BD567" i="10"/>
  <c r="BD550" i="10"/>
  <c r="BD538" i="10"/>
  <c r="BD540" i="10"/>
  <c r="BD530" i="10"/>
  <c r="BD522" i="10"/>
  <c r="BD494" i="10"/>
  <c r="BD491" i="10"/>
  <c r="BD487" i="10"/>
  <c r="BD532" i="10"/>
  <c r="BD496" i="10"/>
  <c r="BD493" i="10"/>
  <c r="BD518" i="10"/>
  <c r="BD505" i="10"/>
  <c r="BD479" i="10"/>
  <c r="BD471" i="10"/>
  <c r="BD462" i="10"/>
  <c r="BD459" i="10"/>
  <c r="BD503" i="10"/>
  <c r="BD484" i="10"/>
  <c r="BD476" i="10"/>
  <c r="BD464" i="10"/>
  <c r="BD461" i="10"/>
  <c r="BD497" i="10"/>
  <c r="BD481" i="10"/>
  <c r="BD473" i="10"/>
  <c r="BD469" i="10"/>
  <c r="BD466" i="10"/>
  <c r="BD463" i="10"/>
  <c r="BD450" i="10"/>
  <c r="BD508" i="10"/>
  <c r="BD486" i="10"/>
  <c r="BD478" i="10"/>
  <c r="BD470" i="10"/>
  <c r="BD468" i="10"/>
  <c r="BD465" i="10"/>
  <c r="BD452" i="10"/>
  <c r="BD489" i="10"/>
  <c r="BD483" i="10"/>
  <c r="BD475" i="10"/>
  <c r="BD467" i="10"/>
  <c r="BD495" i="10"/>
  <c r="BD480" i="10"/>
  <c r="BD472" i="10"/>
  <c r="BD485" i="10"/>
  <c r="BD477" i="10"/>
  <c r="BD458" i="10"/>
  <c r="BD455" i="10"/>
  <c r="BD408" i="10"/>
  <c r="BD492" i="10"/>
  <c r="BD490" i="10"/>
  <c r="BD482" i="10"/>
  <c r="BD474" i="10"/>
  <c r="BD460" i="10"/>
  <c r="BD457" i="10"/>
  <c r="BD416" i="10"/>
  <c r="BD414" i="10"/>
  <c r="BD412" i="10"/>
  <c r="BD410" i="10"/>
  <c r="BD429" i="10"/>
  <c r="BD419" i="10"/>
  <c r="BD418" i="10"/>
  <c r="BD407" i="10"/>
  <c r="BD405" i="10"/>
  <c r="BD403" i="10"/>
  <c r="BD454" i="10"/>
  <c r="BD448" i="10"/>
  <c r="BD446" i="10"/>
  <c r="BD444" i="10"/>
  <c r="BD442" i="10"/>
  <c r="BD440" i="10"/>
  <c r="BD438" i="10"/>
  <c r="BD436" i="10"/>
  <c r="BD434" i="10"/>
  <c r="BD426" i="10"/>
  <c r="BD456" i="10"/>
  <c r="BD431" i="10"/>
  <c r="BD423" i="10"/>
  <c r="BD411" i="10"/>
  <c r="BD386" i="10"/>
  <c r="BD384" i="10"/>
  <c r="BD382" i="10"/>
  <c r="BD380" i="10"/>
  <c r="BD378" i="10"/>
  <c r="BD376" i="10"/>
  <c r="BD374" i="10"/>
  <c r="BD372" i="10"/>
  <c r="BD370" i="10"/>
  <c r="BD451" i="10"/>
  <c r="BD428" i="10"/>
  <c r="BD413" i="10"/>
  <c r="BD400" i="10"/>
  <c r="BD398" i="10"/>
  <c r="BD396" i="10"/>
  <c r="BD394" i="10"/>
  <c r="BD392" i="10"/>
  <c r="BD390" i="10"/>
  <c r="BD388" i="10"/>
  <c r="BD425" i="10"/>
  <c r="BD415" i="10"/>
  <c r="BD406" i="10"/>
  <c r="BD404" i="10"/>
  <c r="BD447" i="10"/>
  <c r="BD445" i="10"/>
  <c r="BD443" i="10"/>
  <c r="BD441" i="10"/>
  <c r="BD439" i="10"/>
  <c r="BD437" i="10"/>
  <c r="BD435" i="10"/>
  <c r="BD430" i="10"/>
  <c r="BD422" i="10"/>
  <c r="BD453" i="10"/>
  <c r="BD427" i="10"/>
  <c r="BD421" i="10"/>
  <c r="BD420" i="10"/>
  <c r="BD385" i="10"/>
  <c r="BD383" i="10"/>
  <c r="BD381" i="10"/>
  <c r="BD379" i="10"/>
  <c r="BD377" i="10"/>
  <c r="BD375" i="10"/>
  <c r="BD373" i="10"/>
  <c r="BD371" i="10"/>
  <c r="BD369" i="10"/>
  <c r="BD432" i="10"/>
  <c r="BD424" i="10"/>
  <c r="BD399" i="10"/>
  <c r="BD397" i="10"/>
  <c r="BD395" i="10"/>
  <c r="BD393" i="10"/>
  <c r="BD391" i="10"/>
  <c r="BD389" i="10"/>
  <c r="BD362" i="10"/>
  <c r="BD360" i="10"/>
  <c r="BD358" i="10"/>
  <c r="BD356" i="10"/>
  <c r="BD366" i="10"/>
  <c r="BD364" i="10"/>
  <c r="BD354" i="10"/>
  <c r="BD352" i="10"/>
  <c r="BD315" i="10"/>
  <c r="BD313" i="10"/>
  <c r="BD311" i="10"/>
  <c r="BD361" i="10"/>
  <c r="BD359" i="10"/>
  <c r="BD357" i="10"/>
  <c r="BD330" i="10"/>
  <c r="BD321" i="10"/>
  <c r="BD319" i="10"/>
  <c r="BD347" i="10"/>
  <c r="BD402" i="10"/>
  <c r="BD367" i="10"/>
  <c r="BD365" i="10"/>
  <c r="BD351" i="10"/>
  <c r="BD344" i="10"/>
  <c r="BD316" i="10"/>
  <c r="BD314" i="10"/>
  <c r="BD312" i="10"/>
  <c r="BD363" i="10"/>
  <c r="BD331" i="10"/>
  <c r="BD329" i="10"/>
  <c r="BD322" i="10"/>
  <c r="BD320" i="10"/>
  <c r="BD318" i="10"/>
  <c r="BD341" i="10"/>
  <c r="BD339" i="10"/>
  <c r="BD326" i="10"/>
  <c r="BD302" i="10"/>
  <c r="BD298" i="10"/>
  <c r="BD281" i="10"/>
  <c r="BD279" i="10"/>
  <c r="BD277" i="10"/>
  <c r="BD275" i="10"/>
  <c r="BD273" i="10"/>
  <c r="BD353" i="10"/>
  <c r="BD336" i="10"/>
  <c r="BD333" i="10"/>
  <c r="BD289" i="10"/>
  <c r="BD287" i="10"/>
  <c r="BD285" i="10"/>
  <c r="BD260" i="10"/>
  <c r="BD258" i="10"/>
  <c r="BD309" i="10"/>
  <c r="BD307" i="10"/>
  <c r="BD295" i="10"/>
  <c r="BD293" i="10"/>
  <c r="BD291" i="10"/>
  <c r="BD270" i="10"/>
  <c r="BD268" i="10"/>
  <c r="BD266" i="10"/>
  <c r="BD264" i="10"/>
  <c r="BD262" i="10"/>
  <c r="BD225" i="10"/>
  <c r="BD342" i="10"/>
  <c r="BD340" i="10"/>
  <c r="BD335" i="10"/>
  <c r="BD325" i="10"/>
  <c r="BD297" i="10"/>
  <c r="BD282" i="10"/>
  <c r="BD280" i="10"/>
  <c r="BD278" i="10"/>
  <c r="BD276" i="10"/>
  <c r="BD274" i="10"/>
  <c r="BD272" i="10"/>
  <c r="BD348" i="10"/>
  <c r="BD305" i="10"/>
  <c r="BD299" i="10"/>
  <c r="BD337" i="10"/>
  <c r="BD304" i="10"/>
  <c r="BD301" i="10"/>
  <c r="BD288" i="10"/>
  <c r="BD286" i="10"/>
  <c r="BD259" i="10"/>
  <c r="BD257" i="10"/>
  <c r="BD223" i="10"/>
  <c r="BD334" i="10"/>
  <c r="BD308" i="10"/>
  <c r="BD306" i="10"/>
  <c r="BD300" i="10"/>
  <c r="BD294" i="10"/>
  <c r="BD292" i="10"/>
  <c r="BD269" i="10"/>
  <c r="BD267" i="10"/>
  <c r="BD265" i="10"/>
  <c r="BD263" i="10"/>
  <c r="BD215" i="10"/>
  <c r="BD213" i="10"/>
  <c r="BD231" i="10"/>
  <c r="BD218" i="10"/>
  <c r="BD212" i="10"/>
  <c r="BD191" i="10"/>
  <c r="BD184" i="10"/>
  <c r="BD182" i="10"/>
  <c r="BD222" i="10"/>
  <c r="BD214" i="10"/>
  <c r="BD196" i="10"/>
  <c r="BD169" i="10"/>
  <c r="BD167" i="10"/>
  <c r="BD254" i="10"/>
  <c r="BD252" i="10"/>
  <c r="BD250" i="10"/>
  <c r="BD248" i="10"/>
  <c r="BD246" i="10"/>
  <c r="BD244" i="10"/>
  <c r="BD242" i="10"/>
  <c r="BD240" i="10"/>
  <c r="BD238" i="10"/>
  <c r="BD233" i="10"/>
  <c r="BD228" i="10"/>
  <c r="BD204" i="10"/>
  <c r="BD202" i="10"/>
  <c r="BD200" i="10"/>
  <c r="BD189" i="10"/>
  <c r="BD173" i="10"/>
  <c r="BD230" i="10"/>
  <c r="BD210" i="10"/>
  <c r="BD208" i="10"/>
  <c r="BD206" i="10"/>
  <c r="BD192" i="10"/>
  <c r="BD179" i="10"/>
  <c r="BD177" i="10"/>
  <c r="BD175" i="10"/>
  <c r="BD235" i="10"/>
  <c r="BD232" i="10"/>
  <c r="BD227" i="10"/>
  <c r="BD255" i="10"/>
  <c r="BD253" i="10"/>
  <c r="BD251" i="10"/>
  <c r="BD249" i="10"/>
  <c r="BD247" i="10"/>
  <c r="BD245" i="10"/>
  <c r="BD243" i="10"/>
  <c r="BD241" i="10"/>
  <c r="BD239" i="10"/>
  <c r="BD237" i="10"/>
  <c r="BD220" i="10"/>
  <c r="BD217" i="10"/>
  <c r="BD203" i="10"/>
  <c r="BD201" i="10"/>
  <c r="BD199" i="10"/>
  <c r="BD172" i="10"/>
  <c r="BD159" i="10"/>
  <c r="BD157" i="10"/>
  <c r="BD234" i="10"/>
  <c r="BD224" i="10"/>
  <c r="BD219" i="10"/>
  <c r="BD211" i="10"/>
  <c r="BD209" i="10"/>
  <c r="BD207" i="10"/>
  <c r="BD188" i="10"/>
  <c r="BD180" i="10"/>
  <c r="BD178" i="10"/>
  <c r="BD176" i="10"/>
  <c r="BD161" i="10"/>
  <c r="BD197" i="10"/>
  <c r="BD170" i="10"/>
  <c r="BD144" i="10"/>
  <c r="BD142" i="10"/>
  <c r="BD119" i="10"/>
  <c r="BD117" i="10"/>
  <c r="BD115" i="10"/>
  <c r="BD100" i="10"/>
  <c r="BD85" i="10"/>
  <c r="BD83" i="10"/>
  <c r="BD67" i="10"/>
  <c r="BD164" i="10"/>
  <c r="BD127" i="10"/>
  <c r="BD125" i="10"/>
  <c r="BD123" i="10"/>
  <c r="BD106" i="10"/>
  <c r="BD104" i="10"/>
  <c r="BD70" i="10"/>
  <c r="BD154" i="10"/>
  <c r="BD152" i="10"/>
  <c r="BD150" i="10"/>
  <c r="BD148" i="10"/>
  <c r="BD137" i="10"/>
  <c r="BD135" i="10"/>
  <c r="BD133" i="10"/>
  <c r="BD131" i="10"/>
  <c r="BD129" i="10"/>
  <c r="BD110" i="10"/>
  <c r="BD108" i="10"/>
  <c r="BD93" i="10"/>
  <c r="BD91" i="10"/>
  <c r="BD89" i="10"/>
  <c r="BD76" i="10"/>
  <c r="BD187" i="10"/>
  <c r="BD97" i="10"/>
  <c r="BD95" i="10"/>
  <c r="BD80" i="10"/>
  <c r="BD68" i="10"/>
  <c r="BD190" i="10"/>
  <c r="BD145" i="10"/>
  <c r="BD143" i="10"/>
  <c r="BD141" i="10"/>
  <c r="BD120" i="10"/>
  <c r="BD118" i="10"/>
  <c r="BD116" i="10"/>
  <c r="BD114" i="10"/>
  <c r="BD168" i="10"/>
  <c r="BD158" i="10"/>
  <c r="BD156" i="10"/>
  <c r="BD126" i="10"/>
  <c r="BD124" i="10"/>
  <c r="BD122" i="10"/>
  <c r="BD183" i="10"/>
  <c r="BD153" i="10"/>
  <c r="BD151" i="10"/>
  <c r="BD149" i="10"/>
  <c r="BD138" i="10"/>
  <c r="BD136" i="10"/>
  <c r="BD134" i="10"/>
  <c r="BD132" i="10"/>
  <c r="BD130" i="10"/>
  <c r="BD111" i="10"/>
  <c r="BD109" i="10"/>
  <c r="BD92" i="10"/>
  <c r="BD90" i="10"/>
  <c r="BD77" i="10"/>
  <c r="BD75" i="10"/>
  <c r="BD69" i="10"/>
  <c r="BD57" i="10"/>
  <c r="BD166" i="10"/>
  <c r="BD163" i="10"/>
  <c r="BD96" i="10"/>
  <c r="BD81" i="10"/>
  <c r="BD79" i="10"/>
  <c r="BD65" i="10"/>
  <c r="BD63" i="10"/>
  <c r="BD62" i="10"/>
  <c r="BD61" i="10"/>
  <c r="BD60" i="10"/>
  <c r="BD59" i="10"/>
  <c r="BD56" i="10"/>
  <c r="BD73" i="10"/>
  <c r="BD54" i="10"/>
  <c r="BD50" i="10"/>
  <c r="BD21" i="10"/>
  <c r="BD99" i="10"/>
  <c r="BD71" i="10"/>
  <c r="BD49" i="10"/>
  <c r="BD27" i="10"/>
  <c r="BD26" i="10"/>
  <c r="BD25" i="10"/>
  <c r="BD24" i="10"/>
  <c r="BD23" i="10"/>
  <c r="BD18" i="10"/>
  <c r="BD14" i="10"/>
  <c r="BD12" i="10"/>
  <c r="BD10" i="10"/>
  <c r="BD103" i="10"/>
  <c r="BD48" i="10"/>
  <c r="BD35" i="10"/>
  <c r="BD34" i="10"/>
  <c r="BD33" i="10"/>
  <c r="BD32" i="10"/>
  <c r="BD31" i="10"/>
  <c r="BD30" i="10"/>
  <c r="BD29" i="10"/>
  <c r="BD105" i="10"/>
  <c r="BD101" i="10"/>
  <c r="BD44" i="10"/>
  <c r="BD43" i="10"/>
  <c r="BD42" i="10"/>
  <c r="BD41" i="10"/>
  <c r="BD40" i="10"/>
  <c r="BD39" i="10"/>
  <c r="BD38" i="10"/>
  <c r="BD37" i="10"/>
  <c r="BD20" i="10"/>
  <c r="BD55" i="10"/>
  <c r="BD47" i="10"/>
  <c r="BD84" i="10"/>
  <c r="BD53" i="10"/>
  <c r="BD15" i="10"/>
  <c r="BD13" i="10"/>
  <c r="BD11" i="10"/>
  <c r="BD9" i="10"/>
  <c r="BD19" i="10"/>
  <c r="BD86" i="10"/>
  <c r="BD66" i="10"/>
  <c r="BD51" i="10"/>
  <c r="BD8" i="10"/>
  <c r="BS873" i="10"/>
  <c r="BS871" i="10"/>
  <c r="BS869" i="10"/>
  <c r="BS867" i="10"/>
  <c r="BS874" i="10"/>
  <c r="BS872" i="10"/>
  <c r="BS870" i="10"/>
  <c r="BS868" i="10"/>
  <c r="BS858" i="10"/>
  <c r="BS853" i="10"/>
  <c r="BS862" i="10"/>
  <c r="BS859" i="10"/>
  <c r="BS856" i="10"/>
  <c r="BS865" i="10"/>
  <c r="BS864" i="10"/>
  <c r="BS863" i="10"/>
  <c r="BS855" i="10"/>
  <c r="BS860" i="10"/>
  <c r="BS851" i="10"/>
  <c r="BS828" i="10"/>
  <c r="BS854" i="10"/>
  <c r="BS844" i="10"/>
  <c r="BS841" i="10"/>
  <c r="BS836" i="10"/>
  <c r="BS835" i="10"/>
  <c r="BS829" i="10"/>
  <c r="BS827" i="10"/>
  <c r="BS824" i="10"/>
  <c r="BS822" i="10"/>
  <c r="BS861" i="10"/>
  <c r="BS846" i="10"/>
  <c r="BS843" i="10"/>
  <c r="BS838" i="10"/>
  <c r="BS837" i="10"/>
  <c r="BS842" i="10"/>
  <c r="BS845" i="10"/>
  <c r="BS832" i="10"/>
  <c r="BS800" i="10"/>
  <c r="BS798" i="10"/>
  <c r="BS796" i="10"/>
  <c r="BS794" i="10"/>
  <c r="BS792" i="10"/>
  <c r="BS790" i="10"/>
  <c r="BS788" i="10"/>
  <c r="BS850" i="10"/>
  <c r="BS849" i="10"/>
  <c r="BS847" i="10"/>
  <c r="BS781" i="10"/>
  <c r="BS852" i="10"/>
  <c r="BS819" i="10"/>
  <c r="BS806" i="10"/>
  <c r="BS805" i="10"/>
  <c r="BS785" i="10"/>
  <c r="BS771" i="10"/>
  <c r="BS769" i="10"/>
  <c r="BS767" i="10"/>
  <c r="BS840" i="10"/>
  <c r="BS825" i="10"/>
  <c r="BS814" i="10"/>
  <c r="BS808" i="10"/>
  <c r="BS807" i="10"/>
  <c r="BS777" i="10"/>
  <c r="BS775" i="10"/>
  <c r="BS756" i="10"/>
  <c r="BS826" i="10"/>
  <c r="BS816" i="10"/>
  <c r="BS815" i="10"/>
  <c r="BS811" i="10"/>
  <c r="BS820" i="10"/>
  <c r="BS831" i="10"/>
  <c r="BS834" i="10"/>
  <c r="BS833" i="10"/>
  <c r="BS810" i="10"/>
  <c r="BS782" i="10"/>
  <c r="BS772" i="10"/>
  <c r="BS770" i="10"/>
  <c r="BS768" i="10"/>
  <c r="BS766" i="10"/>
  <c r="BS755" i="10"/>
  <c r="BS813" i="10"/>
  <c r="BS795" i="10"/>
  <c r="BS787" i="10"/>
  <c r="BS762" i="10"/>
  <c r="BS817" i="10"/>
  <c r="BS809" i="10"/>
  <c r="BS801" i="10"/>
  <c r="BS799" i="10"/>
  <c r="BS793" i="10"/>
  <c r="BS791" i="10"/>
  <c r="BS776" i="10"/>
  <c r="BS823" i="10"/>
  <c r="BS804" i="10"/>
  <c r="BS797" i="10"/>
  <c r="BS789" i="10"/>
  <c r="BS734" i="10"/>
  <c r="BS733" i="10"/>
  <c r="BS818" i="10"/>
  <c r="BS774" i="10"/>
  <c r="BS758" i="10"/>
  <c r="BS736" i="10"/>
  <c r="BS735" i="10"/>
  <c r="BS720" i="10"/>
  <c r="BS719" i="10"/>
  <c r="BS677" i="10"/>
  <c r="BS742" i="10"/>
  <c r="BS780" i="10"/>
  <c r="BS754" i="10"/>
  <c r="BS749" i="10"/>
  <c r="BS739" i="10"/>
  <c r="BS760" i="10"/>
  <c r="BS752" i="10"/>
  <c r="BS750" i="10"/>
  <c r="BS764" i="10"/>
  <c r="BS743" i="10"/>
  <c r="BS759" i="10"/>
  <c r="BS763" i="10"/>
  <c r="BS748" i="10"/>
  <c r="BS751" i="10"/>
  <c r="BS745" i="10"/>
  <c r="BS741" i="10"/>
  <c r="BS737" i="10"/>
  <c r="BS726" i="10"/>
  <c r="BS715" i="10"/>
  <c r="BS712" i="10"/>
  <c r="BS699" i="10"/>
  <c r="BS696" i="10"/>
  <c r="BS634" i="10"/>
  <c r="BS753" i="10"/>
  <c r="BS746" i="10"/>
  <c r="BS738" i="10"/>
  <c r="BS731" i="10"/>
  <c r="BS723" i="10"/>
  <c r="BS717" i="10"/>
  <c r="BS714" i="10"/>
  <c r="BS701" i="10"/>
  <c r="BS698" i="10"/>
  <c r="BS679" i="10"/>
  <c r="BS646" i="10"/>
  <c r="BS644" i="10"/>
  <c r="BS642" i="10"/>
  <c r="BS640" i="10"/>
  <c r="BS638" i="10"/>
  <c r="BS628" i="10"/>
  <c r="BS728" i="10"/>
  <c r="BS727" i="10"/>
  <c r="BS713" i="10"/>
  <c r="BS744" i="10"/>
  <c r="BS732" i="10"/>
  <c r="BS721" i="10"/>
  <c r="BS722" i="10"/>
  <c r="BS740" i="10"/>
  <c r="BS725" i="10"/>
  <c r="BS724" i="10"/>
  <c r="BS716" i="10"/>
  <c r="BS718" i="10"/>
  <c r="BS697" i="10"/>
  <c r="BS690" i="10"/>
  <c r="BS682" i="10"/>
  <c r="BS674" i="10"/>
  <c r="BS673" i="10"/>
  <c r="BS658" i="10"/>
  <c r="BS657" i="10"/>
  <c r="BS614" i="10"/>
  <c r="BS612" i="10"/>
  <c r="BS610" i="10"/>
  <c r="BS730" i="10"/>
  <c r="BS729" i="10"/>
  <c r="BS704" i="10"/>
  <c r="BS693" i="10"/>
  <c r="BS692" i="10"/>
  <c r="BS676" i="10"/>
  <c r="BS675" i="10"/>
  <c r="BS660" i="10"/>
  <c r="BS659" i="10"/>
  <c r="BS635" i="10"/>
  <c r="BS633" i="10"/>
  <c r="BS627" i="10"/>
  <c r="BS622" i="10"/>
  <c r="BS620" i="10"/>
  <c r="BS618" i="10"/>
  <c r="BS589" i="10"/>
  <c r="BS703" i="10"/>
  <c r="BS702" i="10"/>
  <c r="BS689" i="10"/>
  <c r="BS687" i="10"/>
  <c r="BS681" i="10"/>
  <c r="BS672" i="10"/>
  <c r="BS707" i="10"/>
  <c r="BS688" i="10"/>
  <c r="BS705" i="10"/>
  <c r="BS695" i="10"/>
  <c r="BS683" i="10"/>
  <c r="BS654" i="10"/>
  <c r="BS700" i="10"/>
  <c r="BS694" i="10"/>
  <c r="BS669" i="10"/>
  <c r="BS665" i="10"/>
  <c r="BS661" i="10"/>
  <c r="BS684" i="10"/>
  <c r="BS706" i="10"/>
  <c r="BS711" i="10"/>
  <c r="BS685" i="10"/>
  <c r="BS671" i="10"/>
  <c r="BS663" i="10"/>
  <c r="BS656" i="10"/>
  <c r="BS651" i="10"/>
  <c r="BS643" i="10"/>
  <c r="BS593" i="10"/>
  <c r="BS592" i="10"/>
  <c r="BS582" i="10"/>
  <c r="BS580" i="10"/>
  <c r="BS578" i="10"/>
  <c r="BS576" i="10"/>
  <c r="BS574" i="10"/>
  <c r="BS572" i="10"/>
  <c r="BS570" i="10"/>
  <c r="BS568" i="10"/>
  <c r="BS566" i="10"/>
  <c r="BS564" i="10"/>
  <c r="BS562" i="10"/>
  <c r="BS710" i="10"/>
  <c r="BS709" i="10"/>
  <c r="BS708" i="10"/>
  <c r="BS686" i="10"/>
  <c r="BS680" i="10"/>
  <c r="BS652" i="10"/>
  <c r="BS615" i="10"/>
  <c r="BS613" i="10"/>
  <c r="BS611" i="10"/>
  <c r="BS609" i="10"/>
  <c r="BS595" i="10"/>
  <c r="BS594" i="10"/>
  <c r="BS585" i="10"/>
  <c r="BS647" i="10"/>
  <c r="BS639" i="10"/>
  <c r="BS621" i="10"/>
  <c r="BS605" i="10"/>
  <c r="BS601" i="10"/>
  <c r="BS606" i="10"/>
  <c r="BS598" i="10"/>
  <c r="BS655" i="10"/>
  <c r="BS650" i="10"/>
  <c r="BS670" i="10"/>
  <c r="BS667" i="10"/>
  <c r="BS664" i="10"/>
  <c r="BS649" i="10"/>
  <c r="BS668" i="10"/>
  <c r="BS662" i="10"/>
  <c r="BS653" i="10"/>
  <c r="BS641" i="10"/>
  <c r="BS631" i="10"/>
  <c r="BS619" i="10"/>
  <c r="BS603" i="10"/>
  <c r="BS590" i="10"/>
  <c r="BS552" i="10"/>
  <c r="BS550" i="10"/>
  <c r="BS666" i="10"/>
  <c r="BS645" i="10"/>
  <c r="BS637" i="10"/>
  <c r="BS630" i="10"/>
  <c r="BS584" i="10"/>
  <c r="BS555" i="10"/>
  <c r="BS554" i="10"/>
  <c r="BS625" i="10"/>
  <c r="BS559" i="10"/>
  <c r="BS558" i="10"/>
  <c r="BS599" i="10"/>
  <c r="BS596" i="10"/>
  <c r="BS581" i="10"/>
  <c r="BS573" i="10"/>
  <c r="BS565" i="10"/>
  <c r="BS617" i="10"/>
  <c r="BS602" i="10"/>
  <c r="BS533" i="10"/>
  <c r="BS532" i="10"/>
  <c r="BS600" i="10"/>
  <c r="BS583" i="10"/>
  <c r="BS575" i="10"/>
  <c r="BS567" i="10"/>
  <c r="BS535" i="10"/>
  <c r="BS534" i="10"/>
  <c r="BS597" i="10"/>
  <c r="BS626" i="10"/>
  <c r="BS604" i="10"/>
  <c r="BS547" i="10"/>
  <c r="BS541" i="10"/>
  <c r="BS540" i="10"/>
  <c r="BS522" i="10"/>
  <c r="BS515" i="10"/>
  <c r="BS514" i="10"/>
  <c r="BS588" i="10"/>
  <c r="BS579" i="10"/>
  <c r="BS571" i="10"/>
  <c r="BS563" i="10"/>
  <c r="BS556" i="10"/>
  <c r="BS546" i="10"/>
  <c r="BS543" i="10"/>
  <c r="BS542" i="10"/>
  <c r="BS517" i="10"/>
  <c r="BS516" i="10"/>
  <c r="BS544" i="10"/>
  <c r="BS527" i="10"/>
  <c r="BS504" i="10"/>
  <c r="BS501" i="10"/>
  <c r="BS530" i="10"/>
  <c r="BS510" i="10"/>
  <c r="BS508" i="10"/>
  <c r="BS503" i="10"/>
  <c r="BS536" i="10"/>
  <c r="BS520" i="10"/>
  <c r="BS511" i="10"/>
  <c r="BS505" i="10"/>
  <c r="BS492" i="10"/>
  <c r="BS489" i="10"/>
  <c r="BS539" i="10"/>
  <c r="BS518" i="10"/>
  <c r="BS494" i="10"/>
  <c r="BS491" i="10"/>
  <c r="BS537" i="10"/>
  <c r="BS521" i="10"/>
  <c r="BS577" i="10"/>
  <c r="BS569" i="10"/>
  <c r="BS561" i="10"/>
  <c r="BS531" i="10"/>
  <c r="BS524" i="10"/>
  <c r="BS529" i="10"/>
  <c r="BS526" i="10"/>
  <c r="BS513" i="10"/>
  <c r="BS500" i="10"/>
  <c r="BS497" i="10"/>
  <c r="BS551" i="10"/>
  <c r="BS548" i="10"/>
  <c r="BS538" i="10"/>
  <c r="BS525" i="10"/>
  <c r="BS509" i="10"/>
  <c r="BS502" i="10"/>
  <c r="BS499" i="10"/>
  <c r="BS495" i="10"/>
  <c r="BS482" i="10"/>
  <c r="BS474" i="10"/>
  <c r="BS465" i="10"/>
  <c r="BS452" i="10"/>
  <c r="BS496" i="10"/>
  <c r="BS479" i="10"/>
  <c r="BS471" i="10"/>
  <c r="BS469" i="10"/>
  <c r="BS468" i="10"/>
  <c r="BS467" i="10"/>
  <c r="BS454" i="10"/>
  <c r="BS512" i="10"/>
  <c r="BS490" i="10"/>
  <c r="BS487" i="10"/>
  <c r="BS484" i="10"/>
  <c r="BS476" i="10"/>
  <c r="BS456" i="10"/>
  <c r="BS453" i="10"/>
  <c r="BS448" i="10"/>
  <c r="BS446" i="10"/>
  <c r="BS444" i="10"/>
  <c r="BS442" i="10"/>
  <c r="BS440" i="10"/>
  <c r="BS438" i="10"/>
  <c r="BS436" i="10"/>
  <c r="BS434" i="10"/>
  <c r="BS498" i="10"/>
  <c r="BS488" i="10"/>
  <c r="BS481" i="10"/>
  <c r="BS473" i="10"/>
  <c r="BS458" i="10"/>
  <c r="BS455" i="10"/>
  <c r="BS486" i="10"/>
  <c r="BS478" i="10"/>
  <c r="BS470" i="10"/>
  <c r="BS460" i="10"/>
  <c r="BS457" i="10"/>
  <c r="BS493" i="10"/>
  <c r="BS483" i="10"/>
  <c r="BS475" i="10"/>
  <c r="BS462" i="10"/>
  <c r="BS459" i="10"/>
  <c r="BS480" i="10"/>
  <c r="BS472" i="10"/>
  <c r="BS464" i="10"/>
  <c r="BS461" i="10"/>
  <c r="BS447" i="10"/>
  <c r="BS445" i="10"/>
  <c r="BS443" i="10"/>
  <c r="BS441" i="10"/>
  <c r="BS439" i="10"/>
  <c r="BS437" i="10"/>
  <c r="BS435" i="10"/>
  <c r="BS485" i="10"/>
  <c r="BS477" i="10"/>
  <c r="BS466" i="10"/>
  <c r="BS463" i="10"/>
  <c r="BS450" i="10"/>
  <c r="BS408" i="10"/>
  <c r="BS432" i="10"/>
  <c r="BS424" i="10"/>
  <c r="BS414" i="10"/>
  <c r="BS413" i="10"/>
  <c r="BS399" i="10"/>
  <c r="BS397" i="10"/>
  <c r="BS395" i="10"/>
  <c r="BS393" i="10"/>
  <c r="BS429" i="10"/>
  <c r="BS415" i="10"/>
  <c r="BS407" i="10"/>
  <c r="BS405" i="10"/>
  <c r="BS403" i="10"/>
  <c r="BS426" i="10"/>
  <c r="BS366" i="10"/>
  <c r="BS364" i="10"/>
  <c r="BS362" i="10"/>
  <c r="BS431" i="10"/>
  <c r="BS423" i="10"/>
  <c r="BS416" i="10"/>
  <c r="BS386" i="10"/>
  <c r="BS384" i="10"/>
  <c r="BS382" i="10"/>
  <c r="BS380" i="10"/>
  <c r="BS378" i="10"/>
  <c r="BS376" i="10"/>
  <c r="BS374" i="10"/>
  <c r="BS372" i="10"/>
  <c r="BS370" i="10"/>
  <c r="BS428" i="10"/>
  <c r="BS425" i="10"/>
  <c r="BS421" i="10"/>
  <c r="BS420" i="10"/>
  <c r="BS406" i="10"/>
  <c r="BS404" i="10"/>
  <c r="BS451" i="10"/>
  <c r="BS430" i="10"/>
  <c r="BS422" i="10"/>
  <c r="BS410" i="10"/>
  <c r="BS367" i="10"/>
  <c r="BS365" i="10"/>
  <c r="BS363" i="10"/>
  <c r="BS361" i="10"/>
  <c r="BS359" i="10"/>
  <c r="BS357" i="10"/>
  <c r="BS427" i="10"/>
  <c r="BS419" i="10"/>
  <c r="BS418" i="10"/>
  <c r="BS412" i="10"/>
  <c r="BS411" i="10"/>
  <c r="BS385" i="10"/>
  <c r="BS383" i="10"/>
  <c r="BS381" i="10"/>
  <c r="BS379" i="10"/>
  <c r="BS377" i="10"/>
  <c r="BS375" i="10"/>
  <c r="BS373" i="10"/>
  <c r="BS371" i="10"/>
  <c r="BS369" i="10"/>
  <c r="BS396" i="10"/>
  <c r="BS392" i="10"/>
  <c r="BS389" i="10"/>
  <c r="BS398" i="10"/>
  <c r="BS341" i="10"/>
  <c r="BS339" i="10"/>
  <c r="BS326" i="10"/>
  <c r="BS309" i="10"/>
  <c r="BS307" i="10"/>
  <c r="BS402" i="10"/>
  <c r="BS391" i="10"/>
  <c r="BS353" i="10"/>
  <c r="BS352" i="10"/>
  <c r="BS315" i="10"/>
  <c r="BS313" i="10"/>
  <c r="BS311" i="10"/>
  <c r="BS400" i="10"/>
  <c r="BS388" i="10"/>
  <c r="BS354" i="10"/>
  <c r="BS347" i="10"/>
  <c r="BS394" i="10"/>
  <c r="BS390" i="10"/>
  <c r="BS360" i="10"/>
  <c r="BS358" i="10"/>
  <c r="BS356" i="10"/>
  <c r="BS342" i="10"/>
  <c r="BS340" i="10"/>
  <c r="BS325" i="10"/>
  <c r="BS308" i="10"/>
  <c r="BS306" i="10"/>
  <c r="BS304" i="10"/>
  <c r="BS351" i="10"/>
  <c r="BS344" i="10"/>
  <c r="BS316" i="10"/>
  <c r="BS314" i="10"/>
  <c r="BS312" i="10"/>
  <c r="BS334" i="10"/>
  <c r="BS331" i="10"/>
  <c r="BS321" i="10"/>
  <c r="BS294" i="10"/>
  <c r="BS292" i="10"/>
  <c r="BS269" i="10"/>
  <c r="BS267" i="10"/>
  <c r="BS265" i="10"/>
  <c r="BS263" i="10"/>
  <c r="BS318" i="10"/>
  <c r="BS281" i="10"/>
  <c r="BS279" i="10"/>
  <c r="BS277" i="10"/>
  <c r="BS275" i="10"/>
  <c r="BS273" i="10"/>
  <c r="BS348" i="10"/>
  <c r="BS336" i="10"/>
  <c r="BS299" i="10"/>
  <c r="BS254" i="10"/>
  <c r="BS252" i="10"/>
  <c r="BS250" i="10"/>
  <c r="BS248" i="10"/>
  <c r="BS246" i="10"/>
  <c r="BS244" i="10"/>
  <c r="BS242" i="10"/>
  <c r="BS240" i="10"/>
  <c r="BS238" i="10"/>
  <c r="BS333" i="10"/>
  <c r="BS330" i="10"/>
  <c r="BS320" i="10"/>
  <c r="BS301" i="10"/>
  <c r="BS298" i="10"/>
  <c r="BS289" i="10"/>
  <c r="BS287" i="10"/>
  <c r="BS285" i="10"/>
  <c r="BS260" i="10"/>
  <c r="BS258" i="10"/>
  <c r="BS305" i="10"/>
  <c r="BS300" i="10"/>
  <c r="BS295" i="10"/>
  <c r="BS293" i="10"/>
  <c r="BS291" i="10"/>
  <c r="BS270" i="10"/>
  <c r="BS335" i="10"/>
  <c r="BS322" i="10"/>
  <c r="BS302" i="10"/>
  <c r="BS297" i="10"/>
  <c r="BS282" i="10"/>
  <c r="BS280" i="10"/>
  <c r="BS278" i="10"/>
  <c r="BS276" i="10"/>
  <c r="BS274" i="10"/>
  <c r="BS272" i="10"/>
  <c r="BS329" i="10"/>
  <c r="BS319" i="10"/>
  <c r="BS255" i="10"/>
  <c r="BS253" i="10"/>
  <c r="BS251" i="10"/>
  <c r="BS249" i="10"/>
  <c r="BS247" i="10"/>
  <c r="BS245" i="10"/>
  <c r="BS243" i="10"/>
  <c r="BS241" i="10"/>
  <c r="BS239" i="10"/>
  <c r="BS237" i="10"/>
  <c r="BS337" i="10"/>
  <c r="BS288" i="10"/>
  <c r="BS286" i="10"/>
  <c r="BS259" i="10"/>
  <c r="BS257" i="10"/>
  <c r="BS223" i="10"/>
  <c r="BS234" i="10"/>
  <c r="BS224" i="10"/>
  <c r="BS222" i="10"/>
  <c r="BS211" i="10"/>
  <c r="BS209" i="10"/>
  <c r="BS207" i="10"/>
  <c r="BS188" i="10"/>
  <c r="BS180" i="10"/>
  <c r="BS178" i="10"/>
  <c r="BS176" i="10"/>
  <c r="BS264" i="10"/>
  <c r="BS231" i="10"/>
  <c r="BS191" i="10"/>
  <c r="BS184" i="10"/>
  <c r="BS182" i="10"/>
  <c r="BS196" i="10"/>
  <c r="BS169" i="10"/>
  <c r="BS167" i="10"/>
  <c r="BS266" i="10"/>
  <c r="BS233" i="10"/>
  <c r="BS228" i="10"/>
  <c r="BS225" i="10"/>
  <c r="BS217" i="10"/>
  <c r="BS204" i="10"/>
  <c r="BS202" i="10"/>
  <c r="BS200" i="10"/>
  <c r="BS189" i="10"/>
  <c r="BS173" i="10"/>
  <c r="BS230" i="10"/>
  <c r="BS210" i="10"/>
  <c r="BS268" i="10"/>
  <c r="BS235" i="10"/>
  <c r="BS220" i="10"/>
  <c r="BS219" i="10"/>
  <c r="BS218" i="10"/>
  <c r="BS213" i="10"/>
  <c r="BS212" i="10"/>
  <c r="BS232" i="10"/>
  <c r="BS227" i="10"/>
  <c r="BS215" i="10"/>
  <c r="BS214" i="10"/>
  <c r="BS197" i="10"/>
  <c r="BS190" i="10"/>
  <c r="BS187" i="10"/>
  <c r="BS170" i="10"/>
  <c r="BS168" i="10"/>
  <c r="BS166" i="10"/>
  <c r="BS262" i="10"/>
  <c r="BS203" i="10"/>
  <c r="BS201" i="10"/>
  <c r="BS199" i="10"/>
  <c r="BS172" i="10"/>
  <c r="BS159" i="10"/>
  <c r="BS157" i="10"/>
  <c r="BS192" i="10"/>
  <c r="BS177" i="10"/>
  <c r="BS96" i="10"/>
  <c r="BS81" i="10"/>
  <c r="BS79" i="10"/>
  <c r="BS65" i="10"/>
  <c r="BS63" i="10"/>
  <c r="BS62" i="10"/>
  <c r="BS61" i="10"/>
  <c r="BS60" i="10"/>
  <c r="BS59" i="10"/>
  <c r="BS206" i="10"/>
  <c r="BS144" i="10"/>
  <c r="BS142" i="10"/>
  <c r="BS119" i="10"/>
  <c r="BS117" i="10"/>
  <c r="BS115" i="10"/>
  <c r="BS100" i="10"/>
  <c r="BS85" i="10"/>
  <c r="BS83" i="10"/>
  <c r="BS67" i="10"/>
  <c r="BS208" i="10"/>
  <c r="BS179" i="10"/>
  <c r="BS158" i="10"/>
  <c r="BS156" i="10"/>
  <c r="BS127" i="10"/>
  <c r="BS125" i="10"/>
  <c r="BS123" i="10"/>
  <c r="BS106" i="10"/>
  <c r="BS104" i="10"/>
  <c r="BS70" i="10"/>
  <c r="BS183" i="10"/>
  <c r="BS154" i="10"/>
  <c r="BS152" i="10"/>
  <c r="BS150" i="10"/>
  <c r="BS148" i="10"/>
  <c r="BS137" i="10"/>
  <c r="BS135" i="10"/>
  <c r="BS133" i="10"/>
  <c r="BS131" i="10"/>
  <c r="BS129" i="10"/>
  <c r="BS110" i="10"/>
  <c r="BS108" i="10"/>
  <c r="BS93" i="10"/>
  <c r="BS91" i="10"/>
  <c r="BS89" i="10"/>
  <c r="BS76" i="10"/>
  <c r="BS163" i="10"/>
  <c r="BS145" i="10"/>
  <c r="BS143" i="10"/>
  <c r="BS141" i="10"/>
  <c r="BS120" i="10"/>
  <c r="BS118" i="10"/>
  <c r="BS116" i="10"/>
  <c r="BS114" i="10"/>
  <c r="BS175" i="10"/>
  <c r="BS164" i="10"/>
  <c r="BS126" i="10"/>
  <c r="BS124" i="10"/>
  <c r="BS122" i="10"/>
  <c r="BS105" i="10"/>
  <c r="BS103" i="10"/>
  <c r="BS73" i="10"/>
  <c r="BS66" i="10"/>
  <c r="BS161" i="10"/>
  <c r="BS153" i="10"/>
  <c r="BS151" i="10"/>
  <c r="BS149" i="10"/>
  <c r="BS138" i="10"/>
  <c r="BS136" i="10"/>
  <c r="BS134" i="10"/>
  <c r="BS132" i="10"/>
  <c r="BS130" i="10"/>
  <c r="BS111" i="10"/>
  <c r="BS109" i="10"/>
  <c r="BS92" i="10"/>
  <c r="BS90" i="10"/>
  <c r="BS77" i="10"/>
  <c r="BS75" i="10"/>
  <c r="BS69" i="10"/>
  <c r="BS57" i="10"/>
  <c r="BS101" i="10"/>
  <c r="BS51" i="10"/>
  <c r="BS80" i="10"/>
  <c r="BS55" i="10"/>
  <c r="BS50" i="10"/>
  <c r="BS21" i="10"/>
  <c r="BS84" i="10"/>
  <c r="BS53" i="10"/>
  <c r="BS49" i="10"/>
  <c r="BS27" i="10"/>
  <c r="BS26" i="10"/>
  <c r="BS25" i="10"/>
  <c r="BS24" i="10"/>
  <c r="BS23" i="10"/>
  <c r="BS18" i="10"/>
  <c r="BS14" i="10"/>
  <c r="BS68" i="10"/>
  <c r="BS48" i="10"/>
  <c r="BS35" i="10"/>
  <c r="BS34" i="10"/>
  <c r="BS33" i="10"/>
  <c r="BS32" i="10"/>
  <c r="BS31" i="10"/>
  <c r="BS30" i="10"/>
  <c r="BS29" i="10"/>
  <c r="BS8" i="10"/>
  <c r="BS86" i="10"/>
  <c r="BS44" i="10"/>
  <c r="BS43" i="10"/>
  <c r="BS42" i="10"/>
  <c r="BS41" i="10"/>
  <c r="BS40" i="10"/>
  <c r="BS39" i="10"/>
  <c r="BS38" i="10"/>
  <c r="BS37" i="10"/>
  <c r="BS20" i="10"/>
  <c r="BS95" i="10"/>
  <c r="BS54" i="10"/>
  <c r="BS47" i="10"/>
  <c r="BS99" i="10"/>
  <c r="BS71" i="10"/>
  <c r="BS56" i="10"/>
  <c r="BS15" i="10"/>
  <c r="BS97" i="10"/>
  <c r="BS19" i="10"/>
  <c r="BS10" i="10"/>
  <c r="BS9" i="10"/>
  <c r="BS12" i="10"/>
  <c r="BS13" i="10"/>
  <c r="BS11" i="10"/>
  <c r="BU874" i="10"/>
  <c r="BU873" i="10"/>
  <c r="BU872" i="10"/>
  <c r="BU871" i="10"/>
  <c r="BU870" i="10"/>
  <c r="BU869" i="10"/>
  <c r="BU868" i="10"/>
  <c r="BU867" i="10"/>
  <c r="BU851" i="10"/>
  <c r="BU863" i="10"/>
  <c r="BU858" i="10"/>
  <c r="BU854" i="10"/>
  <c r="BU859" i="10"/>
  <c r="BU865" i="10"/>
  <c r="BU864" i="10"/>
  <c r="BU856" i="10"/>
  <c r="BU838" i="10"/>
  <c r="BU836" i="10"/>
  <c r="BU834" i="10"/>
  <c r="BU832" i="10"/>
  <c r="BU846" i="10"/>
  <c r="BU844" i="10"/>
  <c r="BU842" i="10"/>
  <c r="BU840" i="10"/>
  <c r="BU845" i="10"/>
  <c r="BU828" i="10"/>
  <c r="BU852" i="10"/>
  <c r="BU850" i="10"/>
  <c r="BU849" i="10"/>
  <c r="BU847" i="10"/>
  <c r="BU819" i="10"/>
  <c r="BU855" i="10"/>
  <c r="BU862" i="10"/>
  <c r="BU861" i="10"/>
  <c r="BU841" i="10"/>
  <c r="BU837" i="10"/>
  <c r="BU833" i="10"/>
  <c r="BU810" i="10"/>
  <c r="BU808" i="10"/>
  <c r="BU806" i="10"/>
  <c r="BU804" i="10"/>
  <c r="BU825" i="10"/>
  <c r="BU823" i="10"/>
  <c r="BU818" i="10"/>
  <c r="BU816" i="10"/>
  <c r="BU814" i="10"/>
  <c r="BU785" i="10"/>
  <c r="BU843" i="10"/>
  <c r="BU860" i="10"/>
  <c r="BU813" i="10"/>
  <c r="BU809" i="10"/>
  <c r="BU760" i="10"/>
  <c r="BU758" i="10"/>
  <c r="BU853" i="10"/>
  <c r="BU815" i="10"/>
  <c r="BU811" i="10"/>
  <c r="BU764" i="10"/>
  <c r="BU762" i="10"/>
  <c r="BU831" i="10"/>
  <c r="BU835" i="10"/>
  <c r="BU817" i="10"/>
  <c r="BU805" i="10"/>
  <c r="BU827" i="10"/>
  <c r="BU794" i="10"/>
  <c r="BU771" i="10"/>
  <c r="BU769" i="10"/>
  <c r="BU767" i="10"/>
  <c r="BU746" i="10"/>
  <c r="BU744" i="10"/>
  <c r="BU742" i="10"/>
  <c r="BU740" i="10"/>
  <c r="BU738" i="10"/>
  <c r="BU736" i="10"/>
  <c r="BU734" i="10"/>
  <c r="BU732" i="10"/>
  <c r="BU730" i="10"/>
  <c r="BU728" i="10"/>
  <c r="BU726" i="10"/>
  <c r="BU724" i="10"/>
  <c r="BU722" i="10"/>
  <c r="BU720" i="10"/>
  <c r="BU826" i="10"/>
  <c r="BU820" i="10"/>
  <c r="BU797" i="10"/>
  <c r="BU789" i="10"/>
  <c r="BU754" i="10"/>
  <c r="BU752" i="10"/>
  <c r="BU750" i="10"/>
  <c r="BU748" i="10"/>
  <c r="BU822" i="10"/>
  <c r="BU800" i="10"/>
  <c r="BU792" i="10"/>
  <c r="BU780" i="10"/>
  <c r="BU775" i="10"/>
  <c r="BU759" i="10"/>
  <c r="BU756" i="10"/>
  <c r="BU795" i="10"/>
  <c r="BU787" i="10"/>
  <c r="BU782" i="10"/>
  <c r="BU766" i="10"/>
  <c r="BU763" i="10"/>
  <c r="BU829" i="10"/>
  <c r="BU796" i="10"/>
  <c r="BU798" i="10"/>
  <c r="BU790" i="10"/>
  <c r="BU807" i="10"/>
  <c r="BU737" i="10"/>
  <c r="BU721" i="10"/>
  <c r="BU689" i="10"/>
  <c r="BU687" i="10"/>
  <c r="BU685" i="10"/>
  <c r="BU683" i="10"/>
  <c r="BU681" i="10"/>
  <c r="BU679" i="10"/>
  <c r="BU824" i="10"/>
  <c r="BU801" i="10"/>
  <c r="BU799" i="10"/>
  <c r="BU793" i="10"/>
  <c r="BU791" i="10"/>
  <c r="BU776" i="10"/>
  <c r="BU772" i="10"/>
  <c r="BU739" i="10"/>
  <c r="BU723" i="10"/>
  <c r="BU717" i="10"/>
  <c r="BU715" i="10"/>
  <c r="BU713" i="10"/>
  <c r="BU711" i="10"/>
  <c r="BU709" i="10"/>
  <c r="BU707" i="10"/>
  <c r="BU705" i="10"/>
  <c r="BU703" i="10"/>
  <c r="BU701" i="10"/>
  <c r="BU699" i="10"/>
  <c r="BU697" i="10"/>
  <c r="BU695" i="10"/>
  <c r="BU693" i="10"/>
  <c r="BU743" i="10"/>
  <c r="BU751" i="10"/>
  <c r="BU788" i="10"/>
  <c r="BU777" i="10"/>
  <c r="BU774" i="10"/>
  <c r="BU755" i="10"/>
  <c r="BU753" i="10"/>
  <c r="BU781" i="10"/>
  <c r="BU770" i="10"/>
  <c r="BU716" i="10"/>
  <c r="BU700" i="10"/>
  <c r="BU680" i="10"/>
  <c r="BU676" i="10"/>
  <c r="BU674" i="10"/>
  <c r="BU672" i="10"/>
  <c r="BU670" i="10"/>
  <c r="BU668" i="10"/>
  <c r="BU666" i="10"/>
  <c r="BU664" i="10"/>
  <c r="BU662" i="10"/>
  <c r="BU660" i="10"/>
  <c r="BU658" i="10"/>
  <c r="BU656" i="10"/>
  <c r="BU654" i="10"/>
  <c r="BU652" i="10"/>
  <c r="BU650" i="10"/>
  <c r="BU768" i="10"/>
  <c r="BU749" i="10"/>
  <c r="BU727" i="10"/>
  <c r="BU718" i="10"/>
  <c r="BU702" i="10"/>
  <c r="BU682" i="10"/>
  <c r="BU631" i="10"/>
  <c r="BU733" i="10"/>
  <c r="BU719" i="10"/>
  <c r="BU735" i="10"/>
  <c r="BU714" i="10"/>
  <c r="BU710" i="10"/>
  <c r="BU725" i="10"/>
  <c r="BU729" i="10"/>
  <c r="BU745" i="10"/>
  <c r="BU741" i="10"/>
  <c r="BU686" i="10"/>
  <c r="BU661" i="10"/>
  <c r="BU605" i="10"/>
  <c r="BU603" i="10"/>
  <c r="BU601" i="10"/>
  <c r="BU599" i="10"/>
  <c r="BU597" i="10"/>
  <c r="BU595" i="10"/>
  <c r="BU593" i="10"/>
  <c r="BU731" i="10"/>
  <c r="BU708" i="10"/>
  <c r="BU663" i="10"/>
  <c r="BU634" i="10"/>
  <c r="BU628" i="10"/>
  <c r="BU584" i="10"/>
  <c r="BU692" i="10"/>
  <c r="BU704" i="10"/>
  <c r="BU696" i="10"/>
  <c r="BU694" i="10"/>
  <c r="BU673" i="10"/>
  <c r="BU684" i="10"/>
  <c r="BU659" i="10"/>
  <c r="BU655" i="10"/>
  <c r="BU706" i="10"/>
  <c r="BU698" i="10"/>
  <c r="BU712" i="10"/>
  <c r="BU667" i="10"/>
  <c r="BU645" i="10"/>
  <c r="BU637" i="10"/>
  <c r="BU625" i="10"/>
  <c r="BU596" i="10"/>
  <c r="BU590" i="10"/>
  <c r="BU588" i="10"/>
  <c r="BU690" i="10"/>
  <c r="BU688" i="10"/>
  <c r="BU657" i="10"/>
  <c r="BU653" i="10"/>
  <c r="BU649" i="10"/>
  <c r="BU644" i="10"/>
  <c r="BU626" i="10"/>
  <c r="BU614" i="10"/>
  <c r="BU612" i="10"/>
  <c r="BU610" i="10"/>
  <c r="BU598" i="10"/>
  <c r="BU559" i="10"/>
  <c r="BU675" i="10"/>
  <c r="BU671" i="10"/>
  <c r="BU646" i="10"/>
  <c r="BU638" i="10"/>
  <c r="BU633" i="10"/>
  <c r="BU622" i="10"/>
  <c r="BU606" i="10"/>
  <c r="BU617" i="10"/>
  <c r="BU635" i="10"/>
  <c r="BU627" i="10"/>
  <c r="BU602" i="10"/>
  <c r="BU669" i="10"/>
  <c r="BU665" i="10"/>
  <c r="BU651" i="10"/>
  <c r="BU643" i="10"/>
  <c r="BU677" i="10"/>
  <c r="BU647" i="10"/>
  <c r="BU642" i="10"/>
  <c r="BU639" i="10"/>
  <c r="BU621" i="10"/>
  <c r="BU604" i="10"/>
  <c r="BU600" i="10"/>
  <c r="BU583" i="10"/>
  <c r="BU581" i="10"/>
  <c r="BU579" i="10"/>
  <c r="BU577" i="10"/>
  <c r="BU575" i="10"/>
  <c r="BU573" i="10"/>
  <c r="BU571" i="10"/>
  <c r="BU569" i="10"/>
  <c r="BU567" i="10"/>
  <c r="BU565" i="10"/>
  <c r="BU563" i="10"/>
  <c r="BU561" i="10"/>
  <c r="BU555" i="10"/>
  <c r="BU543" i="10"/>
  <c r="BU541" i="10"/>
  <c r="BU539" i="10"/>
  <c r="BU537" i="10"/>
  <c r="BU535" i="10"/>
  <c r="BU533" i="10"/>
  <c r="BU531" i="10"/>
  <c r="BU529" i="10"/>
  <c r="BU527" i="10"/>
  <c r="BU525" i="10"/>
  <c r="BU521" i="10"/>
  <c r="BU517" i="10"/>
  <c r="BU515" i="10"/>
  <c r="BU513" i="10"/>
  <c r="BU511" i="10"/>
  <c r="BU509" i="10"/>
  <c r="BU640" i="10"/>
  <c r="BU620" i="10"/>
  <c r="BU594" i="10"/>
  <c r="BU547" i="10"/>
  <c r="BU618" i="10"/>
  <c r="BU589" i="10"/>
  <c r="BU580" i="10"/>
  <c r="BU572" i="10"/>
  <c r="BU564" i="10"/>
  <c r="BU615" i="10"/>
  <c r="BU554" i="10"/>
  <c r="BU630" i="10"/>
  <c r="BU582" i="10"/>
  <c r="BU574" i="10"/>
  <c r="BU566" i="10"/>
  <c r="BU551" i="10"/>
  <c r="BU536" i="10"/>
  <c r="BU526" i="10"/>
  <c r="BU609" i="10"/>
  <c r="BU538" i="10"/>
  <c r="BU619" i="10"/>
  <c r="BU585" i="10"/>
  <c r="BU611" i="10"/>
  <c r="BU578" i="10"/>
  <c r="BU570" i="10"/>
  <c r="BU562" i="10"/>
  <c r="BU558" i="10"/>
  <c r="BU548" i="10"/>
  <c r="BU544" i="10"/>
  <c r="BU518" i="10"/>
  <c r="BU641" i="10"/>
  <c r="BU613" i="10"/>
  <c r="BU592" i="10"/>
  <c r="BU530" i="10"/>
  <c r="BU508" i="10"/>
  <c r="BU504" i="10"/>
  <c r="BU502" i="10"/>
  <c r="BU500" i="10"/>
  <c r="BU498" i="10"/>
  <c r="BU496" i="10"/>
  <c r="BU494" i="10"/>
  <c r="BU492" i="10"/>
  <c r="BU490" i="10"/>
  <c r="BU488" i="10"/>
  <c r="BU546" i="10"/>
  <c r="BU532" i="10"/>
  <c r="BU520" i="10"/>
  <c r="BU505" i="10"/>
  <c r="BU516" i="10"/>
  <c r="BU512" i="10"/>
  <c r="BU493" i="10"/>
  <c r="BU524" i="10"/>
  <c r="BU495" i="10"/>
  <c r="BU485" i="10"/>
  <c r="BU483" i="10"/>
  <c r="BU481" i="10"/>
  <c r="BU479" i="10"/>
  <c r="BU477" i="10"/>
  <c r="BU475" i="10"/>
  <c r="BU473" i="10"/>
  <c r="BU471" i="10"/>
  <c r="BU469" i="10"/>
  <c r="BU550" i="10"/>
  <c r="BU542" i="10"/>
  <c r="BU522" i="10"/>
  <c r="BU556" i="10"/>
  <c r="BU552" i="10"/>
  <c r="BU540" i="10"/>
  <c r="BU501" i="10"/>
  <c r="BU576" i="10"/>
  <c r="BU568" i="10"/>
  <c r="BU534" i="10"/>
  <c r="BU514" i="10"/>
  <c r="BU510" i="10"/>
  <c r="BU503" i="10"/>
  <c r="BU487" i="10"/>
  <c r="BU486" i="10"/>
  <c r="BU484" i="10"/>
  <c r="BU482" i="10"/>
  <c r="BU480" i="10"/>
  <c r="BU478" i="10"/>
  <c r="BU476" i="10"/>
  <c r="BU474" i="10"/>
  <c r="BU472" i="10"/>
  <c r="BU470" i="10"/>
  <c r="BU468" i="10"/>
  <c r="BU466" i="10"/>
  <c r="BU464" i="10"/>
  <c r="BU462" i="10"/>
  <c r="BU460" i="10"/>
  <c r="BU458" i="10"/>
  <c r="BU456" i="10"/>
  <c r="BU454" i="10"/>
  <c r="BU452" i="10"/>
  <c r="BU450" i="10"/>
  <c r="BU499" i="10"/>
  <c r="BU453" i="10"/>
  <c r="BU455" i="10"/>
  <c r="BU457" i="10"/>
  <c r="BU459" i="10"/>
  <c r="BU431" i="10"/>
  <c r="BU429" i="10"/>
  <c r="BU427" i="10"/>
  <c r="BU425" i="10"/>
  <c r="BU423" i="10"/>
  <c r="BU421" i="10"/>
  <c r="BU419" i="10"/>
  <c r="BU461" i="10"/>
  <c r="BU497" i="10"/>
  <c r="BU489" i="10"/>
  <c r="BU463" i="10"/>
  <c r="BU491" i="10"/>
  <c r="BU465" i="10"/>
  <c r="BU416" i="10"/>
  <c r="BU414" i="10"/>
  <c r="BU412" i="10"/>
  <c r="BU410" i="10"/>
  <c r="BU467" i="10"/>
  <c r="BU451" i="10"/>
  <c r="BU432" i="10"/>
  <c r="BU430" i="10"/>
  <c r="BU428" i="10"/>
  <c r="BU426" i="10"/>
  <c r="BU424" i="10"/>
  <c r="BU422" i="10"/>
  <c r="BU420" i="10"/>
  <c r="BU418" i="10"/>
  <c r="BU448" i="10"/>
  <c r="BU446" i="10"/>
  <c r="BU444" i="10"/>
  <c r="BU442" i="10"/>
  <c r="BU440" i="10"/>
  <c r="BU438" i="10"/>
  <c r="BU436" i="10"/>
  <c r="BU434" i="10"/>
  <c r="BU408" i="10"/>
  <c r="BU400" i="10"/>
  <c r="BU398" i="10"/>
  <c r="BU396" i="10"/>
  <c r="BU394" i="10"/>
  <c r="BU392" i="10"/>
  <c r="BU390" i="10"/>
  <c r="BU388" i="10"/>
  <c r="BU406" i="10"/>
  <c r="BU404" i="10"/>
  <c r="BU402" i="10"/>
  <c r="BU447" i="10"/>
  <c r="BU445" i="10"/>
  <c r="BU443" i="10"/>
  <c r="BU441" i="10"/>
  <c r="BU439" i="10"/>
  <c r="BU437" i="10"/>
  <c r="BU435" i="10"/>
  <c r="BU411" i="10"/>
  <c r="BU413" i="10"/>
  <c r="BU399" i="10"/>
  <c r="BU397" i="10"/>
  <c r="BU395" i="10"/>
  <c r="BU393" i="10"/>
  <c r="BU391" i="10"/>
  <c r="BU389" i="10"/>
  <c r="BU415" i="10"/>
  <c r="BU407" i="10"/>
  <c r="BU405" i="10"/>
  <c r="BU403" i="10"/>
  <c r="BU354" i="10"/>
  <c r="BU361" i="10"/>
  <c r="BU366" i="10"/>
  <c r="BU364" i="10"/>
  <c r="BU386" i="10"/>
  <c r="BU384" i="10"/>
  <c r="BU382" i="10"/>
  <c r="BU380" i="10"/>
  <c r="BU378" i="10"/>
  <c r="BU376" i="10"/>
  <c r="BU374" i="10"/>
  <c r="BU372" i="10"/>
  <c r="BU370" i="10"/>
  <c r="BU330" i="10"/>
  <c r="BU321" i="10"/>
  <c r="BU319" i="10"/>
  <c r="BU347" i="10"/>
  <c r="BU336" i="10"/>
  <c r="BU334" i="10"/>
  <c r="BU360" i="10"/>
  <c r="BU358" i="10"/>
  <c r="BU356" i="10"/>
  <c r="BU367" i="10"/>
  <c r="BU365" i="10"/>
  <c r="BU363" i="10"/>
  <c r="BU362" i="10"/>
  <c r="BU351" i="10"/>
  <c r="BU344" i="10"/>
  <c r="BU385" i="10"/>
  <c r="BU383" i="10"/>
  <c r="BU381" i="10"/>
  <c r="BU379" i="10"/>
  <c r="BU377" i="10"/>
  <c r="BU375" i="10"/>
  <c r="BU373" i="10"/>
  <c r="BU371" i="10"/>
  <c r="BU369" i="10"/>
  <c r="BU359" i="10"/>
  <c r="BU357" i="10"/>
  <c r="BU331" i="10"/>
  <c r="BU329" i="10"/>
  <c r="BU322" i="10"/>
  <c r="BU320" i="10"/>
  <c r="BU318" i="10"/>
  <c r="BU348" i="10"/>
  <c r="BU337" i="10"/>
  <c r="BU335" i="10"/>
  <c r="BU333" i="10"/>
  <c r="BU301" i="10"/>
  <c r="BU299" i="10"/>
  <c r="BU304" i="10"/>
  <c r="BU298" i="10"/>
  <c r="BU289" i="10"/>
  <c r="BU287" i="10"/>
  <c r="BU285" i="10"/>
  <c r="BU260" i="10"/>
  <c r="BU309" i="10"/>
  <c r="BU307" i="10"/>
  <c r="BU305" i="10"/>
  <c r="BU300" i="10"/>
  <c r="BU295" i="10"/>
  <c r="BU293" i="10"/>
  <c r="BU291" i="10"/>
  <c r="BU270" i="10"/>
  <c r="BU268" i="10"/>
  <c r="BU266" i="10"/>
  <c r="BU264" i="10"/>
  <c r="BU262" i="10"/>
  <c r="BU225" i="10"/>
  <c r="BU342" i="10"/>
  <c r="BU340" i="10"/>
  <c r="BU325" i="10"/>
  <c r="BU315" i="10"/>
  <c r="BU313" i="10"/>
  <c r="BU311" i="10"/>
  <c r="BU302" i="10"/>
  <c r="BU297" i="10"/>
  <c r="BU282" i="10"/>
  <c r="BU280" i="10"/>
  <c r="BU278" i="10"/>
  <c r="BU276" i="10"/>
  <c r="BU274" i="10"/>
  <c r="BU272" i="10"/>
  <c r="BU235" i="10"/>
  <c r="BU233" i="10"/>
  <c r="BU231" i="10"/>
  <c r="BU227" i="10"/>
  <c r="BU222" i="10"/>
  <c r="BU220" i="10"/>
  <c r="BU352" i="10"/>
  <c r="BU288" i="10"/>
  <c r="BU286" i="10"/>
  <c r="BU353" i="10"/>
  <c r="BU308" i="10"/>
  <c r="BU306" i="10"/>
  <c r="BU294" i="10"/>
  <c r="BU292" i="10"/>
  <c r="BU269" i="10"/>
  <c r="BU267" i="10"/>
  <c r="BU265" i="10"/>
  <c r="BU263" i="10"/>
  <c r="BU215" i="10"/>
  <c r="BU213" i="10"/>
  <c r="BU341" i="10"/>
  <c r="BU339" i="10"/>
  <c r="BU326" i="10"/>
  <c r="BU316" i="10"/>
  <c r="BU314" i="10"/>
  <c r="BU312" i="10"/>
  <c r="BU281" i="10"/>
  <c r="BU279" i="10"/>
  <c r="BU277" i="10"/>
  <c r="BU275" i="10"/>
  <c r="BU273" i="10"/>
  <c r="BU234" i="10"/>
  <c r="BU232" i="10"/>
  <c r="BU230" i="10"/>
  <c r="BU228" i="10"/>
  <c r="BU224" i="10"/>
  <c r="BU219" i="10"/>
  <c r="BU217" i="10"/>
  <c r="BU196" i="10"/>
  <c r="BU254" i="10"/>
  <c r="BU252" i="10"/>
  <c r="BU250" i="10"/>
  <c r="BU248" i="10"/>
  <c r="BU246" i="10"/>
  <c r="BU244" i="10"/>
  <c r="BU242" i="10"/>
  <c r="BU240" i="10"/>
  <c r="BU238" i="10"/>
  <c r="BU204" i="10"/>
  <c r="BU202" i="10"/>
  <c r="BU200" i="10"/>
  <c r="BU189" i="10"/>
  <c r="BU173" i="10"/>
  <c r="BU259" i="10"/>
  <c r="BU258" i="10"/>
  <c r="BU210" i="10"/>
  <c r="BU208" i="10"/>
  <c r="BU206" i="10"/>
  <c r="BU192" i="10"/>
  <c r="BU179" i="10"/>
  <c r="BU177" i="10"/>
  <c r="BU175" i="10"/>
  <c r="BU218" i="10"/>
  <c r="BU212" i="10"/>
  <c r="BU183" i="10"/>
  <c r="BU214" i="10"/>
  <c r="BU255" i="10"/>
  <c r="BU253" i="10"/>
  <c r="BU251" i="10"/>
  <c r="BU249" i="10"/>
  <c r="BU247" i="10"/>
  <c r="BU245" i="10"/>
  <c r="BU243" i="10"/>
  <c r="BU241" i="10"/>
  <c r="BU239" i="10"/>
  <c r="BU237" i="10"/>
  <c r="BU223" i="10"/>
  <c r="BU257" i="10"/>
  <c r="BU211" i="10"/>
  <c r="BU209" i="10"/>
  <c r="BU207" i="10"/>
  <c r="BU188" i="10"/>
  <c r="BU180" i="10"/>
  <c r="BU178" i="10"/>
  <c r="BU176" i="10"/>
  <c r="BU161" i="10"/>
  <c r="BU191" i="10"/>
  <c r="BU184" i="10"/>
  <c r="BU182" i="10"/>
  <c r="BU163" i="10"/>
  <c r="BU169" i="10"/>
  <c r="BU167" i="10"/>
  <c r="BU158" i="10"/>
  <c r="BU156" i="10"/>
  <c r="BU127" i="10"/>
  <c r="BU125" i="10"/>
  <c r="BU123" i="10"/>
  <c r="BU106" i="10"/>
  <c r="BU104" i="10"/>
  <c r="BU70" i="10"/>
  <c r="BU172" i="10"/>
  <c r="BU154" i="10"/>
  <c r="BU152" i="10"/>
  <c r="BU150" i="10"/>
  <c r="BU148" i="10"/>
  <c r="BU137" i="10"/>
  <c r="BU135" i="10"/>
  <c r="BU133" i="10"/>
  <c r="BU131" i="10"/>
  <c r="BU129" i="10"/>
  <c r="BU110" i="10"/>
  <c r="BU108" i="10"/>
  <c r="BU93" i="10"/>
  <c r="BU91" i="10"/>
  <c r="BU89" i="10"/>
  <c r="BU76" i="10"/>
  <c r="BU199" i="10"/>
  <c r="BU170" i="10"/>
  <c r="BU159" i="10"/>
  <c r="BU157" i="10"/>
  <c r="BU97" i="10"/>
  <c r="BU95" i="10"/>
  <c r="BU80" i="10"/>
  <c r="BU68" i="10"/>
  <c r="BU201" i="10"/>
  <c r="BU197" i="10"/>
  <c r="BU145" i="10"/>
  <c r="BU143" i="10"/>
  <c r="BU141" i="10"/>
  <c r="BU120" i="10"/>
  <c r="BU118" i="10"/>
  <c r="BU116" i="10"/>
  <c r="BU114" i="10"/>
  <c r="BU101" i="10"/>
  <c r="BU99" i="10"/>
  <c r="BU86" i="10"/>
  <c r="BU84" i="10"/>
  <c r="BU71" i="10"/>
  <c r="BU203" i="10"/>
  <c r="BU168" i="10"/>
  <c r="BU166" i="10"/>
  <c r="BU164" i="10"/>
  <c r="BU126" i="10"/>
  <c r="BU124" i="10"/>
  <c r="BU122" i="10"/>
  <c r="BU153" i="10"/>
  <c r="BU151" i="10"/>
  <c r="BU149" i="10"/>
  <c r="BU138" i="10"/>
  <c r="BU136" i="10"/>
  <c r="BU134" i="10"/>
  <c r="BU132" i="10"/>
  <c r="BU130" i="10"/>
  <c r="BU111" i="10"/>
  <c r="BU109" i="10"/>
  <c r="BU187" i="10"/>
  <c r="BU96" i="10"/>
  <c r="BU81" i="10"/>
  <c r="BU79" i="10"/>
  <c r="BU65" i="10"/>
  <c r="BU63" i="10"/>
  <c r="BU62" i="10"/>
  <c r="BU61" i="10"/>
  <c r="BU60" i="10"/>
  <c r="BU59" i="10"/>
  <c r="BU56" i="10"/>
  <c r="BU190" i="10"/>
  <c r="BU144" i="10"/>
  <c r="BU142" i="10"/>
  <c r="BU119" i="10"/>
  <c r="BU117" i="10"/>
  <c r="BU115" i="10"/>
  <c r="BU100" i="10"/>
  <c r="BU85" i="10"/>
  <c r="BU83" i="10"/>
  <c r="BU67" i="10"/>
  <c r="BU55" i="10"/>
  <c r="BU92" i="10"/>
  <c r="BU53" i="10"/>
  <c r="BU49" i="10"/>
  <c r="BU27" i="10"/>
  <c r="BU26" i="10"/>
  <c r="BU25" i="10"/>
  <c r="BU24" i="10"/>
  <c r="BU23" i="10"/>
  <c r="BU18" i="10"/>
  <c r="BU14" i="10"/>
  <c r="BU12" i="10"/>
  <c r="BU10" i="10"/>
  <c r="BU48" i="10"/>
  <c r="BU35" i="10"/>
  <c r="BU34" i="10"/>
  <c r="BU33" i="10"/>
  <c r="BU32" i="10"/>
  <c r="BU31" i="10"/>
  <c r="BU30" i="10"/>
  <c r="BU29" i="10"/>
  <c r="BU8" i="10"/>
  <c r="BU75" i="10"/>
  <c r="BU66" i="10"/>
  <c r="BU44" i="10"/>
  <c r="BU43" i="10"/>
  <c r="BU42" i="10"/>
  <c r="BU41" i="10"/>
  <c r="BU40" i="10"/>
  <c r="BU39" i="10"/>
  <c r="BU38" i="10"/>
  <c r="BU37" i="10"/>
  <c r="BU20" i="10"/>
  <c r="BU77" i="10"/>
  <c r="BU73" i="10"/>
  <c r="BU57" i="10"/>
  <c r="BU54" i="10"/>
  <c r="BU47" i="10"/>
  <c r="BU15" i="10"/>
  <c r="BU13" i="10"/>
  <c r="BU11" i="10"/>
  <c r="BU9" i="10"/>
  <c r="BU103" i="10"/>
  <c r="BU69" i="10"/>
  <c r="BU19" i="10"/>
  <c r="BU105" i="10"/>
  <c r="BU51" i="10"/>
  <c r="BU90" i="10"/>
  <c r="BU50" i="10"/>
  <c r="BU21" i="10"/>
  <c r="BA865" i="10"/>
  <c r="BA861" i="10"/>
  <c r="BA860" i="10"/>
  <c r="BA856" i="10"/>
  <c r="BA855" i="10"/>
  <c r="BA850" i="10"/>
  <c r="BA871" i="10"/>
  <c r="BA868" i="10"/>
  <c r="BA854" i="10"/>
  <c r="BA869" i="10"/>
  <c r="BA863" i="10"/>
  <c r="BA874" i="10"/>
  <c r="BA864" i="10"/>
  <c r="BA837" i="10"/>
  <c r="BA835" i="10"/>
  <c r="BA833" i="10"/>
  <c r="BA831" i="10"/>
  <c r="BA862" i="10"/>
  <c r="BA847" i="10"/>
  <c r="BA845" i="10"/>
  <c r="BA843" i="10"/>
  <c r="BA841" i="10"/>
  <c r="BA873" i="10"/>
  <c r="BA852" i="10"/>
  <c r="BA820" i="10"/>
  <c r="BW820" i="10" s="1"/>
  <c r="BX820" i="10" s="1"/>
  <c r="BA851" i="10"/>
  <c r="BA846" i="10"/>
  <c r="BA872" i="10"/>
  <c r="BA867" i="10"/>
  <c r="BA859" i="10"/>
  <c r="BA870" i="10"/>
  <c r="BA858" i="10"/>
  <c r="BA827" i="10"/>
  <c r="BA811" i="10"/>
  <c r="BA809" i="10"/>
  <c r="BA807" i="10"/>
  <c r="BA805" i="10"/>
  <c r="BA853" i="10"/>
  <c r="BA849" i="10"/>
  <c r="BA844" i="10"/>
  <c r="BA840" i="10"/>
  <c r="BA828" i="10"/>
  <c r="BA825" i="10"/>
  <c r="BA824" i="10"/>
  <c r="BA823" i="10"/>
  <c r="BA822" i="10"/>
  <c r="BA817" i="10"/>
  <c r="BA815" i="10"/>
  <c r="BA813" i="10"/>
  <c r="BA842" i="10"/>
  <c r="BA816" i="10"/>
  <c r="BA810" i="10"/>
  <c r="BA759" i="10"/>
  <c r="BA838" i="10"/>
  <c r="BA818" i="10"/>
  <c r="BA763" i="10"/>
  <c r="BA808" i="10"/>
  <c r="BA834" i="10"/>
  <c r="BA836" i="10"/>
  <c r="BA826" i="10"/>
  <c r="BA806" i="10"/>
  <c r="BA800" i="10"/>
  <c r="BA792" i="10"/>
  <c r="BA780" i="10"/>
  <c r="BA762" i="10"/>
  <c r="BA745" i="10"/>
  <c r="BA743" i="10"/>
  <c r="BA741" i="10"/>
  <c r="BA739" i="10"/>
  <c r="BA737" i="10"/>
  <c r="BA735" i="10"/>
  <c r="BA733" i="10"/>
  <c r="BA731" i="10"/>
  <c r="BA729" i="10"/>
  <c r="BA727" i="10"/>
  <c r="BA725" i="10"/>
  <c r="BA723" i="10"/>
  <c r="BA721" i="10"/>
  <c r="BA719" i="10"/>
  <c r="BA801" i="10"/>
  <c r="BA793" i="10"/>
  <c r="BA781" i="10"/>
  <c r="BA764" i="10"/>
  <c r="BA755" i="10"/>
  <c r="BA753" i="10"/>
  <c r="BA751" i="10"/>
  <c r="BA749" i="10"/>
  <c r="BA794" i="10"/>
  <c r="BA769" i="10"/>
  <c r="BW769" i="10" s="1"/>
  <c r="BX769" i="10" s="1"/>
  <c r="BA799" i="10"/>
  <c r="BA795" i="10"/>
  <c r="BA791" i="10"/>
  <c r="BA787" i="10"/>
  <c r="BA782" i="10"/>
  <c r="BA774" i="10"/>
  <c r="BA770" i="10"/>
  <c r="BA758" i="10"/>
  <c r="BA832" i="10"/>
  <c r="BA804" i="10"/>
  <c r="BA796" i="10"/>
  <c r="BA829" i="10"/>
  <c r="BA798" i="10"/>
  <c r="BA797" i="10"/>
  <c r="BA790" i="10"/>
  <c r="BA789" i="10"/>
  <c r="BA819" i="10"/>
  <c r="BA814" i="10"/>
  <c r="BA767" i="10"/>
  <c r="BA738" i="10"/>
  <c r="BA722" i="10"/>
  <c r="BA690" i="10"/>
  <c r="BA688" i="10"/>
  <c r="BA686" i="10"/>
  <c r="BA684" i="10"/>
  <c r="BA682" i="10"/>
  <c r="BA680" i="10"/>
  <c r="BA768" i="10"/>
  <c r="BA748" i="10"/>
  <c r="BA740" i="10"/>
  <c r="BA724" i="10"/>
  <c r="BA718" i="10"/>
  <c r="BA716" i="10"/>
  <c r="BA714" i="10"/>
  <c r="BA712" i="10"/>
  <c r="BA710" i="10"/>
  <c r="BA708" i="10"/>
  <c r="BA706" i="10"/>
  <c r="BA704" i="10"/>
  <c r="BA702" i="10"/>
  <c r="BA700" i="10"/>
  <c r="BA698" i="10"/>
  <c r="BA696" i="10"/>
  <c r="BA694" i="10"/>
  <c r="BA692" i="10"/>
  <c r="BA760" i="10"/>
  <c r="BA756" i="10"/>
  <c r="BA752" i="10"/>
  <c r="BA746" i="10"/>
  <c r="BA775" i="10"/>
  <c r="BA742" i="10"/>
  <c r="BA777" i="10"/>
  <c r="BA776" i="10"/>
  <c r="BA771" i="10"/>
  <c r="BA766" i="10"/>
  <c r="BA772" i="10"/>
  <c r="BA750" i="10"/>
  <c r="BA744" i="10"/>
  <c r="BA703" i="10"/>
  <c r="BA681" i="10"/>
  <c r="BA675" i="10"/>
  <c r="BA673" i="10"/>
  <c r="BA671" i="10"/>
  <c r="BA669" i="10"/>
  <c r="BA667" i="10"/>
  <c r="BA665" i="10"/>
  <c r="BA663" i="10"/>
  <c r="BA661" i="10"/>
  <c r="BA659" i="10"/>
  <c r="BA657" i="10"/>
  <c r="BA655" i="10"/>
  <c r="BA653" i="10"/>
  <c r="BA651" i="10"/>
  <c r="BA649" i="10"/>
  <c r="BA788" i="10"/>
  <c r="BA785" i="10"/>
  <c r="BA754" i="10"/>
  <c r="BA734" i="10"/>
  <c r="BA730" i="10"/>
  <c r="BA720" i="10"/>
  <c r="BA705" i="10"/>
  <c r="BA683" i="10"/>
  <c r="BA630" i="10"/>
  <c r="BA728" i="10"/>
  <c r="BA717" i="10"/>
  <c r="BA732" i="10"/>
  <c r="BA736" i="10"/>
  <c r="BA713" i="10"/>
  <c r="BA709" i="10"/>
  <c r="BA726" i="10"/>
  <c r="BA715" i="10"/>
  <c r="BA711" i="10"/>
  <c r="BA701" i="10"/>
  <c r="BA689" i="10"/>
  <c r="BA679" i="10"/>
  <c r="BA662" i="10"/>
  <c r="BW662" i="10" s="1"/>
  <c r="BX662" i="10" s="1"/>
  <c r="BA606" i="10"/>
  <c r="BA604" i="10"/>
  <c r="BA602" i="10"/>
  <c r="BA600" i="10"/>
  <c r="BA598" i="10"/>
  <c r="BA596" i="10"/>
  <c r="BA594" i="10"/>
  <c r="BA592" i="10"/>
  <c r="BA707" i="10"/>
  <c r="BA685" i="10"/>
  <c r="BA664" i="10"/>
  <c r="BA625" i="10"/>
  <c r="BA585" i="10"/>
  <c r="BA693" i="10"/>
  <c r="BA687" i="10"/>
  <c r="BA676" i="10"/>
  <c r="BA697" i="10"/>
  <c r="BA695" i="10"/>
  <c r="BA672" i="10"/>
  <c r="BA677" i="10"/>
  <c r="BA668" i="10"/>
  <c r="BA699" i="10"/>
  <c r="BA674" i="10"/>
  <c r="BA670" i="10"/>
  <c r="BA660" i="10"/>
  <c r="BA641" i="10"/>
  <c r="BA631" i="10"/>
  <c r="BA597" i="10"/>
  <c r="BA590" i="10"/>
  <c r="BA589" i="10"/>
  <c r="BA588" i="10"/>
  <c r="BA556" i="10"/>
  <c r="BW556" i="10" s="1"/>
  <c r="BX556" i="10" s="1"/>
  <c r="BA666" i="10"/>
  <c r="BA642" i="10"/>
  <c r="BA599" i="10"/>
  <c r="BA558" i="10"/>
  <c r="BA658" i="10"/>
  <c r="BA656" i="10"/>
  <c r="BA647" i="10"/>
  <c r="BA646" i="10"/>
  <c r="BA639" i="10"/>
  <c r="BA638" i="10"/>
  <c r="BA634" i="10"/>
  <c r="BA619" i="10"/>
  <c r="BA620" i="10"/>
  <c r="BA615" i="10"/>
  <c r="BA614" i="10"/>
  <c r="BA613" i="10"/>
  <c r="BA612" i="10"/>
  <c r="BA611" i="10"/>
  <c r="BA610" i="10"/>
  <c r="BA609" i="10"/>
  <c r="BA654" i="10"/>
  <c r="BA621" i="10"/>
  <c r="BA633" i="10"/>
  <c r="BA628" i="10"/>
  <c r="BA627" i="10"/>
  <c r="BA622" i="10"/>
  <c r="BA605" i="10"/>
  <c r="BA650" i="10"/>
  <c r="BA643" i="10"/>
  <c r="BA652" i="10"/>
  <c r="BA644" i="10"/>
  <c r="BA617" i="10"/>
  <c r="BA583" i="10"/>
  <c r="BA582" i="10"/>
  <c r="BA581" i="10"/>
  <c r="BA580" i="10"/>
  <c r="BA579" i="10"/>
  <c r="BA578" i="10"/>
  <c r="BA577" i="10"/>
  <c r="BA576" i="10"/>
  <c r="BA575" i="10"/>
  <c r="BA574" i="10"/>
  <c r="BA573" i="10"/>
  <c r="BA572" i="10"/>
  <c r="BA571" i="10"/>
  <c r="BA570" i="10"/>
  <c r="BA569" i="10"/>
  <c r="BA568" i="10"/>
  <c r="BA567" i="10"/>
  <c r="BA566" i="10"/>
  <c r="BA565" i="10"/>
  <c r="BA564" i="10"/>
  <c r="BA563" i="10"/>
  <c r="BA562" i="10"/>
  <c r="BA561" i="10"/>
  <c r="BA544" i="10"/>
  <c r="BA542" i="10"/>
  <c r="BA540" i="10"/>
  <c r="BA538" i="10"/>
  <c r="BA536" i="10"/>
  <c r="BA534" i="10"/>
  <c r="BA532" i="10"/>
  <c r="BA530" i="10"/>
  <c r="BA526" i="10"/>
  <c r="BA524" i="10"/>
  <c r="BA522" i="10"/>
  <c r="BA520" i="10"/>
  <c r="BA518" i="10"/>
  <c r="BA516" i="10"/>
  <c r="BA514" i="10"/>
  <c r="BA512" i="10"/>
  <c r="BA510" i="10"/>
  <c r="BA645" i="10"/>
  <c r="BA640" i="10"/>
  <c r="BA637" i="10"/>
  <c r="BA626" i="10"/>
  <c r="BA618" i="10"/>
  <c r="BA555" i="10"/>
  <c r="BA548" i="10"/>
  <c r="BA546" i="10"/>
  <c r="BA593" i="10"/>
  <c r="BA601" i="10"/>
  <c r="BA595" i="10"/>
  <c r="BA584" i="10"/>
  <c r="BA559" i="10"/>
  <c r="BA552" i="10"/>
  <c r="BA551" i="10"/>
  <c r="BA550" i="10"/>
  <c r="BA537" i="10"/>
  <c r="BA527" i="10"/>
  <c r="BA539" i="10"/>
  <c r="BA635" i="10"/>
  <c r="BA529" i="10"/>
  <c r="BA603" i="10"/>
  <c r="BA554" i="10"/>
  <c r="BA531" i="10"/>
  <c r="BA505" i="10"/>
  <c r="BA503" i="10"/>
  <c r="BA501" i="10"/>
  <c r="BA499" i="10"/>
  <c r="BA497" i="10"/>
  <c r="BA495" i="10"/>
  <c r="BA493" i="10"/>
  <c r="BA491" i="10"/>
  <c r="BA489" i="10"/>
  <c r="BA487" i="10"/>
  <c r="BA535" i="10"/>
  <c r="BA525" i="10"/>
  <c r="BA513" i="10"/>
  <c r="BA541" i="10"/>
  <c r="BA509" i="10"/>
  <c r="BA547" i="10"/>
  <c r="BW547" i="10" s="1"/>
  <c r="BX547" i="10" s="1"/>
  <c r="BA496" i="10"/>
  <c r="BA533" i="10"/>
  <c r="BA498" i="10"/>
  <c r="BA486" i="10"/>
  <c r="BA484" i="10"/>
  <c r="BA482" i="10"/>
  <c r="BA480" i="10"/>
  <c r="BA478" i="10"/>
  <c r="BA476" i="10"/>
  <c r="BA474" i="10"/>
  <c r="BA472" i="10"/>
  <c r="BA470" i="10"/>
  <c r="BA543" i="10"/>
  <c r="BA521" i="10"/>
  <c r="BA517" i="10"/>
  <c r="BA504" i="10"/>
  <c r="BA488" i="10"/>
  <c r="BA508" i="10"/>
  <c r="BA490" i="10"/>
  <c r="BA485" i="10"/>
  <c r="BA483" i="10"/>
  <c r="BA481" i="10"/>
  <c r="BA479" i="10"/>
  <c r="BA477" i="10"/>
  <c r="BA475" i="10"/>
  <c r="BA473" i="10"/>
  <c r="BA471" i="10"/>
  <c r="BA469" i="10"/>
  <c r="BA467" i="10"/>
  <c r="BA465" i="10"/>
  <c r="BA463" i="10"/>
  <c r="BA461" i="10"/>
  <c r="BA459" i="10"/>
  <c r="BA457" i="10"/>
  <c r="BA455" i="10"/>
  <c r="BA453" i="10"/>
  <c r="BA451" i="10"/>
  <c r="BA515" i="10"/>
  <c r="BA492" i="10"/>
  <c r="BA456" i="10"/>
  <c r="BA458" i="10"/>
  <c r="BA460" i="10"/>
  <c r="BA462" i="10"/>
  <c r="BA432" i="10"/>
  <c r="BA430" i="10"/>
  <c r="BA428" i="10"/>
  <c r="BA426" i="10"/>
  <c r="BA424" i="10"/>
  <c r="BA422" i="10"/>
  <c r="BA420" i="10"/>
  <c r="BA418" i="10"/>
  <c r="BA464" i="10"/>
  <c r="BA494" i="10"/>
  <c r="BA466" i="10"/>
  <c r="BA511" i="10"/>
  <c r="BA468" i="10"/>
  <c r="BW468" i="10" s="1"/>
  <c r="BX468" i="10" s="1"/>
  <c r="BA452" i="10"/>
  <c r="BA415" i="10"/>
  <c r="BA413" i="10"/>
  <c r="BA411" i="10"/>
  <c r="BA502" i="10"/>
  <c r="BA500" i="10"/>
  <c r="BA454" i="10"/>
  <c r="BA431" i="10"/>
  <c r="BA429" i="10"/>
  <c r="BA427" i="10"/>
  <c r="BA425" i="10"/>
  <c r="BA423" i="10"/>
  <c r="BA421" i="10"/>
  <c r="BA419" i="10"/>
  <c r="BA448" i="10"/>
  <c r="BA446" i="10"/>
  <c r="BA444" i="10"/>
  <c r="BA442" i="10"/>
  <c r="BA440" i="10"/>
  <c r="BA438" i="10"/>
  <c r="BA436" i="10"/>
  <c r="BA434" i="10"/>
  <c r="BA399" i="10"/>
  <c r="BA397" i="10"/>
  <c r="BA395" i="10"/>
  <c r="BA393" i="10"/>
  <c r="BA391" i="10"/>
  <c r="BA389" i="10"/>
  <c r="BA450" i="10"/>
  <c r="BA407" i="10"/>
  <c r="BA405" i="10"/>
  <c r="BA403" i="10"/>
  <c r="BA410" i="10"/>
  <c r="BA412" i="10"/>
  <c r="BA447" i="10"/>
  <c r="BA445" i="10"/>
  <c r="BA443" i="10"/>
  <c r="BA441" i="10"/>
  <c r="BA439" i="10"/>
  <c r="BA437" i="10"/>
  <c r="BA435" i="10"/>
  <c r="BA414" i="10"/>
  <c r="BA400" i="10"/>
  <c r="BA398" i="10"/>
  <c r="BA396" i="10"/>
  <c r="BA394" i="10"/>
  <c r="BA392" i="10"/>
  <c r="BA390" i="10"/>
  <c r="BW390" i="10" s="1"/>
  <c r="BX390" i="10" s="1"/>
  <c r="BA388" i="10"/>
  <c r="BA416" i="10"/>
  <c r="BA408" i="10"/>
  <c r="BA406" i="10"/>
  <c r="BA404" i="10"/>
  <c r="BA402" i="10"/>
  <c r="BA353" i="10"/>
  <c r="BA385" i="10"/>
  <c r="BA383" i="10"/>
  <c r="BA381" i="10"/>
  <c r="BA379" i="10"/>
  <c r="BA377" i="10"/>
  <c r="BA375" i="10"/>
  <c r="BA373" i="10"/>
  <c r="BA371" i="10"/>
  <c r="BA369" i="10"/>
  <c r="BA363" i="10"/>
  <c r="BA362" i="10"/>
  <c r="BA331" i="10"/>
  <c r="BA329" i="10"/>
  <c r="BA322" i="10"/>
  <c r="BA320" i="10"/>
  <c r="BA318" i="10"/>
  <c r="BA366" i="10"/>
  <c r="BA364" i="10"/>
  <c r="BA348" i="10"/>
  <c r="BA337" i="10"/>
  <c r="BA335" i="10"/>
  <c r="BA333" i="10"/>
  <c r="BA386" i="10"/>
  <c r="BA384" i="10"/>
  <c r="BA382" i="10"/>
  <c r="BA380" i="10"/>
  <c r="BA378" i="10"/>
  <c r="BA376" i="10"/>
  <c r="BA374" i="10"/>
  <c r="BA372" i="10"/>
  <c r="BA370" i="10"/>
  <c r="BA361" i="10"/>
  <c r="BA360" i="10"/>
  <c r="BA359" i="10"/>
  <c r="BA358" i="10"/>
  <c r="BA357" i="10"/>
  <c r="BA356" i="10"/>
  <c r="BA354" i="10"/>
  <c r="BA352" i="10"/>
  <c r="BA330" i="10"/>
  <c r="BA321" i="10"/>
  <c r="BA319" i="10"/>
  <c r="BA367" i="10"/>
  <c r="BA365" i="10"/>
  <c r="BA347" i="10"/>
  <c r="BA336" i="10"/>
  <c r="BA334" i="10"/>
  <c r="BA302" i="10"/>
  <c r="BA300" i="10"/>
  <c r="BA308" i="10"/>
  <c r="BA306" i="10"/>
  <c r="BA299" i="10"/>
  <c r="BA351" i="10"/>
  <c r="BA344" i="10"/>
  <c r="BA341" i="10"/>
  <c r="BA339" i="10"/>
  <c r="BA326" i="10"/>
  <c r="BA316" i="10"/>
  <c r="BA314" i="10"/>
  <c r="BA312" i="10"/>
  <c r="BA301" i="10"/>
  <c r="BA288" i="10"/>
  <c r="BA286" i="10"/>
  <c r="BA259" i="10"/>
  <c r="BA294" i="10"/>
  <c r="BA292" i="10"/>
  <c r="BA269" i="10"/>
  <c r="BA267" i="10"/>
  <c r="BA265" i="10"/>
  <c r="BA263" i="10"/>
  <c r="BA298" i="10"/>
  <c r="BA281" i="10"/>
  <c r="BA279" i="10"/>
  <c r="BA277" i="10"/>
  <c r="BA275" i="10"/>
  <c r="BA273" i="10"/>
  <c r="BA234" i="10"/>
  <c r="BA232" i="10"/>
  <c r="BA230" i="10"/>
  <c r="BA228" i="10"/>
  <c r="BA224" i="10"/>
  <c r="BA309" i="10"/>
  <c r="BA307" i="10"/>
  <c r="BA342" i="10"/>
  <c r="BA340" i="10"/>
  <c r="BA325" i="10"/>
  <c r="BA315" i="10"/>
  <c r="BA313" i="10"/>
  <c r="BA311" i="10"/>
  <c r="BA289" i="10"/>
  <c r="BA287" i="10"/>
  <c r="BA285" i="10"/>
  <c r="BA295" i="10"/>
  <c r="BA293" i="10"/>
  <c r="BA291" i="10"/>
  <c r="BA270" i="10"/>
  <c r="BA268" i="10"/>
  <c r="BA266" i="10"/>
  <c r="BA264" i="10"/>
  <c r="BA262" i="10"/>
  <c r="BA225" i="10"/>
  <c r="BA214" i="10"/>
  <c r="BA212" i="10"/>
  <c r="BA305" i="10"/>
  <c r="BA304" i="10"/>
  <c r="BA297" i="10"/>
  <c r="BA282" i="10"/>
  <c r="BA280" i="10"/>
  <c r="BA278" i="10"/>
  <c r="BA276" i="10"/>
  <c r="BA274" i="10"/>
  <c r="BA272" i="10"/>
  <c r="BA235" i="10"/>
  <c r="BA233" i="10"/>
  <c r="BA231" i="10"/>
  <c r="BA227" i="10"/>
  <c r="BA222" i="10"/>
  <c r="BA220" i="10"/>
  <c r="BA218" i="10"/>
  <c r="BA257" i="10"/>
  <c r="BA197" i="10"/>
  <c r="BA190" i="10"/>
  <c r="BA187" i="10"/>
  <c r="BA223" i="10"/>
  <c r="BA217" i="10"/>
  <c r="BA203" i="10"/>
  <c r="BA201" i="10"/>
  <c r="BA199" i="10"/>
  <c r="BA172" i="10"/>
  <c r="BW172" i="10" s="1"/>
  <c r="BX172" i="10" s="1"/>
  <c r="BA219" i="10"/>
  <c r="BA211" i="10"/>
  <c r="BA209" i="10"/>
  <c r="BA207" i="10"/>
  <c r="BA188" i="10"/>
  <c r="BA180" i="10"/>
  <c r="BA178" i="10"/>
  <c r="BA176" i="10"/>
  <c r="BA254" i="10"/>
  <c r="BA252" i="10"/>
  <c r="BA250" i="10"/>
  <c r="BA248" i="10"/>
  <c r="BA246" i="10"/>
  <c r="BA244" i="10"/>
  <c r="BA242" i="10"/>
  <c r="BA240" i="10"/>
  <c r="BA238" i="10"/>
  <c r="BA213" i="10"/>
  <c r="BA191" i="10"/>
  <c r="BA184" i="10"/>
  <c r="BA182" i="10"/>
  <c r="BA258" i="10"/>
  <c r="BA215" i="10"/>
  <c r="BA210" i="10"/>
  <c r="BA208" i="10"/>
  <c r="BA206" i="10"/>
  <c r="BA192" i="10"/>
  <c r="BA179" i="10"/>
  <c r="BA177" i="10"/>
  <c r="BA175" i="10"/>
  <c r="BA260" i="10"/>
  <c r="BA255" i="10"/>
  <c r="BA253" i="10"/>
  <c r="BA251" i="10"/>
  <c r="BA249" i="10"/>
  <c r="BA247" i="10"/>
  <c r="BA245" i="10"/>
  <c r="BA243" i="10"/>
  <c r="BA241" i="10"/>
  <c r="BA239" i="10"/>
  <c r="BA237" i="10"/>
  <c r="BA183" i="10"/>
  <c r="BA164" i="10"/>
  <c r="BA202" i="10"/>
  <c r="BA196" i="10"/>
  <c r="BA166" i="10"/>
  <c r="BA159" i="10"/>
  <c r="BA158" i="10"/>
  <c r="BA157" i="10"/>
  <c r="BA156" i="10"/>
  <c r="BA126" i="10"/>
  <c r="BA124" i="10"/>
  <c r="BA122" i="10"/>
  <c r="BA105" i="10"/>
  <c r="BA103" i="10"/>
  <c r="BA73" i="10"/>
  <c r="BA66" i="10"/>
  <c r="BA204" i="10"/>
  <c r="BA170" i="10"/>
  <c r="BA153" i="10"/>
  <c r="BA151" i="10"/>
  <c r="BA149" i="10"/>
  <c r="BA138" i="10"/>
  <c r="BA136" i="10"/>
  <c r="BA134" i="10"/>
  <c r="BA132" i="10"/>
  <c r="BA130" i="10"/>
  <c r="BA111" i="10"/>
  <c r="BA109" i="10"/>
  <c r="BA92" i="10"/>
  <c r="BA90" i="10"/>
  <c r="BA77" i="10"/>
  <c r="BA75" i="10"/>
  <c r="BA69" i="10"/>
  <c r="BA169" i="10"/>
  <c r="BA167" i="10"/>
  <c r="BA163" i="10"/>
  <c r="BA96" i="10"/>
  <c r="BA81" i="10"/>
  <c r="BA79" i="10"/>
  <c r="BA65" i="10"/>
  <c r="BA63" i="10"/>
  <c r="BA62" i="10"/>
  <c r="BA144" i="10"/>
  <c r="BA142" i="10"/>
  <c r="BA119" i="10"/>
  <c r="BA117" i="10"/>
  <c r="BA115" i="10"/>
  <c r="BA100" i="10"/>
  <c r="BA85" i="10"/>
  <c r="BA83" i="10"/>
  <c r="BA67" i="10"/>
  <c r="BA189" i="10"/>
  <c r="BA127" i="10"/>
  <c r="BA125" i="10"/>
  <c r="BA123" i="10"/>
  <c r="BW123" i="10" s="1"/>
  <c r="BX123" i="10" s="1"/>
  <c r="BA106" i="10"/>
  <c r="BA161" i="10"/>
  <c r="BA154" i="10"/>
  <c r="BA152" i="10"/>
  <c r="BA150" i="10"/>
  <c r="BA148" i="10"/>
  <c r="BA137" i="10"/>
  <c r="BA135" i="10"/>
  <c r="BA133" i="10"/>
  <c r="BA131" i="10"/>
  <c r="BA129" i="10"/>
  <c r="BA110" i="10"/>
  <c r="BA108" i="10"/>
  <c r="BA173" i="10"/>
  <c r="BA168" i="10"/>
  <c r="BA97" i="10"/>
  <c r="BA95" i="10"/>
  <c r="BA80" i="10"/>
  <c r="BA68" i="10"/>
  <c r="BA53" i="10"/>
  <c r="BA200" i="10"/>
  <c r="BA145" i="10"/>
  <c r="BA143" i="10"/>
  <c r="BA141" i="10"/>
  <c r="BA120" i="10"/>
  <c r="BA118" i="10"/>
  <c r="BA116" i="10"/>
  <c r="BA114" i="10"/>
  <c r="BA101" i="10"/>
  <c r="BA99" i="10"/>
  <c r="BA86" i="10"/>
  <c r="BA84" i="10"/>
  <c r="BA71" i="10"/>
  <c r="BA15" i="10"/>
  <c r="BA13" i="10"/>
  <c r="BA11" i="10"/>
  <c r="BA9" i="10"/>
  <c r="BA57" i="10"/>
  <c r="BA19" i="10"/>
  <c r="BA70" i="10"/>
  <c r="BA60" i="10"/>
  <c r="BA51" i="10"/>
  <c r="BA104" i="10"/>
  <c r="BA89" i="10"/>
  <c r="BA54" i="10"/>
  <c r="BA50" i="10"/>
  <c r="BA21" i="10"/>
  <c r="BA91" i="10"/>
  <c r="BW91" i="10" s="1"/>
  <c r="BX91" i="10" s="1"/>
  <c r="BA56" i="10"/>
  <c r="BA49" i="10"/>
  <c r="BA27" i="10"/>
  <c r="BA26" i="10"/>
  <c r="BA25" i="10"/>
  <c r="BA24" i="10"/>
  <c r="BA23" i="10"/>
  <c r="BA18" i="10"/>
  <c r="BA14" i="10"/>
  <c r="BA12" i="10"/>
  <c r="BA10" i="10"/>
  <c r="BA93" i="10"/>
  <c r="BA61" i="10"/>
  <c r="BA48" i="10"/>
  <c r="BA35" i="10"/>
  <c r="BA34" i="10"/>
  <c r="BA33" i="10"/>
  <c r="BA32" i="10"/>
  <c r="BA31" i="10"/>
  <c r="BA30" i="10"/>
  <c r="BA29" i="10"/>
  <c r="BA8" i="10"/>
  <c r="BA44" i="10"/>
  <c r="BA43" i="10"/>
  <c r="BA42" i="10"/>
  <c r="BA41" i="10"/>
  <c r="BA40" i="10"/>
  <c r="BA39" i="10"/>
  <c r="BA38" i="10"/>
  <c r="BA37" i="10"/>
  <c r="BA20" i="10"/>
  <c r="BA76" i="10"/>
  <c r="BA59" i="10"/>
  <c r="BA55" i="10"/>
  <c r="BA47" i="10"/>
  <c r="BW5" i="10"/>
  <c r="BX629" i="10" s="1"/>
  <c r="BP859" i="10"/>
  <c r="BP852" i="10"/>
  <c r="BP865" i="10"/>
  <c r="BP861" i="10"/>
  <c r="BP874" i="10"/>
  <c r="BP856" i="10"/>
  <c r="BP871" i="10"/>
  <c r="BP863" i="10"/>
  <c r="BP850" i="10"/>
  <c r="BP872" i="10"/>
  <c r="BP854" i="10"/>
  <c r="BP869" i="10"/>
  <c r="BP862" i="10"/>
  <c r="BP860" i="10"/>
  <c r="BP853" i="10"/>
  <c r="BP870" i="10"/>
  <c r="BP829" i="10"/>
  <c r="BP827" i="10"/>
  <c r="BP855" i="10"/>
  <c r="BP849" i="10"/>
  <c r="BP837" i="10"/>
  <c r="BP835" i="10"/>
  <c r="BP833" i="10"/>
  <c r="BP831" i="10"/>
  <c r="BP851" i="10"/>
  <c r="BP841" i="10"/>
  <c r="BP840" i="10"/>
  <c r="BP832" i="10"/>
  <c r="BP867" i="10"/>
  <c r="BP864" i="10"/>
  <c r="BP847" i="10"/>
  <c r="BP846" i="10"/>
  <c r="BP868" i="10"/>
  <c r="BP858" i="10"/>
  <c r="BP844" i="10"/>
  <c r="BP828" i="10"/>
  <c r="BP782" i="10"/>
  <c r="BP780" i="10"/>
  <c r="BP873" i="10"/>
  <c r="BP845" i="10"/>
  <c r="BP836" i="10"/>
  <c r="BP820" i="10"/>
  <c r="BP811" i="10"/>
  <c r="BP809" i="10"/>
  <c r="BP807" i="10"/>
  <c r="BP805" i="10"/>
  <c r="BP842" i="10"/>
  <c r="BP843" i="10"/>
  <c r="BP826" i="10"/>
  <c r="BP823" i="10"/>
  <c r="BP801" i="10"/>
  <c r="BP800" i="10"/>
  <c r="BP799" i="10"/>
  <c r="BP798" i="10"/>
  <c r="BP797" i="10"/>
  <c r="BP796" i="10"/>
  <c r="BP795" i="10"/>
  <c r="BP794" i="10"/>
  <c r="BP793" i="10"/>
  <c r="BP792" i="10"/>
  <c r="BP791" i="10"/>
  <c r="BP790" i="10"/>
  <c r="BP789" i="10"/>
  <c r="BP788" i="10"/>
  <c r="BP787" i="10"/>
  <c r="BP776" i="10"/>
  <c r="BP774" i="10"/>
  <c r="BP755" i="10"/>
  <c r="BP781" i="10"/>
  <c r="BP759" i="10"/>
  <c r="BP813" i="10"/>
  <c r="BP815" i="10"/>
  <c r="BP814" i="10"/>
  <c r="BP810" i="10"/>
  <c r="BP838" i="10"/>
  <c r="BP834" i="10"/>
  <c r="BP822" i="10"/>
  <c r="BP777" i="10"/>
  <c r="BP775" i="10"/>
  <c r="BP760" i="10"/>
  <c r="BP825" i="10"/>
  <c r="BP818" i="10"/>
  <c r="BP808" i="10"/>
  <c r="BP745" i="10"/>
  <c r="BP743" i="10"/>
  <c r="BP741" i="10"/>
  <c r="BP739" i="10"/>
  <c r="BP737" i="10"/>
  <c r="BP735" i="10"/>
  <c r="BP733" i="10"/>
  <c r="BP731" i="10"/>
  <c r="BP729" i="10"/>
  <c r="BP727" i="10"/>
  <c r="BP725" i="10"/>
  <c r="BP723" i="10"/>
  <c r="BP721" i="10"/>
  <c r="BP719" i="10"/>
  <c r="BP824" i="10"/>
  <c r="BP770" i="10"/>
  <c r="BP806" i="10"/>
  <c r="BP771" i="10"/>
  <c r="BP756" i="10"/>
  <c r="BP819" i="10"/>
  <c r="BP817" i="10"/>
  <c r="BP816" i="10"/>
  <c r="BP804" i="10"/>
  <c r="BP785" i="10"/>
  <c r="BP768" i="10"/>
  <c r="BP753" i="10"/>
  <c r="BP752" i="10"/>
  <c r="BP744" i="10"/>
  <c r="BP728" i="10"/>
  <c r="BP769" i="10"/>
  <c r="BP764" i="10"/>
  <c r="BP754" i="10"/>
  <c r="BP746" i="10"/>
  <c r="BP730" i="10"/>
  <c r="BP690" i="10"/>
  <c r="BP688" i="10"/>
  <c r="BP686" i="10"/>
  <c r="BP684" i="10"/>
  <c r="BP682" i="10"/>
  <c r="BP680" i="10"/>
  <c r="BP748" i="10"/>
  <c r="BP749" i="10"/>
  <c r="BP742" i="10"/>
  <c r="BP767" i="10"/>
  <c r="BP758" i="10"/>
  <c r="BP750" i="10"/>
  <c r="BP766" i="10"/>
  <c r="BP763" i="10"/>
  <c r="BP762" i="10"/>
  <c r="BP740" i="10"/>
  <c r="BP734" i="10"/>
  <c r="BP720" i="10"/>
  <c r="BP710" i="10"/>
  <c r="BP709" i="10"/>
  <c r="BP694" i="10"/>
  <c r="BP693" i="10"/>
  <c r="BP687" i="10"/>
  <c r="BP647" i="10"/>
  <c r="BP645" i="10"/>
  <c r="BP643" i="10"/>
  <c r="BP641" i="10"/>
  <c r="BP639" i="10"/>
  <c r="BP637" i="10"/>
  <c r="BP627" i="10"/>
  <c r="BP772" i="10"/>
  <c r="BP751" i="10"/>
  <c r="BP712" i="10"/>
  <c r="BP711" i="10"/>
  <c r="BP696" i="10"/>
  <c r="BP695" i="10"/>
  <c r="BP689" i="10"/>
  <c r="BP675" i="10"/>
  <c r="BP673" i="10"/>
  <c r="BP671" i="10"/>
  <c r="BP669" i="10"/>
  <c r="BP667" i="10"/>
  <c r="BP665" i="10"/>
  <c r="BP663" i="10"/>
  <c r="BP661" i="10"/>
  <c r="BP659" i="10"/>
  <c r="BP657" i="10"/>
  <c r="BP655" i="10"/>
  <c r="BP653" i="10"/>
  <c r="BP651" i="10"/>
  <c r="BP649" i="10"/>
  <c r="BP726" i="10"/>
  <c r="BP724" i="10"/>
  <c r="BP713" i="10"/>
  <c r="BP732" i="10"/>
  <c r="BP708" i="10"/>
  <c r="BP736" i="10"/>
  <c r="BP714" i="10"/>
  <c r="BP722" i="10"/>
  <c r="BP738" i="10"/>
  <c r="BP715" i="10"/>
  <c r="BP716" i="10"/>
  <c r="BP668" i="10"/>
  <c r="BP652" i="10"/>
  <c r="BP621" i="10"/>
  <c r="BP619" i="10"/>
  <c r="BP617" i="10"/>
  <c r="BP590" i="10"/>
  <c r="BP588" i="10"/>
  <c r="BP718" i="10"/>
  <c r="BP717" i="10"/>
  <c r="BP703" i="10"/>
  <c r="BP697" i="10"/>
  <c r="BP681" i="10"/>
  <c r="BP670" i="10"/>
  <c r="BP654" i="10"/>
  <c r="BP646" i="10"/>
  <c r="BP644" i="10"/>
  <c r="BP642" i="10"/>
  <c r="BP640" i="10"/>
  <c r="BP638" i="10"/>
  <c r="BP606" i="10"/>
  <c r="BP604" i="10"/>
  <c r="BP602" i="10"/>
  <c r="BP600" i="10"/>
  <c r="BP598" i="10"/>
  <c r="BP596" i="10"/>
  <c r="BP594" i="10"/>
  <c r="BP592" i="10"/>
  <c r="BP702" i="10"/>
  <c r="BP692" i="10"/>
  <c r="BP672" i="10"/>
  <c r="BP707" i="10"/>
  <c r="BP704" i="10"/>
  <c r="BP701" i="10"/>
  <c r="BP679" i="10"/>
  <c r="BP664" i="10"/>
  <c r="BP658" i="10"/>
  <c r="BP700" i="10"/>
  <c r="BP698" i="10"/>
  <c r="BP705" i="10"/>
  <c r="BP699" i="10"/>
  <c r="BP683" i="10"/>
  <c r="BP706" i="10"/>
  <c r="BP650" i="10"/>
  <c r="BP603" i="10"/>
  <c r="BP685" i="10"/>
  <c r="BP676" i="10"/>
  <c r="BP662" i="10"/>
  <c r="BP656" i="10"/>
  <c r="BP631" i="10"/>
  <c r="BP622" i="10"/>
  <c r="BP620" i="10"/>
  <c r="BP618" i="10"/>
  <c r="BP605" i="10"/>
  <c r="BP556" i="10"/>
  <c r="BP666" i="10"/>
  <c r="BP630" i="10"/>
  <c r="BP615" i="10"/>
  <c r="BP614" i="10"/>
  <c r="BP613" i="10"/>
  <c r="BP612" i="10"/>
  <c r="BP611" i="10"/>
  <c r="BP610" i="10"/>
  <c r="BP609" i="10"/>
  <c r="BP660" i="10"/>
  <c r="BP634" i="10"/>
  <c r="BP674" i="10"/>
  <c r="BP635" i="10"/>
  <c r="BP559" i="10"/>
  <c r="BP677" i="10"/>
  <c r="BP626" i="10"/>
  <c r="BP544" i="10"/>
  <c r="BP542" i="10"/>
  <c r="BP540" i="10"/>
  <c r="BP538" i="10"/>
  <c r="BP536" i="10"/>
  <c r="BP534" i="10"/>
  <c r="BP532" i="10"/>
  <c r="BP530" i="10"/>
  <c r="BP526" i="10"/>
  <c r="BP524" i="10"/>
  <c r="BP522" i="10"/>
  <c r="BP520" i="10"/>
  <c r="BP518" i="10"/>
  <c r="BP516" i="10"/>
  <c r="BP514" i="10"/>
  <c r="BP512" i="10"/>
  <c r="BP510" i="10"/>
  <c r="BP601" i="10"/>
  <c r="BP577" i="10"/>
  <c r="BP569" i="10"/>
  <c r="BP561" i="10"/>
  <c r="BP555" i="10"/>
  <c r="BP625" i="10"/>
  <c r="BP593" i="10"/>
  <c r="BP589" i="10"/>
  <c r="BP578" i="10"/>
  <c r="BP570" i="10"/>
  <c r="BP562" i="10"/>
  <c r="BP558" i="10"/>
  <c r="BP599" i="10"/>
  <c r="BP579" i="10"/>
  <c r="BP571" i="10"/>
  <c r="BP563" i="10"/>
  <c r="BP543" i="10"/>
  <c r="BP595" i="10"/>
  <c r="BP584" i="10"/>
  <c r="BP580" i="10"/>
  <c r="BP572" i="10"/>
  <c r="BP564" i="10"/>
  <c r="BP529" i="10"/>
  <c r="BP633" i="10"/>
  <c r="BP597" i="10"/>
  <c r="BP583" i="10"/>
  <c r="BP575" i="10"/>
  <c r="BP567" i="10"/>
  <c r="BP535" i="10"/>
  <c r="BP525" i="10"/>
  <c r="BP509" i="10"/>
  <c r="BP628" i="10"/>
  <c r="BP576" i="10"/>
  <c r="BP568" i="10"/>
  <c r="BP552" i="10"/>
  <c r="BP551" i="10"/>
  <c r="BP550" i="10"/>
  <c r="BP537" i="10"/>
  <c r="BP527" i="10"/>
  <c r="BP511" i="10"/>
  <c r="BP581" i="10"/>
  <c r="BP573" i="10"/>
  <c r="BP565" i="10"/>
  <c r="BP548" i="10"/>
  <c r="BP499" i="10"/>
  <c r="BP498" i="10"/>
  <c r="BP546" i="10"/>
  <c r="BP501" i="10"/>
  <c r="BP500" i="10"/>
  <c r="BP503" i="10"/>
  <c r="BP502" i="10"/>
  <c r="BP515" i="10"/>
  <c r="BP505" i="10"/>
  <c r="BP504" i="10"/>
  <c r="BP489" i="10"/>
  <c r="BP488" i="10"/>
  <c r="BP487" i="10"/>
  <c r="BP585" i="10"/>
  <c r="BP554" i="10"/>
  <c r="BP541" i="10"/>
  <c r="BP539" i="10"/>
  <c r="BP547" i="10"/>
  <c r="BP521" i="10"/>
  <c r="BP582" i="10"/>
  <c r="BP574" i="10"/>
  <c r="BP566" i="10"/>
  <c r="BP533" i="10"/>
  <c r="BP531" i="10"/>
  <c r="BP495" i="10"/>
  <c r="BP494" i="10"/>
  <c r="BP513" i="10"/>
  <c r="BP497" i="10"/>
  <c r="BP496" i="10"/>
  <c r="BP485" i="10"/>
  <c r="BP477" i="10"/>
  <c r="BP463" i="10"/>
  <c r="BP462" i="10"/>
  <c r="BP508" i="10"/>
  <c r="BP482" i="10"/>
  <c r="BP474" i="10"/>
  <c r="BP465" i="10"/>
  <c r="BP464" i="10"/>
  <c r="BP517" i="10"/>
  <c r="BP479" i="10"/>
  <c r="BP471" i="10"/>
  <c r="BP469" i="10"/>
  <c r="BP467" i="10"/>
  <c r="BP466" i="10"/>
  <c r="BP451" i="10"/>
  <c r="BP450" i="10"/>
  <c r="BP492" i="10"/>
  <c r="BP490" i="10"/>
  <c r="BP484" i="10"/>
  <c r="BP476" i="10"/>
  <c r="BP468" i="10"/>
  <c r="BP453" i="10"/>
  <c r="BP452" i="10"/>
  <c r="BP416" i="10"/>
  <c r="BP481" i="10"/>
  <c r="BP473" i="10"/>
  <c r="BP486" i="10"/>
  <c r="BP478" i="10"/>
  <c r="BP470" i="10"/>
  <c r="BP493" i="10"/>
  <c r="BP483" i="10"/>
  <c r="BP475" i="10"/>
  <c r="BP459" i="10"/>
  <c r="BP458" i="10"/>
  <c r="BP491" i="10"/>
  <c r="BP480" i="10"/>
  <c r="BP472" i="10"/>
  <c r="BP461" i="10"/>
  <c r="BP460" i="10"/>
  <c r="BP415" i="10"/>
  <c r="BP413" i="10"/>
  <c r="BP411" i="10"/>
  <c r="BP456" i="10"/>
  <c r="BP427" i="10"/>
  <c r="BP419" i="10"/>
  <c r="BP406" i="10"/>
  <c r="BP404" i="10"/>
  <c r="BP402" i="10"/>
  <c r="BP432" i="10"/>
  <c r="BP424" i="10"/>
  <c r="BP418" i="10"/>
  <c r="BP410" i="10"/>
  <c r="BP429" i="10"/>
  <c r="BP412" i="10"/>
  <c r="BP385" i="10"/>
  <c r="BP383" i="10"/>
  <c r="BP381" i="10"/>
  <c r="BP379" i="10"/>
  <c r="BP377" i="10"/>
  <c r="BP375" i="10"/>
  <c r="BP373" i="10"/>
  <c r="BP371" i="10"/>
  <c r="BP369" i="10"/>
  <c r="BP455" i="10"/>
  <c r="BP448" i="10"/>
  <c r="BP446" i="10"/>
  <c r="BP444" i="10"/>
  <c r="BP442" i="10"/>
  <c r="BP440" i="10"/>
  <c r="BP438" i="10"/>
  <c r="BP436" i="10"/>
  <c r="BP434" i="10"/>
  <c r="BP426" i="10"/>
  <c r="BP414" i="10"/>
  <c r="BP399" i="10"/>
  <c r="BP397" i="10"/>
  <c r="BP395" i="10"/>
  <c r="BP393" i="10"/>
  <c r="BP391" i="10"/>
  <c r="BP389" i="10"/>
  <c r="BP431" i="10"/>
  <c r="BP423" i="10"/>
  <c r="BP408" i="10"/>
  <c r="BP407" i="10"/>
  <c r="BP405" i="10"/>
  <c r="BP403" i="10"/>
  <c r="BP428" i="10"/>
  <c r="BP457" i="10"/>
  <c r="BP425" i="10"/>
  <c r="BP421" i="10"/>
  <c r="BP386" i="10"/>
  <c r="BP384" i="10"/>
  <c r="BP382" i="10"/>
  <c r="BP380" i="10"/>
  <c r="BP378" i="10"/>
  <c r="BP376" i="10"/>
  <c r="BP374" i="10"/>
  <c r="BP372" i="10"/>
  <c r="BP370" i="10"/>
  <c r="BP454" i="10"/>
  <c r="BP447" i="10"/>
  <c r="BP445" i="10"/>
  <c r="BP443" i="10"/>
  <c r="BP441" i="10"/>
  <c r="BP439" i="10"/>
  <c r="BP437" i="10"/>
  <c r="BP435" i="10"/>
  <c r="BP430" i="10"/>
  <c r="BP422" i="10"/>
  <c r="BP420" i="10"/>
  <c r="BP400" i="10"/>
  <c r="BP398" i="10"/>
  <c r="BP396" i="10"/>
  <c r="BP394" i="10"/>
  <c r="BP392" i="10"/>
  <c r="BP390" i="10"/>
  <c r="BP388" i="10"/>
  <c r="BP367" i="10"/>
  <c r="BP365" i="10"/>
  <c r="BP363" i="10"/>
  <c r="BP362" i="10"/>
  <c r="BP360" i="10"/>
  <c r="BP359" i="10"/>
  <c r="BP358" i="10"/>
  <c r="BP357" i="10"/>
  <c r="BP356" i="10"/>
  <c r="BP351" i="10"/>
  <c r="BP344" i="10"/>
  <c r="BP316" i="10"/>
  <c r="BP314" i="10"/>
  <c r="BP312" i="10"/>
  <c r="BP361" i="10"/>
  <c r="BP331" i="10"/>
  <c r="BP329" i="10"/>
  <c r="BP322" i="10"/>
  <c r="BP320" i="10"/>
  <c r="BP318" i="10"/>
  <c r="BP366" i="10"/>
  <c r="BP364" i="10"/>
  <c r="BP348" i="10"/>
  <c r="BP353" i="10"/>
  <c r="BP352" i="10"/>
  <c r="BP315" i="10"/>
  <c r="BP313" i="10"/>
  <c r="BP311" i="10"/>
  <c r="BP330" i="10"/>
  <c r="BP321" i="10"/>
  <c r="BP319" i="10"/>
  <c r="BP354" i="10"/>
  <c r="BP337" i="10"/>
  <c r="BP297" i="10"/>
  <c r="BP282" i="10"/>
  <c r="BP280" i="10"/>
  <c r="BP278" i="10"/>
  <c r="BP276" i="10"/>
  <c r="BP274" i="10"/>
  <c r="BP272" i="10"/>
  <c r="BP334" i="10"/>
  <c r="BP308" i="10"/>
  <c r="BP306" i="10"/>
  <c r="BP347" i="10"/>
  <c r="BP341" i="10"/>
  <c r="BP339" i="10"/>
  <c r="BP326" i="10"/>
  <c r="BP288" i="10"/>
  <c r="BP286" i="10"/>
  <c r="BP259" i="10"/>
  <c r="BP257" i="10"/>
  <c r="BP336" i="10"/>
  <c r="BP294" i="10"/>
  <c r="BP292" i="10"/>
  <c r="BP269" i="10"/>
  <c r="BP267" i="10"/>
  <c r="BP265" i="10"/>
  <c r="BP263" i="10"/>
  <c r="BP333" i="10"/>
  <c r="BP304" i="10"/>
  <c r="BP281" i="10"/>
  <c r="BP279" i="10"/>
  <c r="BP277" i="10"/>
  <c r="BP275" i="10"/>
  <c r="BP273" i="10"/>
  <c r="BP309" i="10"/>
  <c r="BP307" i="10"/>
  <c r="BP300" i="10"/>
  <c r="BP299" i="10"/>
  <c r="BP298" i="10"/>
  <c r="BP342" i="10"/>
  <c r="BP340" i="10"/>
  <c r="BP335" i="10"/>
  <c r="BP325" i="10"/>
  <c r="BP305" i="10"/>
  <c r="BP302" i="10"/>
  <c r="BP301" i="10"/>
  <c r="BP289" i="10"/>
  <c r="BP287" i="10"/>
  <c r="BP285" i="10"/>
  <c r="BP260" i="10"/>
  <c r="BP258" i="10"/>
  <c r="BP295" i="10"/>
  <c r="BP293" i="10"/>
  <c r="BP291" i="10"/>
  <c r="BP270" i="10"/>
  <c r="BP268" i="10"/>
  <c r="BP266" i="10"/>
  <c r="BP264" i="10"/>
  <c r="BP262" i="10"/>
  <c r="BP225" i="10"/>
  <c r="BP214" i="10"/>
  <c r="BP212" i="10"/>
  <c r="BP255" i="10"/>
  <c r="BP253" i="10"/>
  <c r="BP251" i="10"/>
  <c r="BP249" i="10"/>
  <c r="BP247" i="10"/>
  <c r="BP245" i="10"/>
  <c r="BP243" i="10"/>
  <c r="BP241" i="10"/>
  <c r="BP239" i="10"/>
  <c r="BP237" i="10"/>
  <c r="BP223" i="10"/>
  <c r="BP213" i="10"/>
  <c r="BP183" i="10"/>
  <c r="BP234" i="10"/>
  <c r="BP224" i="10"/>
  <c r="BP222" i="10"/>
  <c r="BP215" i="10"/>
  <c r="BP197" i="10"/>
  <c r="BP190" i="10"/>
  <c r="BP187" i="10"/>
  <c r="BP170" i="10"/>
  <c r="BP168" i="10"/>
  <c r="BP166" i="10"/>
  <c r="BP231" i="10"/>
  <c r="BP203" i="10"/>
  <c r="BP201" i="10"/>
  <c r="BP199" i="10"/>
  <c r="BP172" i="10"/>
  <c r="BP211" i="10"/>
  <c r="BP209" i="10"/>
  <c r="BP207" i="10"/>
  <c r="BP188" i="10"/>
  <c r="BP180" i="10"/>
  <c r="BP178" i="10"/>
  <c r="BP176" i="10"/>
  <c r="BP254" i="10"/>
  <c r="BP252" i="10"/>
  <c r="BP250" i="10"/>
  <c r="BP248" i="10"/>
  <c r="BP246" i="10"/>
  <c r="BP244" i="10"/>
  <c r="BP242" i="10"/>
  <c r="BP240" i="10"/>
  <c r="BP238" i="10"/>
  <c r="BP233" i="10"/>
  <c r="BP228" i="10"/>
  <c r="BP230" i="10"/>
  <c r="BP235" i="10"/>
  <c r="BP220" i="10"/>
  <c r="BP218" i="10"/>
  <c r="BP217" i="10"/>
  <c r="BP204" i="10"/>
  <c r="BP202" i="10"/>
  <c r="BP200" i="10"/>
  <c r="BP189" i="10"/>
  <c r="BP173" i="10"/>
  <c r="BP158" i="10"/>
  <c r="BP156" i="10"/>
  <c r="BP232" i="10"/>
  <c r="BP227" i="10"/>
  <c r="BP219" i="10"/>
  <c r="BP210" i="10"/>
  <c r="BP208" i="10"/>
  <c r="BP206" i="10"/>
  <c r="BP192" i="10"/>
  <c r="BP179" i="10"/>
  <c r="BP177" i="10"/>
  <c r="BP175" i="10"/>
  <c r="BP145" i="10"/>
  <c r="BP143" i="10"/>
  <c r="BP141" i="10"/>
  <c r="BP120" i="10"/>
  <c r="BP118" i="10"/>
  <c r="BP116" i="10"/>
  <c r="BP114" i="10"/>
  <c r="BP101" i="10"/>
  <c r="BP99" i="10"/>
  <c r="BP86" i="10"/>
  <c r="BP84" i="10"/>
  <c r="BP71" i="10"/>
  <c r="BP191" i="10"/>
  <c r="BP126" i="10"/>
  <c r="BP124" i="10"/>
  <c r="BP122" i="10"/>
  <c r="BP105" i="10"/>
  <c r="BP103" i="10"/>
  <c r="BP73" i="10"/>
  <c r="BP66" i="10"/>
  <c r="BP161" i="10"/>
  <c r="BP153" i="10"/>
  <c r="BP151" i="10"/>
  <c r="BP149" i="10"/>
  <c r="BP138" i="10"/>
  <c r="BP136" i="10"/>
  <c r="BP134" i="10"/>
  <c r="BP132" i="10"/>
  <c r="BP130" i="10"/>
  <c r="BP111" i="10"/>
  <c r="BP109" i="10"/>
  <c r="BP92" i="10"/>
  <c r="BP90" i="10"/>
  <c r="BP77" i="10"/>
  <c r="BP75" i="10"/>
  <c r="BP69" i="10"/>
  <c r="BP182" i="10"/>
  <c r="BP169" i="10"/>
  <c r="BP167" i="10"/>
  <c r="BP96" i="10"/>
  <c r="BP81" i="10"/>
  <c r="BP79" i="10"/>
  <c r="BP65" i="10"/>
  <c r="BP63" i="10"/>
  <c r="BP62" i="10"/>
  <c r="BP144" i="10"/>
  <c r="BP142" i="10"/>
  <c r="BP119" i="10"/>
  <c r="BP117" i="10"/>
  <c r="BP115" i="10"/>
  <c r="BP196" i="10"/>
  <c r="BP184" i="10"/>
  <c r="BP159" i="10"/>
  <c r="BP157" i="10"/>
  <c r="BP127" i="10"/>
  <c r="BP125" i="10"/>
  <c r="BP123" i="10"/>
  <c r="BP106" i="10"/>
  <c r="BP154" i="10"/>
  <c r="BP152" i="10"/>
  <c r="BP150" i="10"/>
  <c r="BP148" i="10"/>
  <c r="BP137" i="10"/>
  <c r="BP135" i="10"/>
  <c r="BP133" i="10"/>
  <c r="BP131" i="10"/>
  <c r="BP129" i="10"/>
  <c r="BP110" i="10"/>
  <c r="BP108" i="10"/>
  <c r="BP93" i="10"/>
  <c r="BP91" i="10"/>
  <c r="BP89" i="10"/>
  <c r="BP76" i="10"/>
  <c r="BP164" i="10"/>
  <c r="BP163" i="10"/>
  <c r="BP97" i="10"/>
  <c r="BP95" i="10"/>
  <c r="BP80" i="10"/>
  <c r="BP68" i="10"/>
  <c r="BP53" i="10"/>
  <c r="BP104" i="10"/>
  <c r="BP100" i="10"/>
  <c r="BP59" i="10"/>
  <c r="BP54" i="10"/>
  <c r="BP47" i="10"/>
  <c r="BP56" i="10"/>
  <c r="BP15" i="10"/>
  <c r="BP13" i="10"/>
  <c r="BP11" i="10"/>
  <c r="BP9" i="10"/>
  <c r="BP83" i="10"/>
  <c r="BP19" i="10"/>
  <c r="BP60" i="10"/>
  <c r="BP51" i="10"/>
  <c r="BP85" i="10"/>
  <c r="BP67" i="10"/>
  <c r="BP55" i="10"/>
  <c r="BP50" i="10"/>
  <c r="BP21" i="10"/>
  <c r="BP49" i="10"/>
  <c r="BP27" i="10"/>
  <c r="BP26" i="10"/>
  <c r="BP25" i="10"/>
  <c r="BP24" i="10"/>
  <c r="BP23" i="10"/>
  <c r="BP18" i="10"/>
  <c r="BP14" i="10"/>
  <c r="BP12" i="10"/>
  <c r="BP10" i="10"/>
  <c r="BP61" i="10"/>
  <c r="BP57" i="10"/>
  <c r="BP48" i="10"/>
  <c r="BP35" i="10"/>
  <c r="BP34" i="10"/>
  <c r="BP33" i="10"/>
  <c r="BP32" i="10"/>
  <c r="BP31" i="10"/>
  <c r="BP30" i="10"/>
  <c r="BP29" i="10"/>
  <c r="BP70" i="10"/>
  <c r="BP44" i="10"/>
  <c r="BP43" i="10"/>
  <c r="BP42" i="10"/>
  <c r="BP41" i="10"/>
  <c r="BP40" i="10"/>
  <c r="BP39" i="10"/>
  <c r="BP38" i="10"/>
  <c r="BP37" i="10"/>
  <c r="BP20" i="10"/>
  <c r="BP8" i="10"/>
  <c r="BK873" i="10"/>
  <c r="BK871" i="10"/>
  <c r="BK869" i="10"/>
  <c r="BK867" i="10"/>
  <c r="BK874" i="10"/>
  <c r="BK872" i="10"/>
  <c r="BK870" i="10"/>
  <c r="BK868" i="10"/>
  <c r="BK858" i="10"/>
  <c r="BK856" i="10"/>
  <c r="BK853" i="10"/>
  <c r="BK864" i="10"/>
  <c r="BK860" i="10"/>
  <c r="BK862" i="10"/>
  <c r="BK855" i="10"/>
  <c r="BK854" i="10"/>
  <c r="BK859" i="10"/>
  <c r="BK861" i="10"/>
  <c r="BK828" i="10"/>
  <c r="BK845" i="10"/>
  <c r="BK824" i="10"/>
  <c r="BK822" i="10"/>
  <c r="BK847" i="10"/>
  <c r="BK863" i="10"/>
  <c r="BK844" i="10"/>
  <c r="BK843" i="10"/>
  <c r="BK840" i="10"/>
  <c r="BK865" i="10"/>
  <c r="BK834" i="10"/>
  <c r="BK800" i="10"/>
  <c r="BK798" i="10"/>
  <c r="BK796" i="10"/>
  <c r="BK794" i="10"/>
  <c r="BK792" i="10"/>
  <c r="BK790" i="10"/>
  <c r="BK788" i="10"/>
  <c r="BK825" i="10"/>
  <c r="BK823" i="10"/>
  <c r="BK781" i="10"/>
  <c r="BK846" i="10"/>
  <c r="BK852" i="10"/>
  <c r="BK850" i="10"/>
  <c r="BK842" i="10"/>
  <c r="BK851" i="10"/>
  <c r="BK841" i="10"/>
  <c r="BK829" i="10"/>
  <c r="BK816" i="10"/>
  <c r="BK813" i="10"/>
  <c r="BK810" i="10"/>
  <c r="BK809" i="10"/>
  <c r="BK771" i="10"/>
  <c r="BK769" i="10"/>
  <c r="BK767" i="10"/>
  <c r="BK849" i="10"/>
  <c r="BK833" i="10"/>
  <c r="BK818" i="10"/>
  <c r="BK815" i="10"/>
  <c r="BK811" i="10"/>
  <c r="BK777" i="10"/>
  <c r="BK775" i="10"/>
  <c r="BK756" i="10"/>
  <c r="BK836" i="10"/>
  <c r="BK826" i="10"/>
  <c r="BK835" i="10"/>
  <c r="BK831" i="10"/>
  <c r="BK827" i="10"/>
  <c r="BK819" i="10"/>
  <c r="BK762" i="10"/>
  <c r="BK838" i="10"/>
  <c r="BK837" i="10"/>
  <c r="BK817" i="10"/>
  <c r="BK805" i="10"/>
  <c r="BK799" i="10"/>
  <c r="BK791" i="10"/>
  <c r="BK764" i="10"/>
  <c r="BK785" i="10"/>
  <c r="BK832" i="10"/>
  <c r="BK768" i="10"/>
  <c r="BK752" i="10"/>
  <c r="BK806" i="10"/>
  <c r="BK814" i="10"/>
  <c r="BK801" i="10"/>
  <c r="BK793" i="10"/>
  <c r="BK820" i="10"/>
  <c r="BK808" i="10"/>
  <c r="BK795" i="10"/>
  <c r="BK787" i="10"/>
  <c r="BK782" i="10"/>
  <c r="BK807" i="10"/>
  <c r="BK804" i="10"/>
  <c r="BK759" i="10"/>
  <c r="BK738" i="10"/>
  <c r="BK737" i="10"/>
  <c r="BK722" i="10"/>
  <c r="BK721" i="10"/>
  <c r="BK797" i="10"/>
  <c r="BK789" i="10"/>
  <c r="BK766" i="10"/>
  <c r="BK763" i="10"/>
  <c r="BK760" i="10"/>
  <c r="BK748" i="10"/>
  <c r="BK740" i="10"/>
  <c r="BK739" i="10"/>
  <c r="BK724" i="10"/>
  <c r="BK723" i="10"/>
  <c r="BK677" i="10"/>
  <c r="BK770" i="10"/>
  <c r="BK755" i="10"/>
  <c r="BK744" i="10"/>
  <c r="BK776" i="10"/>
  <c r="BK753" i="10"/>
  <c r="BK772" i="10"/>
  <c r="BK751" i="10"/>
  <c r="BK745" i="10"/>
  <c r="BK741" i="10"/>
  <c r="BK780" i="10"/>
  <c r="BK754" i="10"/>
  <c r="BK746" i="10"/>
  <c r="BK758" i="10"/>
  <c r="BK749" i="10"/>
  <c r="BK750" i="10"/>
  <c r="BK728" i="10"/>
  <c r="BK716" i="10"/>
  <c r="BK703" i="10"/>
  <c r="BK700" i="10"/>
  <c r="BK681" i="10"/>
  <c r="BK680" i="10"/>
  <c r="BK634" i="10"/>
  <c r="BK774" i="10"/>
  <c r="BK743" i="10"/>
  <c r="BK718" i="10"/>
  <c r="BK705" i="10"/>
  <c r="BK702" i="10"/>
  <c r="BK683" i="10"/>
  <c r="BK682" i="10"/>
  <c r="BK646" i="10"/>
  <c r="BK644" i="10"/>
  <c r="BK642" i="10"/>
  <c r="BK640" i="10"/>
  <c r="BK638" i="10"/>
  <c r="BK628" i="10"/>
  <c r="BK715" i="10"/>
  <c r="BK714" i="10"/>
  <c r="BK711" i="10"/>
  <c r="BK730" i="10"/>
  <c r="BK729" i="10"/>
  <c r="BK726" i="10"/>
  <c r="BK717" i="10"/>
  <c r="BK731" i="10"/>
  <c r="BK712" i="10"/>
  <c r="BK734" i="10"/>
  <c r="BK733" i="10"/>
  <c r="BK727" i="10"/>
  <c r="BK713" i="10"/>
  <c r="BK742" i="10"/>
  <c r="BK732" i="10"/>
  <c r="BK720" i="10"/>
  <c r="BK719" i="10"/>
  <c r="BK736" i="10"/>
  <c r="BK735" i="10"/>
  <c r="BK699" i="10"/>
  <c r="BK698" i="10"/>
  <c r="BK695" i="10"/>
  <c r="BK694" i="10"/>
  <c r="BK662" i="10"/>
  <c r="BK661" i="10"/>
  <c r="BK614" i="10"/>
  <c r="BK612" i="10"/>
  <c r="BK610" i="10"/>
  <c r="BK725" i="10"/>
  <c r="BK688" i="10"/>
  <c r="BK684" i="10"/>
  <c r="BK664" i="10"/>
  <c r="BK663" i="10"/>
  <c r="BK622" i="10"/>
  <c r="BK620" i="10"/>
  <c r="BK618" i="10"/>
  <c r="BK589" i="10"/>
  <c r="BK685" i="10"/>
  <c r="BK674" i="10"/>
  <c r="BK670" i="10"/>
  <c r="BK710" i="10"/>
  <c r="BK709" i="10"/>
  <c r="BK708" i="10"/>
  <c r="BK689" i="10"/>
  <c r="BK676" i="10"/>
  <c r="BK675" i="10"/>
  <c r="BK671" i="10"/>
  <c r="BK656" i="10"/>
  <c r="BK707" i="10"/>
  <c r="BK690" i="10"/>
  <c r="BK686" i="10"/>
  <c r="BK652" i="10"/>
  <c r="BK701" i="10"/>
  <c r="BK693" i="10"/>
  <c r="BK692" i="10"/>
  <c r="BK687" i="10"/>
  <c r="BK704" i="10"/>
  <c r="BK697" i="10"/>
  <c r="BK696" i="10"/>
  <c r="BK658" i="10"/>
  <c r="BK654" i="10"/>
  <c r="BK647" i="10"/>
  <c r="BK639" i="10"/>
  <c r="BK625" i="10"/>
  <c r="BK597" i="10"/>
  <c r="BK596" i="10"/>
  <c r="BK590" i="10"/>
  <c r="BK588" i="10"/>
  <c r="BK582" i="10"/>
  <c r="BK580" i="10"/>
  <c r="BK578" i="10"/>
  <c r="BK576" i="10"/>
  <c r="BK574" i="10"/>
  <c r="BK572" i="10"/>
  <c r="BK570" i="10"/>
  <c r="BK568" i="10"/>
  <c r="BK566" i="10"/>
  <c r="BK564" i="10"/>
  <c r="BK562" i="10"/>
  <c r="BK706" i="10"/>
  <c r="BK673" i="10"/>
  <c r="BK669" i="10"/>
  <c r="BK665" i="10"/>
  <c r="BK650" i="10"/>
  <c r="BK635" i="10"/>
  <c r="BK633" i="10"/>
  <c r="BK630" i="10"/>
  <c r="BK599" i="10"/>
  <c r="BK598" i="10"/>
  <c r="BK672" i="10"/>
  <c r="BK668" i="10"/>
  <c r="BK653" i="10"/>
  <c r="BK641" i="10"/>
  <c r="BK631" i="10"/>
  <c r="BK617" i="10"/>
  <c r="BK666" i="10"/>
  <c r="BK651" i="10"/>
  <c r="BK649" i="10"/>
  <c r="BK643" i="10"/>
  <c r="BK626" i="10"/>
  <c r="BK602" i="10"/>
  <c r="BK660" i="10"/>
  <c r="BK619" i="10"/>
  <c r="BK603" i="10"/>
  <c r="BK645" i="10"/>
  <c r="BK637" i="10"/>
  <c r="BK615" i="10"/>
  <c r="BK613" i="10"/>
  <c r="BK611" i="10"/>
  <c r="BK609" i="10"/>
  <c r="BK679" i="10"/>
  <c r="BK659" i="10"/>
  <c r="BK657" i="10"/>
  <c r="BK655" i="10"/>
  <c r="BK601" i="10"/>
  <c r="BK583" i="10"/>
  <c r="BK581" i="10"/>
  <c r="BK579" i="10"/>
  <c r="BK577" i="10"/>
  <c r="BK575" i="10"/>
  <c r="BK573" i="10"/>
  <c r="BK571" i="10"/>
  <c r="BK569" i="10"/>
  <c r="BK567" i="10"/>
  <c r="BK565" i="10"/>
  <c r="BK563" i="10"/>
  <c r="BK561" i="10"/>
  <c r="BK555" i="10"/>
  <c r="BK552" i="10"/>
  <c r="BK550" i="10"/>
  <c r="BK667" i="10"/>
  <c r="BK627" i="10"/>
  <c r="BK606" i="10"/>
  <c r="BK585" i="10"/>
  <c r="BK554" i="10"/>
  <c r="BK621" i="10"/>
  <c r="BK551" i="10"/>
  <c r="BK537" i="10"/>
  <c r="BK536" i="10"/>
  <c r="BK527" i="10"/>
  <c r="BK526" i="10"/>
  <c r="BK592" i="10"/>
  <c r="BK556" i="10"/>
  <c r="BK539" i="10"/>
  <c r="BK538" i="10"/>
  <c r="BK600" i="10"/>
  <c r="BK593" i="10"/>
  <c r="BK605" i="10"/>
  <c r="BK604" i="10"/>
  <c r="BK595" i="10"/>
  <c r="BK594" i="10"/>
  <c r="BK584" i="10"/>
  <c r="BK548" i="10"/>
  <c r="BK544" i="10"/>
  <c r="BK529" i="10"/>
  <c r="BK518" i="10"/>
  <c r="BK531" i="10"/>
  <c r="BK530" i="10"/>
  <c r="BK521" i="10"/>
  <c r="BK517" i="10"/>
  <c r="BK516" i="10"/>
  <c r="BK512" i="10"/>
  <c r="BK505" i="10"/>
  <c r="BK559" i="10"/>
  <c r="BK542" i="10"/>
  <c r="BK524" i="10"/>
  <c r="BK543" i="10"/>
  <c r="BK540" i="10"/>
  <c r="BK513" i="10"/>
  <c r="BK496" i="10"/>
  <c r="BK493" i="10"/>
  <c r="BK558" i="10"/>
  <c r="BK534" i="10"/>
  <c r="BK525" i="10"/>
  <c r="BK522" i="10"/>
  <c r="BK509" i="10"/>
  <c r="BK498" i="10"/>
  <c r="BK495" i="10"/>
  <c r="BK546" i="10"/>
  <c r="BK535" i="10"/>
  <c r="BK532" i="10"/>
  <c r="BK541" i="10"/>
  <c r="BK547" i="10"/>
  <c r="BK520" i="10"/>
  <c r="BK515" i="10"/>
  <c r="BK511" i="10"/>
  <c r="BK504" i="10"/>
  <c r="BK501" i="10"/>
  <c r="BK488" i="10"/>
  <c r="BK533" i="10"/>
  <c r="BK508" i="10"/>
  <c r="BK503" i="10"/>
  <c r="BK490" i="10"/>
  <c r="BK514" i="10"/>
  <c r="BK486" i="10"/>
  <c r="BK478" i="10"/>
  <c r="BK470" i="10"/>
  <c r="BK456" i="10"/>
  <c r="BK453" i="10"/>
  <c r="BK494" i="10"/>
  <c r="BK489" i="10"/>
  <c r="BK483" i="10"/>
  <c r="BK475" i="10"/>
  <c r="BK458" i="10"/>
  <c r="BK455" i="10"/>
  <c r="BK499" i="10"/>
  <c r="BK491" i="10"/>
  <c r="BK480" i="10"/>
  <c r="BK472" i="10"/>
  <c r="BK460" i="10"/>
  <c r="BK457" i="10"/>
  <c r="BK448" i="10"/>
  <c r="BK446" i="10"/>
  <c r="BK444" i="10"/>
  <c r="BK442" i="10"/>
  <c r="BK440" i="10"/>
  <c r="BK438" i="10"/>
  <c r="BK436" i="10"/>
  <c r="BK434" i="10"/>
  <c r="BK485" i="10"/>
  <c r="BK477" i="10"/>
  <c r="BK462" i="10"/>
  <c r="BK459" i="10"/>
  <c r="BK492" i="10"/>
  <c r="BK482" i="10"/>
  <c r="BK474" i="10"/>
  <c r="BK464" i="10"/>
  <c r="BK461" i="10"/>
  <c r="BK502" i="10"/>
  <c r="BK500" i="10"/>
  <c r="BK487" i="10"/>
  <c r="BK479" i="10"/>
  <c r="BK471" i="10"/>
  <c r="BK466" i="10"/>
  <c r="BK463" i="10"/>
  <c r="BK510" i="10"/>
  <c r="BK484" i="10"/>
  <c r="BK476" i="10"/>
  <c r="BK469" i="10"/>
  <c r="BK468" i="10"/>
  <c r="BK465" i="10"/>
  <c r="BK452" i="10"/>
  <c r="BK447" i="10"/>
  <c r="BK445" i="10"/>
  <c r="BK443" i="10"/>
  <c r="BK441" i="10"/>
  <c r="BK439" i="10"/>
  <c r="BK437" i="10"/>
  <c r="BK435" i="10"/>
  <c r="BK497" i="10"/>
  <c r="BK481" i="10"/>
  <c r="BK473" i="10"/>
  <c r="BK467" i="10"/>
  <c r="BK454" i="10"/>
  <c r="BK451" i="10"/>
  <c r="BK408" i="10"/>
  <c r="BK428" i="10"/>
  <c r="BK416" i="10"/>
  <c r="BK399" i="10"/>
  <c r="BK397" i="10"/>
  <c r="BK395" i="10"/>
  <c r="BK393" i="10"/>
  <c r="BK425" i="10"/>
  <c r="BK407" i="10"/>
  <c r="BK405" i="10"/>
  <c r="BK403" i="10"/>
  <c r="BK430" i="10"/>
  <c r="BK422" i="10"/>
  <c r="BK421" i="10"/>
  <c r="BK420" i="10"/>
  <c r="BK366" i="10"/>
  <c r="BK364" i="10"/>
  <c r="BK362" i="10"/>
  <c r="BK427" i="10"/>
  <c r="BK386" i="10"/>
  <c r="BK384" i="10"/>
  <c r="BK382" i="10"/>
  <c r="BK380" i="10"/>
  <c r="BK378" i="10"/>
  <c r="BK376" i="10"/>
  <c r="BK374" i="10"/>
  <c r="BK372" i="10"/>
  <c r="BK370" i="10"/>
  <c r="BK432" i="10"/>
  <c r="BK424" i="10"/>
  <c r="BK419" i="10"/>
  <c r="BK418" i="10"/>
  <c r="BK410" i="10"/>
  <c r="BK429" i="10"/>
  <c r="BK412" i="10"/>
  <c r="BK411" i="10"/>
  <c r="BK406" i="10"/>
  <c r="BK404" i="10"/>
  <c r="BK426" i="10"/>
  <c r="BK414" i="10"/>
  <c r="BK413" i="10"/>
  <c r="BK367" i="10"/>
  <c r="BK365" i="10"/>
  <c r="BK363" i="10"/>
  <c r="BK361" i="10"/>
  <c r="BK359" i="10"/>
  <c r="BK357" i="10"/>
  <c r="BK450" i="10"/>
  <c r="BK431" i="10"/>
  <c r="BK423" i="10"/>
  <c r="BK415" i="10"/>
  <c r="BK385" i="10"/>
  <c r="BK383" i="10"/>
  <c r="BK381" i="10"/>
  <c r="BK379" i="10"/>
  <c r="BK377" i="10"/>
  <c r="BK375" i="10"/>
  <c r="BK373" i="10"/>
  <c r="BK371" i="10"/>
  <c r="BK369" i="10"/>
  <c r="BK394" i="10"/>
  <c r="BK388" i="10"/>
  <c r="BK396" i="10"/>
  <c r="BK390" i="10"/>
  <c r="BK353" i="10"/>
  <c r="BK341" i="10"/>
  <c r="BK339" i="10"/>
  <c r="BK326" i="10"/>
  <c r="BK309" i="10"/>
  <c r="BK307" i="10"/>
  <c r="BK352" i="10"/>
  <c r="BK315" i="10"/>
  <c r="BK313" i="10"/>
  <c r="BK311" i="10"/>
  <c r="BK398" i="10"/>
  <c r="BK392" i="10"/>
  <c r="BK360" i="10"/>
  <c r="BK358" i="10"/>
  <c r="BK356" i="10"/>
  <c r="BK354" i="10"/>
  <c r="BK402" i="10"/>
  <c r="BK389" i="10"/>
  <c r="BK347" i="10"/>
  <c r="BK400" i="10"/>
  <c r="BK342" i="10"/>
  <c r="BK340" i="10"/>
  <c r="BK325" i="10"/>
  <c r="BK308" i="10"/>
  <c r="BK306" i="10"/>
  <c r="BK304" i="10"/>
  <c r="BK391" i="10"/>
  <c r="BK351" i="10"/>
  <c r="BK344" i="10"/>
  <c r="BK316" i="10"/>
  <c r="BK314" i="10"/>
  <c r="BK312" i="10"/>
  <c r="BK299" i="10"/>
  <c r="BK294" i="10"/>
  <c r="BK292" i="10"/>
  <c r="BK269" i="10"/>
  <c r="BK267" i="10"/>
  <c r="BK265" i="10"/>
  <c r="BK263" i="10"/>
  <c r="BK335" i="10"/>
  <c r="BK322" i="10"/>
  <c r="BK305" i="10"/>
  <c r="BK301" i="10"/>
  <c r="BK281" i="10"/>
  <c r="BK279" i="10"/>
  <c r="BK277" i="10"/>
  <c r="BK275" i="10"/>
  <c r="BK273" i="10"/>
  <c r="BK329" i="10"/>
  <c r="BK319" i="10"/>
  <c r="BK300" i="10"/>
  <c r="BK298" i="10"/>
  <c r="BK254" i="10"/>
  <c r="BK252" i="10"/>
  <c r="BK250" i="10"/>
  <c r="BK248" i="10"/>
  <c r="BK246" i="10"/>
  <c r="BK244" i="10"/>
  <c r="BK242" i="10"/>
  <c r="BK240" i="10"/>
  <c r="BK238" i="10"/>
  <c r="BK337" i="10"/>
  <c r="BK302" i="10"/>
  <c r="BK289" i="10"/>
  <c r="BK287" i="10"/>
  <c r="BK285" i="10"/>
  <c r="BK260" i="10"/>
  <c r="BK258" i="10"/>
  <c r="BK348" i="10"/>
  <c r="BK334" i="10"/>
  <c r="BK331" i="10"/>
  <c r="BK321" i="10"/>
  <c r="BK295" i="10"/>
  <c r="BK293" i="10"/>
  <c r="BK291" i="10"/>
  <c r="BK270" i="10"/>
  <c r="BK318" i="10"/>
  <c r="BK297" i="10"/>
  <c r="BK282" i="10"/>
  <c r="BK280" i="10"/>
  <c r="BK278" i="10"/>
  <c r="BK276" i="10"/>
  <c r="BK274" i="10"/>
  <c r="BK272" i="10"/>
  <c r="BK336" i="10"/>
  <c r="BK255" i="10"/>
  <c r="BK253" i="10"/>
  <c r="BK251" i="10"/>
  <c r="BK249" i="10"/>
  <c r="BK247" i="10"/>
  <c r="BK245" i="10"/>
  <c r="BK243" i="10"/>
  <c r="BK241" i="10"/>
  <c r="BK239" i="10"/>
  <c r="BK237" i="10"/>
  <c r="BK333" i="10"/>
  <c r="BK330" i="10"/>
  <c r="BK320" i="10"/>
  <c r="BK288" i="10"/>
  <c r="BK286" i="10"/>
  <c r="BK259" i="10"/>
  <c r="BK257" i="10"/>
  <c r="BK223" i="10"/>
  <c r="BK230" i="10"/>
  <c r="BK211" i="10"/>
  <c r="BK209" i="10"/>
  <c r="BK207" i="10"/>
  <c r="BK188" i="10"/>
  <c r="BK180" i="10"/>
  <c r="BK178" i="10"/>
  <c r="BK176" i="10"/>
  <c r="BK262" i="10"/>
  <c r="BK235" i="10"/>
  <c r="BK217" i="10"/>
  <c r="BK191" i="10"/>
  <c r="BK184" i="10"/>
  <c r="BK182" i="10"/>
  <c r="BK232" i="10"/>
  <c r="BK227" i="10"/>
  <c r="BK220" i="10"/>
  <c r="BK219" i="10"/>
  <c r="BK196" i="10"/>
  <c r="BK169" i="10"/>
  <c r="BK167" i="10"/>
  <c r="BK264" i="10"/>
  <c r="BK218" i="10"/>
  <c r="BK213" i="10"/>
  <c r="BK212" i="10"/>
  <c r="BK204" i="10"/>
  <c r="BK202" i="10"/>
  <c r="BK200" i="10"/>
  <c r="BK189" i="10"/>
  <c r="BK173" i="10"/>
  <c r="BK234" i="10"/>
  <c r="BK224" i="10"/>
  <c r="BK215" i="10"/>
  <c r="BK214" i="10"/>
  <c r="BK266" i="10"/>
  <c r="BK231" i="10"/>
  <c r="BK222" i="10"/>
  <c r="BK197" i="10"/>
  <c r="BK190" i="10"/>
  <c r="BK187" i="10"/>
  <c r="BK170" i="10"/>
  <c r="BK168" i="10"/>
  <c r="BK166" i="10"/>
  <c r="BK268" i="10"/>
  <c r="BK233" i="10"/>
  <c r="BK228" i="10"/>
  <c r="BK225" i="10"/>
  <c r="BK203" i="10"/>
  <c r="BK201" i="10"/>
  <c r="BK199" i="10"/>
  <c r="BK172" i="10"/>
  <c r="BK159" i="10"/>
  <c r="BK157" i="10"/>
  <c r="BK175" i="10"/>
  <c r="BK158" i="10"/>
  <c r="BK156" i="10"/>
  <c r="BK96" i="10"/>
  <c r="BK81" i="10"/>
  <c r="BK79" i="10"/>
  <c r="BK65" i="10"/>
  <c r="BK63" i="10"/>
  <c r="BK62" i="10"/>
  <c r="BK61" i="10"/>
  <c r="BK60" i="10"/>
  <c r="BK59" i="10"/>
  <c r="BK210" i="10"/>
  <c r="BK144" i="10"/>
  <c r="BK142" i="10"/>
  <c r="BK119" i="10"/>
  <c r="BK117" i="10"/>
  <c r="BK115" i="10"/>
  <c r="BK100" i="10"/>
  <c r="BK85" i="10"/>
  <c r="BK83" i="10"/>
  <c r="BK67" i="10"/>
  <c r="BK192" i="10"/>
  <c r="BK177" i="10"/>
  <c r="BK163" i="10"/>
  <c r="BK127" i="10"/>
  <c r="BK125" i="10"/>
  <c r="BK123" i="10"/>
  <c r="BK106" i="10"/>
  <c r="BK104" i="10"/>
  <c r="BK70" i="10"/>
  <c r="BK208" i="10"/>
  <c r="BK206" i="10"/>
  <c r="BK154" i="10"/>
  <c r="BK152" i="10"/>
  <c r="BK150" i="10"/>
  <c r="BK148" i="10"/>
  <c r="BK137" i="10"/>
  <c r="BK135" i="10"/>
  <c r="BK133" i="10"/>
  <c r="BK131" i="10"/>
  <c r="BK129" i="10"/>
  <c r="BK110" i="10"/>
  <c r="BK108" i="10"/>
  <c r="BK93" i="10"/>
  <c r="BK91" i="10"/>
  <c r="BK89" i="10"/>
  <c r="BK76" i="10"/>
  <c r="BK179" i="10"/>
  <c r="BK164" i="10"/>
  <c r="BK183" i="10"/>
  <c r="BK161" i="10"/>
  <c r="BK145" i="10"/>
  <c r="BK143" i="10"/>
  <c r="BK141" i="10"/>
  <c r="BK120" i="10"/>
  <c r="BK118" i="10"/>
  <c r="BK116" i="10"/>
  <c r="BK114" i="10"/>
  <c r="BK126" i="10"/>
  <c r="BK124" i="10"/>
  <c r="BK122" i="10"/>
  <c r="BK105" i="10"/>
  <c r="BK103" i="10"/>
  <c r="BK73" i="10"/>
  <c r="BK66" i="10"/>
  <c r="BK153" i="10"/>
  <c r="BK151" i="10"/>
  <c r="BK149" i="10"/>
  <c r="BK138" i="10"/>
  <c r="BK136" i="10"/>
  <c r="BK134" i="10"/>
  <c r="BK132" i="10"/>
  <c r="BK130" i="10"/>
  <c r="BK111" i="10"/>
  <c r="BK109" i="10"/>
  <c r="BK92" i="10"/>
  <c r="BK90" i="10"/>
  <c r="BK77" i="10"/>
  <c r="BK75" i="10"/>
  <c r="BK69" i="10"/>
  <c r="BK57" i="10"/>
  <c r="BK99" i="10"/>
  <c r="BK71" i="10"/>
  <c r="BK53" i="10"/>
  <c r="BK51" i="10"/>
  <c r="BK97" i="10"/>
  <c r="BK50" i="10"/>
  <c r="BK21" i="10"/>
  <c r="BK101" i="10"/>
  <c r="BK49" i="10"/>
  <c r="BK27" i="10"/>
  <c r="BK26" i="10"/>
  <c r="BK25" i="10"/>
  <c r="BK24" i="10"/>
  <c r="BK23" i="10"/>
  <c r="BK18" i="10"/>
  <c r="BK14" i="10"/>
  <c r="BK80" i="10"/>
  <c r="BK54" i="10"/>
  <c r="BK48" i="10"/>
  <c r="BK35" i="10"/>
  <c r="BK34" i="10"/>
  <c r="BK33" i="10"/>
  <c r="BK32" i="10"/>
  <c r="BK31" i="10"/>
  <c r="BK30" i="10"/>
  <c r="BK29" i="10"/>
  <c r="BK8" i="10"/>
  <c r="BK84" i="10"/>
  <c r="BK56" i="10"/>
  <c r="BK44" i="10"/>
  <c r="BK43" i="10"/>
  <c r="BK42" i="10"/>
  <c r="BK41" i="10"/>
  <c r="BK40" i="10"/>
  <c r="BK39" i="10"/>
  <c r="BK38" i="10"/>
  <c r="BK37" i="10"/>
  <c r="BK20" i="10"/>
  <c r="BK68" i="10"/>
  <c r="BK47" i="10"/>
  <c r="BK86" i="10"/>
  <c r="BK15" i="10"/>
  <c r="BK95" i="10"/>
  <c r="BK55" i="10"/>
  <c r="BK19" i="10"/>
  <c r="BK11" i="10"/>
  <c r="BK10" i="10"/>
  <c r="BK9" i="10"/>
  <c r="BK13" i="10"/>
  <c r="BK12" i="10"/>
  <c r="Q16" i="9"/>
  <c r="M16" i="9"/>
  <c r="R24" i="5" s="1"/>
  <c r="AC24" i="5" s="1"/>
  <c r="Q61" i="9"/>
  <c r="M9" i="9"/>
  <c r="R17" i="5" s="1"/>
  <c r="Z17" i="5" s="1"/>
  <c r="Q9" i="9"/>
  <c r="Q68" i="9"/>
  <c r="Z106" i="9"/>
  <c r="Y106" i="9"/>
  <c r="L106" i="9" s="1"/>
  <c r="P20" i="3" s="1"/>
  <c r="J106" i="9"/>
  <c r="N20" i="3" s="1"/>
  <c r="M19" i="9"/>
  <c r="R27" i="5" s="1"/>
  <c r="AC27" i="5" s="1"/>
  <c r="Q19" i="9"/>
  <c r="Q43" i="9"/>
  <c r="M43" i="9"/>
  <c r="R79" i="9"/>
  <c r="H79" i="9"/>
  <c r="L18" i="4" s="1"/>
  <c r="R82" i="9"/>
  <c r="H82" i="9"/>
  <c r="L21" i="4" s="1"/>
  <c r="R81" i="9"/>
  <c r="H81" i="9"/>
  <c r="L20" i="4" s="1"/>
  <c r="Q67" i="9"/>
  <c r="M67" i="9"/>
  <c r="Q64" i="9"/>
  <c r="M64" i="9"/>
  <c r="Q37" i="9"/>
  <c r="Y105" i="9"/>
  <c r="L105" i="9" s="1"/>
  <c r="P19" i="3" s="1"/>
  <c r="J105" i="9"/>
  <c r="N19" i="3" s="1"/>
  <c r="Z105" i="9"/>
  <c r="Q36" i="9"/>
  <c r="Q12" i="9"/>
  <c r="Q58" i="9"/>
  <c r="M58" i="9"/>
  <c r="Z102" i="9"/>
  <c r="Y102" i="9"/>
  <c r="L102" i="9" s="1"/>
  <c r="P16" i="3" s="1"/>
  <c r="J102" i="9"/>
  <c r="N16" i="3" s="1"/>
  <c r="R108" i="9"/>
  <c r="H108" i="9"/>
  <c r="L22" i="3" s="1"/>
  <c r="Q48" i="9"/>
  <c r="M48" i="9"/>
  <c r="Q40" i="9"/>
  <c r="Q25" i="9"/>
  <c r="R96" i="9"/>
  <c r="H96" i="9"/>
  <c r="L35" i="4" s="1"/>
  <c r="R89" i="9"/>
  <c r="H89" i="9"/>
  <c r="L28" i="4" s="1"/>
  <c r="AR72" i="9"/>
  <c r="AM71" i="9"/>
  <c r="AP70" i="9"/>
  <c r="AS69" i="9"/>
  <c r="AN68" i="9"/>
  <c r="AQ67" i="9"/>
  <c r="AT66" i="9"/>
  <c r="AO65" i="9"/>
  <c r="AR64" i="9"/>
  <c r="AQ72" i="9"/>
  <c r="AT71" i="9"/>
  <c r="AO70" i="9"/>
  <c r="AP72" i="9"/>
  <c r="AS71" i="9"/>
  <c r="AN70" i="9"/>
  <c r="AQ69" i="9"/>
  <c r="AT68" i="9"/>
  <c r="AO72" i="9"/>
  <c r="AR71" i="9"/>
  <c r="AM70" i="9"/>
  <c r="AP69" i="9"/>
  <c r="AS68" i="9"/>
  <c r="AN67" i="9"/>
  <c r="AQ66" i="9"/>
  <c r="AT65" i="9"/>
  <c r="AM72" i="9"/>
  <c r="AP71" i="9"/>
  <c r="AT72" i="9"/>
  <c r="AO71" i="9"/>
  <c r="AR70" i="9"/>
  <c r="AM69" i="9"/>
  <c r="AP68" i="9"/>
  <c r="AS67" i="9"/>
  <c r="AN66" i="9"/>
  <c r="AQ65" i="9"/>
  <c r="AT64" i="9"/>
  <c r="AO63" i="9"/>
  <c r="AR62" i="9"/>
  <c r="AM61" i="9"/>
  <c r="AP60" i="9"/>
  <c r="AS59" i="9"/>
  <c r="AN58" i="9"/>
  <c r="AQ57" i="9"/>
  <c r="AT56" i="9"/>
  <c r="AO55" i="9"/>
  <c r="AR54" i="9"/>
  <c r="AM53" i="9"/>
  <c r="AP52" i="9"/>
  <c r="AS51" i="9"/>
  <c r="AN50" i="9"/>
  <c r="AQ49" i="9"/>
  <c r="AT48" i="9"/>
  <c r="AO47" i="9"/>
  <c r="AR46" i="9"/>
  <c r="AM45" i="9"/>
  <c r="AS72" i="9"/>
  <c r="AN71" i="9"/>
  <c r="AQ70" i="9"/>
  <c r="AT69" i="9"/>
  <c r="AO68" i="9"/>
  <c r="AR67" i="9"/>
  <c r="AM66" i="9"/>
  <c r="AP65" i="9"/>
  <c r="AS64" i="9"/>
  <c r="AN63" i="9"/>
  <c r="AQ62" i="9"/>
  <c r="AT61" i="9"/>
  <c r="AO60" i="9"/>
  <c r="AR59" i="9"/>
  <c r="AM58" i="9"/>
  <c r="AP57" i="9"/>
  <c r="AS56" i="9"/>
  <c r="AN55" i="9"/>
  <c r="AQ54" i="9"/>
  <c r="AT53" i="9"/>
  <c r="AO52" i="9"/>
  <c r="AR51" i="9"/>
  <c r="AM50" i="9"/>
  <c r="AP49" i="9"/>
  <c r="AS48" i="9"/>
  <c r="AN47" i="9"/>
  <c r="AQ46" i="9"/>
  <c r="AT45" i="9"/>
  <c r="AO44" i="9"/>
  <c r="AR43" i="9"/>
  <c r="AN72" i="9"/>
  <c r="AQ71" i="9"/>
  <c r="AR69" i="9"/>
  <c r="AR68" i="9"/>
  <c r="AT67" i="9"/>
  <c r="AR65" i="9"/>
  <c r="AP63" i="9"/>
  <c r="AT62" i="9"/>
  <c r="AN61" i="9"/>
  <c r="AQ60" i="9"/>
  <c r="AP58" i="9"/>
  <c r="AT57" i="9"/>
  <c r="AN56" i="9"/>
  <c r="AR55" i="9"/>
  <c r="AP53" i="9"/>
  <c r="AS52" i="9"/>
  <c r="AM51" i="9"/>
  <c r="AR50" i="9"/>
  <c r="AQ48" i="9"/>
  <c r="AP46" i="9"/>
  <c r="AT70" i="9"/>
  <c r="AO69" i="9"/>
  <c r="AQ68" i="9"/>
  <c r="AP67" i="9"/>
  <c r="AN65" i="9"/>
  <c r="AM63" i="9"/>
  <c r="AS62" i="9"/>
  <c r="AN60" i="9"/>
  <c r="AT59" i="9"/>
  <c r="AO58" i="9"/>
  <c r="AS57" i="9"/>
  <c r="AM56" i="9"/>
  <c r="AQ55" i="9"/>
  <c r="AO53" i="9"/>
  <c r="AR52" i="9"/>
  <c r="AS70" i="9"/>
  <c r="AN69" i="9"/>
  <c r="AM68" i="9"/>
  <c r="AO67" i="9"/>
  <c r="AM65" i="9"/>
  <c r="AP62" i="9"/>
  <c r="AM60" i="9"/>
  <c r="AQ59" i="9"/>
  <c r="AR57" i="9"/>
  <c r="AP55" i="9"/>
  <c r="AT54" i="9"/>
  <c r="AN53" i="9"/>
  <c r="AQ52" i="9"/>
  <c r="AP50" i="9"/>
  <c r="AT49" i="9"/>
  <c r="AO48" i="9"/>
  <c r="AS47" i="9"/>
  <c r="AN46" i="9"/>
  <c r="AR45" i="9"/>
  <c r="AM67" i="9"/>
  <c r="AQ64" i="9"/>
  <c r="AO62" i="9"/>
  <c r="AS61" i="9"/>
  <c r="AP59" i="9"/>
  <c r="AO57" i="9"/>
  <c r="AM55" i="9"/>
  <c r="AS54" i="9"/>
  <c r="AN52" i="9"/>
  <c r="AT51" i="9"/>
  <c r="AO50" i="9"/>
  <c r="AS49" i="9"/>
  <c r="AN48" i="9"/>
  <c r="AS66" i="9"/>
  <c r="AP64" i="9"/>
  <c r="AT63" i="9"/>
  <c r="AN62" i="9"/>
  <c r="AR61" i="9"/>
  <c r="AO59" i="9"/>
  <c r="AT58" i="9"/>
  <c r="AN57" i="9"/>
  <c r="AR56" i="9"/>
  <c r="AP54" i="9"/>
  <c r="AM52" i="9"/>
  <c r="AQ51" i="9"/>
  <c r="AR66" i="9"/>
  <c r="AO64" i="9"/>
  <c r="AS63" i="9"/>
  <c r="AM62" i="9"/>
  <c r="AQ61" i="9"/>
  <c r="AT60" i="9"/>
  <c r="AN59" i="9"/>
  <c r="AS58" i="9"/>
  <c r="AM57" i="9"/>
  <c r="AQ56" i="9"/>
  <c r="AO54" i="9"/>
  <c r="AS53" i="9"/>
  <c r="AP66" i="9"/>
  <c r="AN64" i="9"/>
  <c r="AR63" i="9"/>
  <c r="AP61" i="9"/>
  <c r="AS60" i="9"/>
  <c r="AM59" i="9"/>
  <c r="AR58" i="9"/>
  <c r="AP56" i="9"/>
  <c r="AT55" i="9"/>
  <c r="AN54" i="9"/>
  <c r="AR53" i="9"/>
  <c r="AO51" i="9"/>
  <c r="AT50" i="9"/>
  <c r="AN49" i="9"/>
  <c r="AM47" i="9"/>
  <c r="AT46" i="9"/>
  <c r="AN45" i="9"/>
  <c r="AR44" i="9"/>
  <c r="AP43" i="9"/>
  <c r="AQ42" i="9"/>
  <c r="AT41" i="9"/>
  <c r="AO40" i="9"/>
  <c r="AR39" i="9"/>
  <c r="AM38" i="9"/>
  <c r="AP37" i="9"/>
  <c r="AS36" i="9"/>
  <c r="AN35" i="9"/>
  <c r="AQ34" i="9"/>
  <c r="AT33" i="9"/>
  <c r="AO32" i="9"/>
  <c r="AR31" i="9"/>
  <c r="AM30" i="9"/>
  <c r="AP29" i="9"/>
  <c r="AS28" i="9"/>
  <c r="AN27" i="9"/>
  <c r="AQ26" i="9"/>
  <c r="AT25" i="9"/>
  <c r="AO24" i="9"/>
  <c r="AR23" i="9"/>
  <c r="AM22" i="9"/>
  <c r="AP21" i="9"/>
  <c r="AS20" i="9"/>
  <c r="AN19" i="9"/>
  <c r="AQ18" i="9"/>
  <c r="AO66" i="9"/>
  <c r="AS65" i="9"/>
  <c r="AM64" i="9"/>
  <c r="AQ63" i="9"/>
  <c r="AO61" i="9"/>
  <c r="AR60" i="9"/>
  <c r="AQ58" i="9"/>
  <c r="AO56" i="9"/>
  <c r="AS55" i="9"/>
  <c r="AM54" i="9"/>
  <c r="AQ53" i="9"/>
  <c r="AT52" i="9"/>
  <c r="AN51" i="9"/>
  <c r="AS50" i="9"/>
  <c r="AM49" i="9"/>
  <c r="AR48" i="9"/>
  <c r="AS46" i="9"/>
  <c r="AQ44" i="9"/>
  <c r="AO43" i="9"/>
  <c r="AP42" i="9"/>
  <c r="AS41" i="9"/>
  <c r="AN40" i="9"/>
  <c r="AQ39" i="9"/>
  <c r="AT38" i="9"/>
  <c r="AO37" i="9"/>
  <c r="AR36" i="9"/>
  <c r="AM35" i="9"/>
  <c r="AP34" i="9"/>
  <c r="AS33" i="9"/>
  <c r="AN32" i="9"/>
  <c r="AQ31" i="9"/>
  <c r="AT30" i="9"/>
  <c r="AO29" i="9"/>
  <c r="AR28" i="9"/>
  <c r="AM27" i="9"/>
  <c r="AP26" i="9"/>
  <c r="AS25" i="9"/>
  <c r="AN24" i="9"/>
  <c r="AQ23" i="9"/>
  <c r="AT22" i="9"/>
  <c r="AO21" i="9"/>
  <c r="AR20" i="9"/>
  <c r="AP51" i="9"/>
  <c r="AR47" i="9"/>
  <c r="AS45" i="9"/>
  <c r="AM43" i="9"/>
  <c r="AO42" i="9"/>
  <c r="AM40" i="9"/>
  <c r="AS39" i="9"/>
  <c r="AN37" i="9"/>
  <c r="AT36" i="9"/>
  <c r="AO35" i="9"/>
  <c r="AS34" i="9"/>
  <c r="AM33" i="9"/>
  <c r="AQ32" i="9"/>
  <c r="AO30" i="9"/>
  <c r="AR29" i="9"/>
  <c r="AQ27" i="9"/>
  <c r="AS24" i="9"/>
  <c r="AM23" i="9"/>
  <c r="AQ22" i="9"/>
  <c r="AT21" i="9"/>
  <c r="AS15" i="9"/>
  <c r="AN14" i="9"/>
  <c r="AQ13" i="9"/>
  <c r="AT12" i="9"/>
  <c r="AM9" i="9"/>
  <c r="AQ47" i="9"/>
  <c r="AQ45" i="9"/>
  <c r="AN42" i="9"/>
  <c r="AR41" i="9"/>
  <c r="AP39" i="9"/>
  <c r="AM37" i="9"/>
  <c r="AQ36" i="9"/>
  <c r="AR34" i="9"/>
  <c r="AP32" i="9"/>
  <c r="AT31" i="9"/>
  <c r="AN30" i="9"/>
  <c r="AQ29" i="9"/>
  <c r="AP27" i="9"/>
  <c r="AT26" i="9"/>
  <c r="AN25" i="9"/>
  <c r="AR24" i="9"/>
  <c r="AP22" i="9"/>
  <c r="AS21" i="9"/>
  <c r="AM20" i="9"/>
  <c r="AT17" i="9"/>
  <c r="AO16" i="9"/>
  <c r="AR15" i="9"/>
  <c r="AP48" i="9"/>
  <c r="AP47" i="9"/>
  <c r="AO46" i="9"/>
  <c r="AP45" i="9"/>
  <c r="AM42" i="9"/>
  <c r="AQ41" i="9"/>
  <c r="AO39" i="9"/>
  <c r="AS38" i="9"/>
  <c r="AP36" i="9"/>
  <c r="AO34" i="9"/>
  <c r="AM32" i="9"/>
  <c r="AS31" i="9"/>
  <c r="AN29" i="9"/>
  <c r="AT28" i="9"/>
  <c r="AO27" i="9"/>
  <c r="AS26" i="9"/>
  <c r="AM25" i="9"/>
  <c r="AQ24" i="9"/>
  <c r="AO22" i="9"/>
  <c r="AR21" i="9"/>
  <c r="AT19" i="9"/>
  <c r="AT18" i="9"/>
  <c r="AS17" i="9"/>
  <c r="AM48" i="9"/>
  <c r="AM46" i="9"/>
  <c r="AO45" i="9"/>
  <c r="AT44" i="9"/>
  <c r="AP41" i="9"/>
  <c r="AT40" i="9"/>
  <c r="AN39" i="9"/>
  <c r="AR38" i="9"/>
  <c r="AO36" i="9"/>
  <c r="AT35" i="9"/>
  <c r="AN34" i="9"/>
  <c r="AR33" i="9"/>
  <c r="AP31" i="9"/>
  <c r="AM29" i="9"/>
  <c r="AQ28" i="9"/>
  <c r="AR26" i="9"/>
  <c r="AP24" i="9"/>
  <c r="AT23" i="9"/>
  <c r="AN22" i="9"/>
  <c r="AQ21" i="9"/>
  <c r="AS19" i="9"/>
  <c r="AS18" i="9"/>
  <c r="AR17" i="9"/>
  <c r="AM16" i="9"/>
  <c r="AP15" i="9"/>
  <c r="AR49" i="9"/>
  <c r="AS44" i="9"/>
  <c r="AT43" i="9"/>
  <c r="AO41" i="9"/>
  <c r="AS40" i="9"/>
  <c r="AM39" i="9"/>
  <c r="AQ38" i="9"/>
  <c r="AT37" i="9"/>
  <c r="AN36" i="9"/>
  <c r="AS35" i="9"/>
  <c r="AM34" i="9"/>
  <c r="AQ33" i="9"/>
  <c r="AO31" i="9"/>
  <c r="AS30" i="9"/>
  <c r="AP28" i="9"/>
  <c r="AO26" i="9"/>
  <c r="AM24" i="9"/>
  <c r="AS23" i="9"/>
  <c r="AN21" i="9"/>
  <c r="AQ50" i="9"/>
  <c r="AO49" i="9"/>
  <c r="AP44" i="9"/>
  <c r="AS43" i="9"/>
  <c r="AT42" i="9"/>
  <c r="AN41" i="9"/>
  <c r="AR40" i="9"/>
  <c r="AP38" i="9"/>
  <c r="AS37" i="9"/>
  <c r="AM36" i="9"/>
  <c r="AR35" i="9"/>
  <c r="AP33" i="9"/>
  <c r="AT32" i="9"/>
  <c r="AN31" i="9"/>
  <c r="AR30" i="9"/>
  <c r="AO28" i="9"/>
  <c r="AT27" i="9"/>
  <c r="AN26" i="9"/>
  <c r="AR25" i="9"/>
  <c r="AP23" i="9"/>
  <c r="AM21" i="9"/>
  <c r="AQ20" i="9"/>
  <c r="AQ19" i="9"/>
  <c r="AP18" i="9"/>
  <c r="AN44" i="9"/>
  <c r="AQ43" i="9"/>
  <c r="AS42" i="9"/>
  <c r="AM41" i="9"/>
  <c r="AQ40" i="9"/>
  <c r="AO38" i="9"/>
  <c r="AR37" i="9"/>
  <c r="AQ35" i="9"/>
  <c r="AO33" i="9"/>
  <c r="AS32" i="9"/>
  <c r="AM31" i="9"/>
  <c r="AQ30" i="9"/>
  <c r="AT29" i="9"/>
  <c r="AN28" i="9"/>
  <c r="AS27" i="9"/>
  <c r="AM26" i="9"/>
  <c r="AQ25" i="9"/>
  <c r="AO23" i="9"/>
  <c r="AS22" i="9"/>
  <c r="AP20" i="9"/>
  <c r="AP19" i="9"/>
  <c r="AO18" i="9"/>
  <c r="AO17" i="9"/>
  <c r="AR16" i="9"/>
  <c r="AM15" i="9"/>
  <c r="AP14" i="9"/>
  <c r="AS13" i="9"/>
  <c r="AN12" i="9"/>
  <c r="AQ11" i="9"/>
  <c r="AT10" i="9"/>
  <c r="AO9" i="9"/>
  <c r="AR8" i="9"/>
  <c r="AO25" i="9"/>
  <c r="AM19" i="9"/>
  <c r="AP16" i="9"/>
  <c r="AO11" i="9"/>
  <c r="AR10" i="9"/>
  <c r="AP8" i="9"/>
  <c r="AT47" i="9"/>
  <c r="AM44" i="9"/>
  <c r="AN43" i="9"/>
  <c r="AR42" i="9"/>
  <c r="AP40" i="9"/>
  <c r="AT39" i="9"/>
  <c r="AN38" i="9"/>
  <c r="AQ37" i="9"/>
  <c r="AP35" i="9"/>
  <c r="AT34" i="9"/>
  <c r="AN33" i="9"/>
  <c r="AR32" i="9"/>
  <c r="AP30" i="9"/>
  <c r="AS29" i="9"/>
  <c r="AM28" i="9"/>
  <c r="AR27" i="9"/>
  <c r="AP25" i="9"/>
  <c r="AT24" i="9"/>
  <c r="AN23" i="9"/>
  <c r="AR22" i="9"/>
  <c r="AO20" i="9"/>
  <c r="AO19" i="9"/>
  <c r="AN18" i="9"/>
  <c r="AN17" i="9"/>
  <c r="AQ16" i="9"/>
  <c r="AT15" i="9"/>
  <c r="AO14" i="9"/>
  <c r="AR13" i="9"/>
  <c r="AM12" i="9"/>
  <c r="AP11" i="9"/>
  <c r="AS10" i="9"/>
  <c r="AN9" i="9"/>
  <c r="AQ8" i="9"/>
  <c r="AN20" i="9"/>
  <c r="AM18" i="9"/>
  <c r="AM17" i="9"/>
  <c r="AR18" i="9"/>
  <c r="AS14" i="9"/>
  <c r="AT13" i="9"/>
  <c r="AR11" i="9"/>
  <c r="AP10" i="9"/>
  <c r="AN10" i="9"/>
  <c r="AP9" i="9"/>
  <c r="AR14" i="9"/>
  <c r="AP13" i="9"/>
  <c r="AQ12" i="9"/>
  <c r="AN11" i="9"/>
  <c r="AO10" i="9"/>
  <c r="AO8" i="9"/>
  <c r="AQ14" i="9"/>
  <c r="AM11" i="9"/>
  <c r="AN8" i="9"/>
  <c r="AM10" i="9"/>
  <c r="AQ17" i="9"/>
  <c r="AT16" i="9"/>
  <c r="AP12" i="9"/>
  <c r="AO12" i="9"/>
  <c r="AP17" i="9"/>
  <c r="AS16" i="9"/>
  <c r="AQ15" i="9"/>
  <c r="AN13" i="9"/>
  <c r="AM8" i="9"/>
  <c r="AN16" i="9"/>
  <c r="AO15" i="9"/>
  <c r="AM13" i="9"/>
  <c r="AT20" i="9"/>
  <c r="AN15" i="9"/>
  <c r="AR19" i="9"/>
  <c r="AT11" i="9"/>
  <c r="AT9" i="9"/>
  <c r="AM14" i="9"/>
  <c r="AT14" i="9"/>
  <c r="AS12" i="9"/>
  <c r="AS11" i="9"/>
  <c r="AQ10" i="9"/>
  <c r="AS9" i="9"/>
  <c r="AT8" i="9"/>
  <c r="AR12" i="9"/>
  <c r="AR9" i="9"/>
  <c r="AS8" i="9"/>
  <c r="AQ9" i="9"/>
  <c r="AO13" i="9"/>
  <c r="Q51" i="9"/>
  <c r="M51" i="9"/>
  <c r="Q39" i="9"/>
  <c r="M39" i="9"/>
  <c r="R47" i="5" s="1"/>
  <c r="AJ47" i="5" s="1"/>
  <c r="Q66" i="9"/>
  <c r="M13" i="9"/>
  <c r="R21" i="5" s="1"/>
  <c r="AB21" i="5" s="1"/>
  <c r="Q13" i="9"/>
  <c r="Q26" i="9"/>
  <c r="Q57" i="9"/>
  <c r="Z103" i="9"/>
  <c r="J103" i="9"/>
  <c r="N17" i="3" s="1"/>
  <c r="Y103" i="9"/>
  <c r="L103" i="9" s="1"/>
  <c r="P17" i="3" s="1"/>
  <c r="R106" i="9"/>
  <c r="H106" i="9"/>
  <c r="L20" i="3" s="1"/>
  <c r="R78" i="9"/>
  <c r="H78" i="9"/>
  <c r="L17" i="4" s="1"/>
  <c r="R85" i="9"/>
  <c r="H85" i="9"/>
  <c r="L24" i="4" s="1"/>
  <c r="R86" i="9"/>
  <c r="H86" i="9"/>
  <c r="L25" i="4" s="1"/>
  <c r="Q49" i="9"/>
  <c r="Q47" i="9"/>
  <c r="M47" i="9"/>
  <c r="Q70" i="9"/>
  <c r="M70" i="9"/>
  <c r="Q30" i="9"/>
  <c r="Q59" i="9"/>
  <c r="M59" i="9"/>
  <c r="Q27" i="9"/>
  <c r="Q63" i="9"/>
  <c r="M63" i="9"/>
  <c r="J108" i="9"/>
  <c r="N22" i="3" s="1"/>
  <c r="Z108" i="9"/>
  <c r="Y108" i="9"/>
  <c r="L108" i="9" s="1"/>
  <c r="P22" i="3" s="1"/>
  <c r="R105" i="9"/>
  <c r="H105" i="9"/>
  <c r="L19" i="3" s="1"/>
  <c r="Q22" i="9"/>
  <c r="R93" i="9"/>
  <c r="H93" i="9"/>
  <c r="L32" i="4" s="1"/>
  <c r="R77" i="9"/>
  <c r="H77" i="9"/>
  <c r="L16" i="4" s="1"/>
  <c r="R97" i="9"/>
  <c r="H97" i="9"/>
  <c r="L36" i="4" s="1"/>
  <c r="Q53" i="9"/>
  <c r="M53" i="9"/>
  <c r="Q62" i="9"/>
  <c r="M62" i="9"/>
  <c r="Q28" i="9"/>
  <c r="M28" i="9"/>
  <c r="R36" i="5" s="1"/>
  <c r="AF36" i="5" s="1"/>
  <c r="Q21" i="9"/>
  <c r="Z107" i="9"/>
  <c r="Y107" i="9"/>
  <c r="L107" i="9" s="1"/>
  <c r="P21" i="3" s="1"/>
  <c r="J107" i="9"/>
  <c r="N21" i="3" s="1"/>
  <c r="Q8" i="9"/>
  <c r="Q42" i="9"/>
  <c r="Q29" i="9"/>
  <c r="Q52" i="9"/>
  <c r="Q24" i="9"/>
  <c r="Q44" i="9"/>
  <c r="Q32" i="9"/>
  <c r="M8" i="9"/>
  <c r="R16" i="5" s="1"/>
  <c r="Z16" i="5" s="1"/>
  <c r="Q55" i="9"/>
  <c r="Q60" i="9"/>
  <c r="R103" i="9"/>
  <c r="H103" i="9"/>
  <c r="L17" i="3" s="1"/>
  <c r="Q17" i="9"/>
  <c r="M17" i="9"/>
  <c r="R25" i="5" s="1"/>
  <c r="AC25" i="5" s="1"/>
  <c r="Q72" i="9"/>
  <c r="Q50" i="9"/>
  <c r="R91" i="9"/>
  <c r="H91" i="9"/>
  <c r="L30" i="4" s="1"/>
  <c r="R80" i="9"/>
  <c r="H80" i="9"/>
  <c r="L19" i="4" s="1"/>
  <c r="R90" i="9"/>
  <c r="H90" i="9"/>
  <c r="L29" i="4" s="1"/>
  <c r="Q56" i="9"/>
  <c r="Q14" i="9"/>
  <c r="Q31" i="9"/>
  <c r="M31" i="9"/>
  <c r="R39" i="5" s="1"/>
  <c r="AH39" i="5" s="1"/>
  <c r="Q23" i="9"/>
  <c r="M23" i="9"/>
  <c r="R31" i="5" s="1"/>
  <c r="AE31" i="5" s="1"/>
  <c r="R104" i="9"/>
  <c r="H104" i="9"/>
  <c r="L18" i="3" s="1"/>
  <c r="Q45" i="9"/>
  <c r="M45" i="9"/>
  <c r="R87" i="9"/>
  <c r="H87" i="9"/>
  <c r="L26" i="4" s="1"/>
  <c r="R83" i="9"/>
  <c r="H83" i="9"/>
  <c r="L22" i="4" s="1"/>
  <c r="R102" i="9"/>
  <c r="H102" i="9"/>
  <c r="L16" i="3" s="1"/>
  <c r="Q35" i="9"/>
  <c r="Q71" i="9"/>
  <c r="M71" i="9"/>
  <c r="Q10" i="9"/>
  <c r="M10" i="9"/>
  <c r="R18" i="5" s="1"/>
  <c r="Z18" i="5" s="1"/>
  <c r="R84" i="9"/>
  <c r="H84" i="9"/>
  <c r="L23" i="4" s="1"/>
  <c r="R95" i="9"/>
  <c r="H95" i="9"/>
  <c r="L34" i="4" s="1"/>
  <c r="R94" i="9"/>
  <c r="H94" i="9"/>
  <c r="L33" i="4" s="1"/>
  <c r="Q54" i="9"/>
  <c r="M54" i="9"/>
  <c r="Q46" i="9"/>
  <c r="M46" i="9"/>
  <c r="Q69" i="9"/>
  <c r="J104" i="9"/>
  <c r="N18" i="3" s="1"/>
  <c r="Z104" i="9"/>
  <c r="Y104" i="9"/>
  <c r="L104" i="9" s="1"/>
  <c r="P18" i="3" s="1"/>
  <c r="R107" i="9"/>
  <c r="H107" i="9"/>
  <c r="L21" i="3" s="1"/>
  <c r="Q33" i="9"/>
  <c r="M33" i="9"/>
  <c r="R41" i="5" s="1"/>
  <c r="AH41" i="5" s="1"/>
  <c r="M20" i="9"/>
  <c r="R28" i="5" s="1"/>
  <c r="AD28" i="5" s="1"/>
  <c r="Q20" i="9"/>
  <c r="Q41" i="9"/>
  <c r="R92" i="9"/>
  <c r="H92" i="9"/>
  <c r="L31" i="4" s="1"/>
  <c r="R88" i="9"/>
  <c r="H88" i="9"/>
  <c r="L27" i="4" s="1"/>
  <c r="R98" i="9"/>
  <c r="H98" i="9"/>
  <c r="L37" i="4" s="1"/>
  <c r="Q65" i="9"/>
  <c r="BW55" i="10" l="1"/>
  <c r="BW51" i="10"/>
  <c r="BW15" i="10"/>
  <c r="BW85" i="10"/>
  <c r="BX85" i="10" s="1"/>
  <c r="BW204" i="10"/>
  <c r="BX204" i="10" s="1"/>
  <c r="BW251" i="10"/>
  <c r="BX251" i="10" s="1"/>
  <c r="BW211" i="10"/>
  <c r="BX211" i="10" s="1"/>
  <c r="BW287" i="10"/>
  <c r="BX287" i="10" s="1"/>
  <c r="BW306" i="10"/>
  <c r="BX306" i="10" s="1"/>
  <c r="BW367" i="10"/>
  <c r="BX367" i="10" s="1"/>
  <c r="BW378" i="10"/>
  <c r="BX378" i="10" s="1"/>
  <c r="BW362" i="10"/>
  <c r="BX362" i="10" s="1"/>
  <c r="BW416" i="10"/>
  <c r="BX416" i="10" s="1"/>
  <c r="BW412" i="10"/>
  <c r="BX412" i="10" s="1"/>
  <c r="BW442" i="10"/>
  <c r="BX442" i="10" s="1"/>
  <c r="BW427" i="10"/>
  <c r="BX427" i="10" s="1"/>
  <c r="BW415" i="10"/>
  <c r="BX415" i="10" s="1"/>
  <c r="BW460" i="10"/>
  <c r="BX460" i="10" s="1"/>
  <c r="BW508" i="10"/>
  <c r="BX508" i="10" s="1"/>
  <c r="BW474" i="10"/>
  <c r="BX474" i="10" s="1"/>
  <c r="BW487" i="10"/>
  <c r="BX487" i="10" s="1"/>
  <c r="BW574" i="10"/>
  <c r="BX574" i="10" s="1"/>
  <c r="BW649" i="10"/>
  <c r="BX649" i="10" s="1"/>
  <c r="BW795" i="10"/>
  <c r="BX795" i="10" s="1"/>
  <c r="BW836" i="10"/>
  <c r="BX836" i="10" s="1"/>
  <c r="BW825" i="10"/>
  <c r="BX825" i="10" s="1"/>
  <c r="BW266" i="10"/>
  <c r="BX266" i="10" s="1"/>
  <c r="BW319" i="10"/>
  <c r="BX319" i="10" s="1"/>
  <c r="BW410" i="10"/>
  <c r="BX410" i="10" s="1"/>
  <c r="BW429" i="10"/>
  <c r="BX429" i="10" s="1"/>
  <c r="BW639" i="10"/>
  <c r="BX639" i="10" s="1"/>
  <c r="BW666" i="10"/>
  <c r="BX666" i="10" s="1"/>
  <c r="BW707" i="10"/>
  <c r="BX707" i="10" s="1"/>
  <c r="BW705" i="10"/>
  <c r="BX705" i="10" s="1"/>
  <c r="BW700" i="10"/>
  <c r="BX700" i="10" s="1"/>
  <c r="BW851" i="10"/>
  <c r="BW137" i="10"/>
  <c r="BX137" i="10" s="1"/>
  <c r="BW199" i="10"/>
  <c r="BX199" i="10" s="1"/>
  <c r="BW353" i="10"/>
  <c r="BX353" i="10" s="1"/>
  <c r="BW405" i="10"/>
  <c r="BX405" i="10" s="1"/>
  <c r="BW480" i="10"/>
  <c r="BX480" i="10" s="1"/>
  <c r="BW509" i="10"/>
  <c r="BX509" i="10" s="1"/>
  <c r="BW148" i="10"/>
  <c r="BX148" i="10" s="1"/>
  <c r="BW407" i="10"/>
  <c r="BX407" i="10" s="1"/>
  <c r="BW521" i="10"/>
  <c r="BX521" i="10" s="1"/>
  <c r="BW104" i="10"/>
  <c r="BX104" i="10" s="1"/>
  <c r="BW83" i="10"/>
  <c r="BX83" i="10" s="1"/>
  <c r="BW169" i="10"/>
  <c r="BX169" i="10" s="1"/>
  <c r="BW170" i="10"/>
  <c r="BX170" i="10" s="1"/>
  <c r="BW126" i="10"/>
  <c r="BX126" i="10" s="1"/>
  <c r="BW249" i="10"/>
  <c r="BX249" i="10" s="1"/>
  <c r="BW209" i="10"/>
  <c r="BX209" i="10" s="1"/>
  <c r="BW280" i="10"/>
  <c r="BX280" i="10" s="1"/>
  <c r="BW262" i="10"/>
  <c r="BX262" i="10" s="1"/>
  <c r="BW285" i="10"/>
  <c r="BX285" i="10" s="1"/>
  <c r="BW273" i="10"/>
  <c r="BX273" i="10" s="1"/>
  <c r="BW365" i="10"/>
  <c r="BX365" i="10" s="1"/>
  <c r="BW376" i="10"/>
  <c r="BX376" i="10" s="1"/>
  <c r="BW391" i="10"/>
  <c r="BX391" i="10" s="1"/>
  <c r="BW440" i="10"/>
  <c r="BX440" i="10" s="1"/>
  <c r="BW425" i="10"/>
  <c r="BX425" i="10" s="1"/>
  <c r="BW413" i="10"/>
  <c r="BX413" i="10" s="1"/>
  <c r="BW472" i="10"/>
  <c r="BX472" i="10" s="1"/>
  <c r="BW498" i="10"/>
  <c r="BX498" i="10" s="1"/>
  <c r="BW637" i="10"/>
  <c r="BX637" i="10" s="1"/>
  <c r="BW672" i="10"/>
  <c r="BX672" i="10" s="1"/>
  <c r="BW715" i="10"/>
  <c r="BX715" i="10" s="1"/>
  <c r="BW630" i="10"/>
  <c r="BX630" i="10" s="1"/>
  <c r="BW788" i="10"/>
  <c r="BX788" i="10" s="1"/>
  <c r="BW663" i="10"/>
  <c r="BX663" i="10" s="1"/>
  <c r="BW824" i="10"/>
  <c r="BX824" i="10" s="1"/>
  <c r="BW872" i="10"/>
  <c r="BX872" i="10" s="1"/>
  <c r="BW845" i="10"/>
  <c r="BX845" i="10" s="1"/>
  <c r="BW44" i="10"/>
  <c r="BX44" i="10" s="1"/>
  <c r="BW23" i="10"/>
  <c r="BX23" i="10" s="1"/>
  <c r="BW19" i="10"/>
  <c r="BX19" i="10" s="1"/>
  <c r="BW143" i="10"/>
  <c r="BX143" i="10" s="1"/>
  <c r="BW125" i="10"/>
  <c r="BX125" i="10" s="1"/>
  <c r="BW81" i="10"/>
  <c r="BX81" i="10" s="1"/>
  <c r="BW90" i="10"/>
  <c r="BX90" i="10" s="1"/>
  <c r="BW103" i="10"/>
  <c r="BX103" i="10" s="1"/>
  <c r="BW241" i="10"/>
  <c r="BX241" i="10" s="1"/>
  <c r="BW242" i="10"/>
  <c r="BX242" i="10" s="1"/>
  <c r="BW178" i="10"/>
  <c r="BX178" i="10" s="1"/>
  <c r="BW257" i="10"/>
  <c r="BX257" i="10" s="1"/>
  <c r="BW305" i="10"/>
  <c r="BX305" i="10" s="1"/>
  <c r="BW281" i="10"/>
  <c r="BX281" i="10" s="1"/>
  <c r="BW339" i="10"/>
  <c r="BX339" i="10" s="1"/>
  <c r="BW330" i="10"/>
  <c r="BX330" i="10" s="1"/>
  <c r="BW318" i="10"/>
  <c r="BX318" i="10" s="1"/>
  <c r="BW493" i="10"/>
  <c r="BX493" i="10" s="1"/>
  <c r="BW37" i="10"/>
  <c r="BX37" i="10" s="1"/>
  <c r="BW24" i="10"/>
  <c r="BX24" i="10" s="1"/>
  <c r="BW50" i="10"/>
  <c r="BW145" i="10"/>
  <c r="BX145" i="10" s="1"/>
  <c r="BW119" i="10"/>
  <c r="BX119" i="10" s="1"/>
  <c r="BW92" i="10"/>
  <c r="BX92" i="10" s="1"/>
  <c r="BW105" i="10"/>
  <c r="BX105" i="10" s="1"/>
  <c r="BW243" i="10"/>
  <c r="BX243" i="10" s="1"/>
  <c r="BW258" i="10"/>
  <c r="BX258" i="10" s="1"/>
  <c r="BW180" i="10"/>
  <c r="BX180" i="10" s="1"/>
  <c r="BW218" i="10"/>
  <c r="BX218" i="10" s="1"/>
  <c r="BW212" i="10"/>
  <c r="BX212" i="10" s="1"/>
  <c r="BW315" i="10"/>
  <c r="BX315" i="10" s="1"/>
  <c r="BW298" i="10"/>
  <c r="BX298" i="10" s="1"/>
  <c r="BW341" i="10"/>
  <c r="BX341" i="10" s="1"/>
  <c r="BW352" i="10"/>
  <c r="BX352" i="10" s="1"/>
  <c r="BW386" i="10"/>
  <c r="BX386" i="10" s="1"/>
  <c r="BW373" i="10"/>
  <c r="BX373" i="10" s="1"/>
  <c r="BW394" i="10"/>
  <c r="BX394" i="10" s="1"/>
  <c r="BW419" i="10"/>
  <c r="BX419" i="10" s="1"/>
  <c r="BW466" i="10"/>
  <c r="BX466" i="10" s="1"/>
  <c r="BW515" i="10"/>
  <c r="BX515" i="10" s="1"/>
  <c r="BW482" i="10"/>
  <c r="BX482" i="10" s="1"/>
  <c r="BW495" i="10"/>
  <c r="BX495" i="10" s="1"/>
  <c r="BW552" i="10"/>
  <c r="BX552" i="10" s="1"/>
  <c r="BW514" i="10"/>
  <c r="BX514" i="10" s="1"/>
  <c r="BW562" i="10"/>
  <c r="BX562" i="10" s="1"/>
  <c r="BW578" i="10"/>
  <c r="BX578" i="10" s="1"/>
  <c r="BW621" i="10"/>
  <c r="BX621" i="10" s="1"/>
  <c r="BW656" i="10"/>
  <c r="BX656" i="10" s="1"/>
  <c r="BW693" i="10"/>
  <c r="BX693" i="10" s="1"/>
  <c r="BW689" i="10"/>
  <c r="BX689" i="10" s="1"/>
  <c r="BW734" i="10"/>
  <c r="BX734" i="10" s="1"/>
  <c r="BW673" i="10"/>
  <c r="BX673" i="10" s="1"/>
  <c r="BW760" i="10"/>
  <c r="BX760" i="10" s="1"/>
  <c r="BW740" i="10"/>
  <c r="BX740" i="10" s="1"/>
  <c r="BW774" i="10"/>
  <c r="BX774" i="10" s="1"/>
  <c r="BW719" i="10"/>
  <c r="BX719" i="10" s="1"/>
  <c r="BW792" i="10"/>
  <c r="BX792" i="10" s="1"/>
  <c r="BW817" i="10"/>
  <c r="BX817" i="10" s="1"/>
  <c r="BW870" i="10"/>
  <c r="BX870" i="10" s="1"/>
  <c r="BW835" i="10"/>
  <c r="BX835" i="10" s="1"/>
  <c r="BW38" i="10"/>
  <c r="BX38" i="10" s="1"/>
  <c r="BW29" i="10"/>
  <c r="BX29" i="10" s="1"/>
  <c r="BW61" i="10"/>
  <c r="BX61" i="10" s="1"/>
  <c r="BW25" i="10"/>
  <c r="BX25" i="10" s="1"/>
  <c r="BW54" i="10"/>
  <c r="BW9" i="10"/>
  <c r="BW101" i="10"/>
  <c r="BX101" i="10" s="1"/>
  <c r="BW200" i="10"/>
  <c r="BX200" i="10" s="1"/>
  <c r="BW108" i="10"/>
  <c r="BX108" i="10" s="1"/>
  <c r="BW150" i="10"/>
  <c r="BX150" i="10" s="1"/>
  <c r="BW189" i="10"/>
  <c r="BW142" i="10"/>
  <c r="BX142" i="10" s="1"/>
  <c r="BW163" i="10"/>
  <c r="BX163" i="10" s="1"/>
  <c r="BW109" i="10"/>
  <c r="BX109" i="10" s="1"/>
  <c r="BW151" i="10"/>
  <c r="BX151" i="10" s="1"/>
  <c r="BW122" i="10"/>
  <c r="BX122" i="10" s="1"/>
  <c r="BW196" i="10"/>
  <c r="BX196" i="10" s="1"/>
  <c r="BW245" i="10"/>
  <c r="BX245" i="10" s="1"/>
  <c r="BW177" i="10"/>
  <c r="BX177" i="10" s="1"/>
  <c r="BW182" i="10"/>
  <c r="BX182" i="10" s="1"/>
  <c r="BW246" i="10"/>
  <c r="BX246" i="10" s="1"/>
  <c r="BW188" i="10"/>
  <c r="BW203" i="10"/>
  <c r="BX203" i="10" s="1"/>
  <c r="BW220" i="10"/>
  <c r="BX220" i="10" s="1"/>
  <c r="BW276" i="10"/>
  <c r="BX276" i="10" s="1"/>
  <c r="BW214" i="10"/>
  <c r="BX214" i="10" s="1"/>
  <c r="BW293" i="10"/>
  <c r="BX293" i="10" s="1"/>
  <c r="BW325" i="10"/>
  <c r="BX325" i="10" s="1"/>
  <c r="BW232" i="10"/>
  <c r="BX232" i="10" s="1"/>
  <c r="BW263" i="10"/>
  <c r="BX263" i="10" s="1"/>
  <c r="BW288" i="10"/>
  <c r="BX288" i="10" s="1"/>
  <c r="BW344" i="10"/>
  <c r="BX344" i="10" s="1"/>
  <c r="BW336" i="10"/>
  <c r="BX336" i="10" s="1"/>
  <c r="BW354" i="10"/>
  <c r="BX354" i="10" s="1"/>
  <c r="BW372" i="10"/>
  <c r="BX372" i="10" s="1"/>
  <c r="BW333" i="10"/>
  <c r="BX333" i="10" s="1"/>
  <c r="BW322" i="10"/>
  <c r="BX322" i="10" s="1"/>
  <c r="BW375" i="10"/>
  <c r="BX375" i="10" s="1"/>
  <c r="BW404" i="10"/>
  <c r="BX404" i="10" s="1"/>
  <c r="BW396" i="10"/>
  <c r="BX396" i="10" s="1"/>
  <c r="BW443" i="10"/>
  <c r="BX443" i="10" s="1"/>
  <c r="BW450" i="10"/>
  <c r="BX450" i="10" s="1"/>
  <c r="BW436" i="10"/>
  <c r="BX436" i="10" s="1"/>
  <c r="BW421" i="10"/>
  <c r="BX421" i="10" s="1"/>
  <c r="BW502" i="10"/>
  <c r="BX502" i="10" s="1"/>
  <c r="BW494" i="10"/>
  <c r="BX494" i="10" s="1"/>
  <c r="BW430" i="10"/>
  <c r="BX430" i="10" s="1"/>
  <c r="BW451" i="10"/>
  <c r="BX451" i="10" s="1"/>
  <c r="BW467" i="10"/>
  <c r="BX467" i="10" s="1"/>
  <c r="BW483" i="10"/>
  <c r="BX483" i="10" s="1"/>
  <c r="BW543" i="10"/>
  <c r="BX543" i="10" s="1"/>
  <c r="BW484" i="10"/>
  <c r="BX484" i="10" s="1"/>
  <c r="BW513" i="10"/>
  <c r="BX513" i="10" s="1"/>
  <c r="BW497" i="10"/>
  <c r="BX497" i="10" s="1"/>
  <c r="BW529" i="10"/>
  <c r="BX529" i="10" s="1"/>
  <c r="BW559" i="10"/>
  <c r="BX559" i="10" s="1"/>
  <c r="BW618" i="10"/>
  <c r="BX618" i="10" s="1"/>
  <c r="BW516" i="10"/>
  <c r="BX516" i="10" s="1"/>
  <c r="BW534" i="10"/>
  <c r="BX534" i="10" s="1"/>
  <c r="BW563" i="10"/>
  <c r="BX563" i="10" s="1"/>
  <c r="BW571" i="10"/>
  <c r="BX571" i="10" s="1"/>
  <c r="BW579" i="10"/>
  <c r="BX579" i="10" s="1"/>
  <c r="BW643" i="10"/>
  <c r="BX643" i="10" s="1"/>
  <c r="BW654" i="10"/>
  <c r="BX654" i="10" s="1"/>
  <c r="BW620" i="10"/>
  <c r="BX620" i="10" s="1"/>
  <c r="BW658" i="10"/>
  <c r="BX658" i="10" s="1"/>
  <c r="BW590" i="10"/>
  <c r="BX590" i="10" s="1"/>
  <c r="BW668" i="10"/>
  <c r="BX668" i="10" s="1"/>
  <c r="BW585" i="10"/>
  <c r="BX585" i="10" s="1"/>
  <c r="BW598" i="10"/>
  <c r="BX598" i="10" s="1"/>
  <c r="BW701" i="10"/>
  <c r="BX701" i="10" s="1"/>
  <c r="BW717" i="10"/>
  <c r="BX717" i="10" s="1"/>
  <c r="BW754" i="10"/>
  <c r="BX754" i="10" s="1"/>
  <c r="BW659" i="10"/>
  <c r="BX659" i="10" s="1"/>
  <c r="BW675" i="10"/>
  <c r="BX675" i="10" s="1"/>
  <c r="BW776" i="10"/>
  <c r="BX776" i="10" s="1"/>
  <c r="BW692" i="10"/>
  <c r="BX692" i="10" s="1"/>
  <c r="BW708" i="10"/>
  <c r="BX708" i="10" s="1"/>
  <c r="BW748" i="10"/>
  <c r="BX748" i="10" s="1"/>
  <c r="BW722" i="10"/>
  <c r="BX722" i="10" s="1"/>
  <c r="BW798" i="10"/>
  <c r="BX798" i="10" s="1"/>
  <c r="BW782" i="10"/>
  <c r="BX782" i="10" s="1"/>
  <c r="BW751" i="10"/>
  <c r="BX751" i="10" s="1"/>
  <c r="BW721" i="10"/>
  <c r="BX721" i="10" s="1"/>
  <c r="BW737" i="10"/>
  <c r="BX737" i="10" s="1"/>
  <c r="BW800" i="10"/>
  <c r="BX800" i="10" s="1"/>
  <c r="BW838" i="10"/>
  <c r="BX838" i="10" s="1"/>
  <c r="BW822" i="10"/>
  <c r="BX822" i="10" s="1"/>
  <c r="BW853" i="10"/>
  <c r="BW859" i="10"/>
  <c r="BX859" i="10" s="1"/>
  <c r="BW841" i="10"/>
  <c r="BX841" i="10" s="1"/>
  <c r="BW837" i="10"/>
  <c r="BX837" i="10" s="1"/>
  <c r="BW850" i="10"/>
  <c r="BW20" i="10"/>
  <c r="BX20" i="10" s="1"/>
  <c r="BW35" i="10"/>
  <c r="BX35" i="10" s="1"/>
  <c r="BW21" i="10"/>
  <c r="BX21" i="10" s="1"/>
  <c r="BW86" i="10"/>
  <c r="BX86" i="10" s="1"/>
  <c r="BW117" i="10"/>
  <c r="BX117" i="10" s="1"/>
  <c r="BW138" i="10"/>
  <c r="BX138" i="10" s="1"/>
  <c r="BW159" i="10"/>
  <c r="BX159" i="10" s="1"/>
  <c r="BW260" i="10"/>
  <c r="BX260" i="10" s="1"/>
  <c r="BW272" i="10"/>
  <c r="BX272" i="10" s="1"/>
  <c r="BW270" i="10"/>
  <c r="BX270" i="10" s="1"/>
  <c r="BW228" i="10"/>
  <c r="BX228" i="10" s="1"/>
  <c r="BW259" i="10"/>
  <c r="BX259" i="10" s="1"/>
  <c r="BW302" i="10"/>
  <c r="BX302" i="10" s="1"/>
  <c r="BW384" i="10"/>
  <c r="BX384" i="10" s="1"/>
  <c r="BW48" i="10"/>
  <c r="BW57" i="10"/>
  <c r="BW99" i="10"/>
  <c r="BX99" i="10" s="1"/>
  <c r="BW173" i="10"/>
  <c r="BX173" i="10" s="1"/>
  <c r="BW127" i="10"/>
  <c r="BX127" i="10" s="1"/>
  <c r="BW96" i="10"/>
  <c r="BX96" i="10" s="1"/>
  <c r="BW149" i="10"/>
  <c r="BX149" i="10" s="1"/>
  <c r="BW166" i="10"/>
  <c r="BX166" i="10" s="1"/>
  <c r="BW175" i="10"/>
  <c r="BX175" i="10" s="1"/>
  <c r="BW244" i="10"/>
  <c r="BX244" i="10" s="1"/>
  <c r="BW201" i="10"/>
  <c r="BX201" i="10" s="1"/>
  <c r="BW274" i="10"/>
  <c r="BX274" i="10" s="1"/>
  <c r="BW291" i="10"/>
  <c r="BX291" i="10" s="1"/>
  <c r="BW230" i="10"/>
  <c r="BX230" i="10" s="1"/>
  <c r="BW286" i="10"/>
  <c r="BX286" i="10" s="1"/>
  <c r="BW334" i="10"/>
  <c r="BX334" i="10" s="1"/>
  <c r="BW370" i="10"/>
  <c r="BX370" i="10" s="1"/>
  <c r="BW320" i="10"/>
  <c r="BX320" i="10" s="1"/>
  <c r="BW402" i="10"/>
  <c r="BX402" i="10" s="1"/>
  <c r="BW441" i="10"/>
  <c r="BX441" i="10" s="1"/>
  <c r="BW434" i="10"/>
  <c r="BX434" i="10" s="1"/>
  <c r="BW500" i="10"/>
  <c r="BX500" i="10" s="1"/>
  <c r="BW428" i="10"/>
  <c r="BX428" i="10" s="1"/>
  <c r="BW465" i="10"/>
  <c r="BX465" i="10" s="1"/>
  <c r="BW481" i="10"/>
  <c r="BX481" i="10" s="1"/>
  <c r="BW541" i="10"/>
  <c r="BX541" i="10" s="1"/>
  <c r="BW603" i="10"/>
  <c r="BX603" i="10" s="1"/>
  <c r="BW555" i="10"/>
  <c r="BX555" i="10" s="1"/>
  <c r="BW532" i="10"/>
  <c r="BX532" i="10" s="1"/>
  <c r="BW570" i="10"/>
  <c r="BX570" i="10" s="1"/>
  <c r="BW652" i="10"/>
  <c r="BX652" i="10" s="1"/>
  <c r="BW615" i="10"/>
  <c r="BX615" i="10" s="1"/>
  <c r="BW589" i="10"/>
  <c r="BX589" i="10" s="1"/>
  <c r="BW596" i="10"/>
  <c r="BX596" i="10" s="1"/>
  <c r="BW732" i="10"/>
  <c r="BX732" i="10" s="1"/>
  <c r="BW657" i="10"/>
  <c r="BX657" i="10" s="1"/>
  <c r="BW771" i="10"/>
  <c r="BX771" i="10" s="1"/>
  <c r="BW706" i="10"/>
  <c r="BX706" i="10" s="1"/>
  <c r="BW690" i="10"/>
  <c r="BX690" i="10" s="1"/>
  <c r="BW797" i="10"/>
  <c r="BX797" i="10" s="1"/>
  <c r="BW749" i="10"/>
  <c r="BX749" i="10" s="1"/>
  <c r="BW735" i="10"/>
  <c r="BX735" i="10" s="1"/>
  <c r="BW818" i="10"/>
  <c r="BX818" i="10" s="1"/>
  <c r="BW849" i="10"/>
  <c r="BW873" i="10"/>
  <c r="BX873" i="10" s="1"/>
  <c r="BW871" i="10"/>
  <c r="BX871" i="10" s="1"/>
  <c r="BW39" i="10"/>
  <c r="BX39" i="10" s="1"/>
  <c r="BW30" i="10"/>
  <c r="BX30" i="10" s="1"/>
  <c r="BW93" i="10"/>
  <c r="BX93" i="10" s="1"/>
  <c r="BW26" i="10"/>
  <c r="BX26" i="10" s="1"/>
  <c r="BW89" i="10"/>
  <c r="BX89" i="10" s="1"/>
  <c r="BW11" i="10"/>
  <c r="BW114" i="10"/>
  <c r="BX114" i="10" s="1"/>
  <c r="BW53" i="10"/>
  <c r="BW110" i="10"/>
  <c r="BX110" i="10" s="1"/>
  <c r="BW152" i="10"/>
  <c r="BX152" i="10" s="1"/>
  <c r="BW67" i="10"/>
  <c r="BW144" i="10"/>
  <c r="BX144" i="10" s="1"/>
  <c r="BW167" i="10"/>
  <c r="BX167" i="10" s="1"/>
  <c r="BW111" i="10"/>
  <c r="BX111" i="10" s="1"/>
  <c r="BW153" i="10"/>
  <c r="BX153" i="10" s="1"/>
  <c r="BW124" i="10"/>
  <c r="BX124" i="10" s="1"/>
  <c r="BW202" i="10"/>
  <c r="BX202" i="10" s="1"/>
  <c r="BW247" i="10"/>
  <c r="BX247" i="10" s="1"/>
  <c r="BW179" i="10"/>
  <c r="BX179" i="10" s="1"/>
  <c r="BW184" i="10"/>
  <c r="BX184" i="10" s="1"/>
  <c r="BW248" i="10"/>
  <c r="BX248" i="10" s="1"/>
  <c r="BW207" i="10"/>
  <c r="BX207" i="10" s="1"/>
  <c r="BW217" i="10"/>
  <c r="BX217" i="10" s="1"/>
  <c r="BW222" i="10"/>
  <c r="BW278" i="10"/>
  <c r="BX278" i="10" s="1"/>
  <c r="BW225" i="10"/>
  <c r="BW295" i="10"/>
  <c r="BX295" i="10" s="1"/>
  <c r="BW340" i="10"/>
  <c r="BX340" i="10" s="1"/>
  <c r="BW234" i="10"/>
  <c r="BX234" i="10" s="1"/>
  <c r="BW265" i="10"/>
  <c r="BX265" i="10" s="1"/>
  <c r="BW301" i="10"/>
  <c r="BX301" i="10" s="1"/>
  <c r="BW351" i="10"/>
  <c r="BX351" i="10" s="1"/>
  <c r="BW347" i="10"/>
  <c r="BX347" i="10" s="1"/>
  <c r="BW356" i="10"/>
  <c r="BX356" i="10" s="1"/>
  <c r="BW374" i="10"/>
  <c r="BX374" i="10" s="1"/>
  <c r="BW335" i="10"/>
  <c r="BX335" i="10" s="1"/>
  <c r="BW329" i="10"/>
  <c r="BX329" i="10" s="1"/>
  <c r="BW377" i="10"/>
  <c r="BX377" i="10" s="1"/>
  <c r="BW406" i="10"/>
  <c r="BX406" i="10" s="1"/>
  <c r="BW398" i="10"/>
  <c r="BX398" i="10" s="1"/>
  <c r="BW445" i="10"/>
  <c r="BX445" i="10" s="1"/>
  <c r="BW389" i="10"/>
  <c r="BX389" i="10" s="1"/>
  <c r="BW438" i="10"/>
  <c r="BX438" i="10" s="1"/>
  <c r="BW423" i="10"/>
  <c r="BX423" i="10" s="1"/>
  <c r="BW411" i="10"/>
  <c r="BX411" i="10" s="1"/>
  <c r="BW464" i="10"/>
  <c r="BX464" i="10" s="1"/>
  <c r="BW432" i="10"/>
  <c r="BX432" i="10" s="1"/>
  <c r="BW453" i="10"/>
  <c r="BX453" i="10" s="1"/>
  <c r="BW469" i="10"/>
  <c r="BX469" i="10" s="1"/>
  <c r="BW485" i="10"/>
  <c r="BX485" i="10" s="1"/>
  <c r="BW470" i="10"/>
  <c r="BX470" i="10" s="1"/>
  <c r="BW486" i="10"/>
  <c r="BX486" i="10" s="1"/>
  <c r="BW525" i="10"/>
  <c r="BX525" i="10" s="1"/>
  <c r="BW499" i="10"/>
  <c r="BX499" i="10" s="1"/>
  <c r="BW635" i="10"/>
  <c r="BX635" i="10" s="1"/>
  <c r="BW584" i="10"/>
  <c r="BX584" i="10" s="1"/>
  <c r="BW626" i="10"/>
  <c r="BX626" i="10" s="1"/>
  <c r="BW518" i="10"/>
  <c r="BX518" i="10" s="1"/>
  <c r="BW536" i="10"/>
  <c r="BX536" i="10" s="1"/>
  <c r="BW564" i="10"/>
  <c r="BX564" i="10" s="1"/>
  <c r="BW572" i="10"/>
  <c r="BX572" i="10" s="1"/>
  <c r="BW580" i="10"/>
  <c r="BX580" i="10" s="1"/>
  <c r="BW650" i="10"/>
  <c r="BX650" i="10" s="1"/>
  <c r="BW609" i="10"/>
  <c r="BX609" i="10" s="1"/>
  <c r="BW619" i="10"/>
  <c r="BX619" i="10" s="1"/>
  <c r="BW558" i="10"/>
  <c r="BX558" i="10" s="1"/>
  <c r="BW597" i="10"/>
  <c r="BX597" i="10" s="1"/>
  <c r="BW677" i="10"/>
  <c r="BX677" i="10" s="1"/>
  <c r="BW625" i="10"/>
  <c r="BX625" i="10" s="1"/>
  <c r="BW600" i="10"/>
  <c r="BX600" i="10" s="1"/>
  <c r="BW711" i="10"/>
  <c r="BX711" i="10" s="1"/>
  <c r="BW728" i="10"/>
  <c r="BX728" i="10" s="1"/>
  <c r="BW785" i="10"/>
  <c r="BX785" i="10" s="1"/>
  <c r="BW661" i="10"/>
  <c r="BX661" i="10" s="1"/>
  <c r="BW681" i="10"/>
  <c r="BX681" i="10" s="1"/>
  <c r="BW777" i="10"/>
  <c r="BX777" i="10" s="1"/>
  <c r="BW694" i="10"/>
  <c r="BX694" i="10" s="1"/>
  <c r="BW710" i="10"/>
  <c r="BX710" i="10" s="1"/>
  <c r="BW768" i="10"/>
  <c r="BX768" i="10" s="1"/>
  <c r="BW738" i="10"/>
  <c r="BX738" i="10" s="1"/>
  <c r="BW829" i="10"/>
  <c r="BX829" i="10" s="1"/>
  <c r="BW787" i="10"/>
  <c r="BX787" i="10" s="1"/>
  <c r="BW753" i="10"/>
  <c r="BX753" i="10" s="1"/>
  <c r="BW723" i="10"/>
  <c r="BX723" i="10" s="1"/>
  <c r="BW739" i="10"/>
  <c r="BX739" i="10" s="1"/>
  <c r="BW806" i="10"/>
  <c r="BX806" i="10" s="1"/>
  <c r="BW759" i="10"/>
  <c r="BX759" i="10" s="1"/>
  <c r="BW823" i="10"/>
  <c r="BX823" i="10" s="1"/>
  <c r="BW805" i="10"/>
  <c r="BX805" i="10" s="1"/>
  <c r="BW867" i="10"/>
  <c r="BX867" i="10" s="1"/>
  <c r="BW843" i="10"/>
  <c r="BX843" i="10" s="1"/>
  <c r="BW864" i="10"/>
  <c r="BX864" i="10" s="1"/>
  <c r="BW855" i="10"/>
  <c r="BW47" i="10"/>
  <c r="BW40" i="10"/>
  <c r="BX40" i="10" s="1"/>
  <c r="BW31" i="10"/>
  <c r="BX31" i="10" s="1"/>
  <c r="BW10" i="10"/>
  <c r="BW27" i="10"/>
  <c r="BX27" i="10" s="1"/>
  <c r="BW13" i="10"/>
  <c r="BW116" i="10"/>
  <c r="BX116" i="10" s="1"/>
  <c r="BW68" i="10"/>
  <c r="BW129" i="10"/>
  <c r="BX129" i="10" s="1"/>
  <c r="BW154" i="10"/>
  <c r="BX154" i="10" s="1"/>
  <c r="BW62" i="10"/>
  <c r="BX62" i="10" s="1"/>
  <c r="BW130" i="10"/>
  <c r="BX130" i="10" s="1"/>
  <c r="BW164" i="10"/>
  <c r="BX164" i="10" s="1"/>
  <c r="BW192" i="10"/>
  <c r="BW191" i="10"/>
  <c r="BW250" i="10"/>
  <c r="BX250" i="10" s="1"/>
  <c r="BW223" i="10"/>
  <c r="BW227" i="10"/>
  <c r="BX227" i="10" s="1"/>
  <c r="BW342" i="10"/>
  <c r="BX342" i="10" s="1"/>
  <c r="BW267" i="10"/>
  <c r="BX267" i="10" s="1"/>
  <c r="BW312" i="10"/>
  <c r="BX312" i="10" s="1"/>
  <c r="BW299" i="10"/>
  <c r="BX299" i="10" s="1"/>
  <c r="BW357" i="10"/>
  <c r="BX357" i="10" s="1"/>
  <c r="BW337" i="10"/>
  <c r="BX337" i="10" s="1"/>
  <c r="BW331" i="10"/>
  <c r="BX331" i="10" s="1"/>
  <c r="BW379" i="10"/>
  <c r="BX379" i="10" s="1"/>
  <c r="BW408" i="10"/>
  <c r="BX408" i="10" s="1"/>
  <c r="BW400" i="10"/>
  <c r="BX400" i="10" s="1"/>
  <c r="BW447" i="10"/>
  <c r="BX447" i="10" s="1"/>
  <c r="BW418" i="10"/>
  <c r="BX418" i="10" s="1"/>
  <c r="BW462" i="10"/>
  <c r="BX462" i="10" s="1"/>
  <c r="BW455" i="10"/>
  <c r="BX455" i="10" s="1"/>
  <c r="BW471" i="10"/>
  <c r="BX471" i="10" s="1"/>
  <c r="BW490" i="10"/>
  <c r="BX490" i="10" s="1"/>
  <c r="BW535" i="10"/>
  <c r="BX535" i="10" s="1"/>
  <c r="BW501" i="10"/>
  <c r="BX501" i="10" s="1"/>
  <c r="BW539" i="10"/>
  <c r="BX539" i="10" s="1"/>
  <c r="BW595" i="10"/>
  <c r="BX595" i="10" s="1"/>
  <c r="BW520" i="10"/>
  <c r="BX520" i="10" s="1"/>
  <c r="BW538" i="10"/>
  <c r="BX538" i="10" s="1"/>
  <c r="BW565" i="10"/>
  <c r="BX565" i="10" s="1"/>
  <c r="BW573" i="10"/>
  <c r="BX573" i="10" s="1"/>
  <c r="BW581" i="10"/>
  <c r="BX581" i="10" s="1"/>
  <c r="BW605" i="10"/>
  <c r="BX605" i="10" s="1"/>
  <c r="BW610" i="10"/>
  <c r="BX610" i="10" s="1"/>
  <c r="BW634" i="10"/>
  <c r="BX634" i="10" s="1"/>
  <c r="BW599" i="10"/>
  <c r="BX599" i="10" s="1"/>
  <c r="BW631" i="10"/>
  <c r="BX631" i="10" s="1"/>
  <c r="BW664" i="10"/>
  <c r="BX664" i="10" s="1"/>
  <c r="BW602" i="10"/>
  <c r="BX602" i="10" s="1"/>
  <c r="BW703" i="10"/>
  <c r="BX703" i="10" s="1"/>
  <c r="BW742" i="10"/>
  <c r="BX742" i="10" s="1"/>
  <c r="BW696" i="10"/>
  <c r="BX696" i="10" s="1"/>
  <c r="BW712" i="10"/>
  <c r="BX712" i="10" s="1"/>
  <c r="BW680" i="10"/>
  <c r="BX680" i="10" s="1"/>
  <c r="BW767" i="10"/>
  <c r="BX767" i="10" s="1"/>
  <c r="BW796" i="10"/>
  <c r="BX796" i="10" s="1"/>
  <c r="BW791" i="10"/>
  <c r="BX791" i="10" s="1"/>
  <c r="BW755" i="10"/>
  <c r="BX755" i="10" s="1"/>
  <c r="BW725" i="10"/>
  <c r="BX725" i="10" s="1"/>
  <c r="BW741" i="10"/>
  <c r="BX741" i="10" s="1"/>
  <c r="BW826" i="10"/>
  <c r="BX826" i="10" s="1"/>
  <c r="BW810" i="10"/>
  <c r="BX810" i="10" s="1"/>
  <c r="BW807" i="10"/>
  <c r="BX807" i="10" s="1"/>
  <c r="BW874" i="10"/>
  <c r="BX874" i="10" s="1"/>
  <c r="BW856" i="10"/>
  <c r="BX55" i="10"/>
  <c r="BW41" i="10"/>
  <c r="BX41" i="10" s="1"/>
  <c r="BW32" i="10"/>
  <c r="BX32" i="10" s="1"/>
  <c r="BW12" i="10"/>
  <c r="BW49" i="10"/>
  <c r="BX51" i="10"/>
  <c r="BX15" i="10"/>
  <c r="DL13" i="10" s="1"/>
  <c r="J27" i="7" s="1"/>
  <c r="BW118" i="10"/>
  <c r="BX118" i="10" s="1"/>
  <c r="BW80" i="10"/>
  <c r="BX80" i="10" s="1"/>
  <c r="BW131" i="10"/>
  <c r="BX131" i="10" s="1"/>
  <c r="BW161" i="10"/>
  <c r="BX161" i="10" s="1"/>
  <c r="BW63" i="10"/>
  <c r="BX63" i="10" s="1"/>
  <c r="BW69" i="10"/>
  <c r="BW132" i="10"/>
  <c r="BX132" i="10" s="1"/>
  <c r="BW156" i="10"/>
  <c r="BX156" i="10" s="1"/>
  <c r="BW183" i="10"/>
  <c r="BX183" i="10" s="1"/>
  <c r="BW206" i="10"/>
  <c r="BX206" i="10" s="1"/>
  <c r="BW213" i="10"/>
  <c r="BX213" i="10" s="1"/>
  <c r="BW252" i="10"/>
  <c r="BX252" i="10" s="1"/>
  <c r="BW187" i="10"/>
  <c r="BW231" i="10"/>
  <c r="BX231" i="10" s="1"/>
  <c r="BW282" i="10"/>
  <c r="BX282" i="10" s="1"/>
  <c r="BW264" i="10"/>
  <c r="BX264" i="10" s="1"/>
  <c r="BW307" i="10"/>
  <c r="BX307" i="10" s="1"/>
  <c r="BW275" i="10"/>
  <c r="BX275" i="10" s="1"/>
  <c r="BW269" i="10"/>
  <c r="BX269" i="10" s="1"/>
  <c r="BW314" i="10"/>
  <c r="BX314" i="10" s="1"/>
  <c r="BW358" i="10"/>
  <c r="BX358" i="10" s="1"/>
  <c r="BW348" i="10"/>
  <c r="BX348" i="10" s="1"/>
  <c r="BW381" i="10"/>
  <c r="BX381" i="10" s="1"/>
  <c r="BW414" i="10"/>
  <c r="BX414" i="10" s="1"/>
  <c r="BW393" i="10"/>
  <c r="BX393" i="10" s="1"/>
  <c r="BW420" i="10"/>
  <c r="BX420" i="10" s="1"/>
  <c r="BW457" i="10"/>
  <c r="BX457" i="10" s="1"/>
  <c r="BW473" i="10"/>
  <c r="BX473" i="10" s="1"/>
  <c r="BW533" i="10"/>
  <c r="BX533" i="10" s="1"/>
  <c r="BW503" i="10"/>
  <c r="BX503" i="10" s="1"/>
  <c r="BW527" i="10"/>
  <c r="BX527" i="10" s="1"/>
  <c r="BW601" i="10"/>
  <c r="BX601" i="10" s="1"/>
  <c r="BW640" i="10"/>
  <c r="BX640" i="10" s="1"/>
  <c r="BW522" i="10"/>
  <c r="BX522" i="10" s="1"/>
  <c r="BW540" i="10"/>
  <c r="BX540" i="10" s="1"/>
  <c r="BW566" i="10"/>
  <c r="BX566" i="10" s="1"/>
  <c r="BW582" i="10"/>
  <c r="BX582" i="10" s="1"/>
  <c r="BW622" i="10"/>
  <c r="BX622" i="10" s="1"/>
  <c r="BW611" i="10"/>
  <c r="BX611" i="10" s="1"/>
  <c r="BW638" i="10"/>
  <c r="BX638" i="10" s="1"/>
  <c r="BW642" i="10"/>
  <c r="BX642" i="10" s="1"/>
  <c r="BW641" i="10"/>
  <c r="BX641" i="10" s="1"/>
  <c r="BW695" i="10"/>
  <c r="BX695" i="10" s="1"/>
  <c r="BW685" i="10"/>
  <c r="BX685" i="10" s="1"/>
  <c r="BW604" i="10"/>
  <c r="BX604" i="10" s="1"/>
  <c r="BW726" i="10"/>
  <c r="BX726" i="10" s="1"/>
  <c r="BW683" i="10"/>
  <c r="BX683" i="10" s="1"/>
  <c r="BW665" i="10"/>
  <c r="BX665" i="10" s="1"/>
  <c r="BW744" i="10"/>
  <c r="BX744" i="10" s="1"/>
  <c r="BW775" i="10"/>
  <c r="BX775" i="10" s="1"/>
  <c r="BW698" i="10"/>
  <c r="BX698" i="10" s="1"/>
  <c r="BW714" i="10"/>
  <c r="BX714" i="10" s="1"/>
  <c r="BW682" i="10"/>
  <c r="BX682" i="10" s="1"/>
  <c r="BW814" i="10"/>
  <c r="BX814" i="10" s="1"/>
  <c r="BW804" i="10"/>
  <c r="BX804" i="10" s="1"/>
  <c r="BW764" i="10"/>
  <c r="BX764" i="10" s="1"/>
  <c r="BW727" i="10"/>
  <c r="BX727" i="10" s="1"/>
  <c r="BW743" i="10"/>
  <c r="BX743" i="10" s="1"/>
  <c r="BW816" i="10"/>
  <c r="BX816" i="10" s="1"/>
  <c r="BW809" i="10"/>
  <c r="BX809" i="10" s="1"/>
  <c r="BW846" i="10"/>
  <c r="BX846" i="10" s="1"/>
  <c r="BW847" i="10"/>
  <c r="BX847" i="10" s="1"/>
  <c r="BW863" i="10"/>
  <c r="BX863" i="10" s="1"/>
  <c r="BW860" i="10"/>
  <c r="BX860" i="10" s="1"/>
  <c r="BW59" i="10"/>
  <c r="BX59" i="10" s="1"/>
  <c r="BW42" i="10"/>
  <c r="BX42" i="10" s="1"/>
  <c r="BW33" i="10"/>
  <c r="BX33" i="10" s="1"/>
  <c r="BW14" i="10"/>
  <c r="BW56" i="10"/>
  <c r="BW60" i="10"/>
  <c r="BX60" i="10" s="1"/>
  <c r="BW71" i="10"/>
  <c r="BW120" i="10"/>
  <c r="BX120" i="10" s="1"/>
  <c r="BW95" i="10"/>
  <c r="BX95" i="10" s="1"/>
  <c r="BW133" i="10"/>
  <c r="BX133" i="10" s="1"/>
  <c r="BW106" i="10"/>
  <c r="BX106" i="10" s="1"/>
  <c r="BW100" i="10"/>
  <c r="BX100" i="10" s="1"/>
  <c r="BW65" i="10"/>
  <c r="BW75" i="10"/>
  <c r="BX75" i="10" s="1"/>
  <c r="BW134" i="10"/>
  <c r="BX134" i="10" s="1"/>
  <c r="BW66" i="10"/>
  <c r="BW157" i="10"/>
  <c r="BX157" i="10" s="1"/>
  <c r="BW237" i="10"/>
  <c r="BX237" i="10" s="1"/>
  <c r="BW253" i="10"/>
  <c r="BX253" i="10" s="1"/>
  <c r="BW208" i="10"/>
  <c r="BX208" i="10" s="1"/>
  <c r="BW238" i="10"/>
  <c r="BX238" i="10" s="1"/>
  <c r="BW254" i="10"/>
  <c r="BX254" i="10" s="1"/>
  <c r="BW219" i="10"/>
  <c r="BX219" i="10" s="1"/>
  <c r="BW190" i="10"/>
  <c r="BW233" i="10"/>
  <c r="BX233" i="10" s="1"/>
  <c r="BW297" i="10"/>
  <c r="BX297" i="10" s="1"/>
  <c r="BW289" i="10"/>
  <c r="BX289" i="10" s="1"/>
  <c r="BW309" i="10"/>
  <c r="BX309" i="10" s="1"/>
  <c r="BW277" i="10"/>
  <c r="BX277" i="10" s="1"/>
  <c r="BW292" i="10"/>
  <c r="BX292" i="10" s="1"/>
  <c r="BW316" i="10"/>
  <c r="BX316" i="10" s="1"/>
  <c r="BW308" i="10"/>
  <c r="BX308" i="10" s="1"/>
  <c r="BW359" i="10"/>
  <c r="BX359" i="10" s="1"/>
  <c r="BW380" i="10"/>
  <c r="BX380" i="10" s="1"/>
  <c r="BW364" i="10"/>
  <c r="BX364" i="10" s="1"/>
  <c r="BW363" i="10"/>
  <c r="BX363" i="10" s="1"/>
  <c r="BW383" i="10"/>
  <c r="BX383" i="10" s="1"/>
  <c r="BW388" i="10"/>
  <c r="BX388" i="10" s="1"/>
  <c r="BW435" i="10"/>
  <c r="BX435" i="10" s="1"/>
  <c r="BW395" i="10"/>
  <c r="BX395" i="10" s="1"/>
  <c r="BW444" i="10"/>
  <c r="BX444" i="10" s="1"/>
  <c r="BW452" i="10"/>
  <c r="BX452" i="10" s="1"/>
  <c r="BW422" i="10"/>
  <c r="BX422" i="10" s="1"/>
  <c r="BW458" i="10"/>
  <c r="BX458" i="10" s="1"/>
  <c r="BW459" i="10"/>
  <c r="BX459" i="10" s="1"/>
  <c r="BW475" i="10"/>
  <c r="BX475" i="10" s="1"/>
  <c r="BW488" i="10"/>
  <c r="BX488" i="10" s="1"/>
  <c r="BW476" i="10"/>
  <c r="BX476" i="10" s="1"/>
  <c r="BW496" i="10"/>
  <c r="BX496" i="10" s="1"/>
  <c r="BW489" i="10"/>
  <c r="BX489" i="10" s="1"/>
  <c r="BW505" i="10"/>
  <c r="BX505" i="10" s="1"/>
  <c r="BW537" i="10"/>
  <c r="BX537" i="10" s="1"/>
  <c r="BW593" i="10"/>
  <c r="BX593" i="10" s="1"/>
  <c r="BW645" i="10"/>
  <c r="BX645" i="10" s="1"/>
  <c r="BW524" i="10"/>
  <c r="BX524" i="10" s="1"/>
  <c r="BW542" i="10"/>
  <c r="BX542" i="10" s="1"/>
  <c r="BW567" i="10"/>
  <c r="BX567" i="10" s="1"/>
  <c r="BW575" i="10"/>
  <c r="BX575" i="10" s="1"/>
  <c r="BW583" i="10"/>
  <c r="BX583" i="10" s="1"/>
  <c r="BW627" i="10"/>
  <c r="BX627" i="10" s="1"/>
  <c r="BW612" i="10"/>
  <c r="BX612" i="10" s="1"/>
  <c r="BW660" i="10"/>
  <c r="BX660" i="10" s="1"/>
  <c r="BW697" i="10"/>
  <c r="BX697" i="10" s="1"/>
  <c r="BW606" i="10"/>
  <c r="BX606" i="10" s="1"/>
  <c r="BW709" i="10"/>
  <c r="BX709" i="10" s="1"/>
  <c r="BW651" i="10"/>
  <c r="BX651" i="10" s="1"/>
  <c r="BW667" i="10"/>
  <c r="BX667" i="10" s="1"/>
  <c r="BW750" i="10"/>
  <c r="BX750" i="10" s="1"/>
  <c r="BW746" i="10"/>
  <c r="BX746" i="10" s="1"/>
  <c r="BW716" i="10"/>
  <c r="BX716" i="10" s="1"/>
  <c r="BW684" i="10"/>
  <c r="BX684" i="10" s="1"/>
  <c r="BW819" i="10"/>
  <c r="BX819" i="10" s="1"/>
  <c r="BW832" i="10"/>
  <c r="BX832" i="10" s="1"/>
  <c r="BW799" i="10"/>
  <c r="BX799" i="10" s="1"/>
  <c r="BW781" i="10"/>
  <c r="BX781" i="10" s="1"/>
  <c r="BW729" i="10"/>
  <c r="BX729" i="10" s="1"/>
  <c r="BW745" i="10"/>
  <c r="BX745" i="10" s="1"/>
  <c r="BW834" i="10"/>
  <c r="BX834" i="10" s="1"/>
  <c r="BW842" i="10"/>
  <c r="BX842" i="10" s="1"/>
  <c r="BW828" i="10"/>
  <c r="BX828" i="10" s="1"/>
  <c r="BW811" i="10"/>
  <c r="BX811" i="10" s="1"/>
  <c r="BX851" i="10"/>
  <c r="J50" i="2" s="1"/>
  <c r="BW862" i="10"/>
  <c r="BX862" i="10" s="1"/>
  <c r="BW869" i="10"/>
  <c r="BX869" i="10" s="1"/>
  <c r="BW861" i="10"/>
  <c r="BX861" i="10" s="1"/>
  <c r="BW76" i="10"/>
  <c r="BX76" i="10" s="1"/>
  <c r="BW43" i="10"/>
  <c r="BX43" i="10" s="1"/>
  <c r="BW34" i="10"/>
  <c r="BX34" i="10" s="1"/>
  <c r="BW18" i="10"/>
  <c r="BX18" i="10" s="1"/>
  <c r="BW70" i="10"/>
  <c r="BW84" i="10"/>
  <c r="BX84" i="10" s="1"/>
  <c r="BW141" i="10"/>
  <c r="BX141" i="10" s="1"/>
  <c r="BW97" i="10"/>
  <c r="BX97" i="10" s="1"/>
  <c r="BW135" i="10"/>
  <c r="BX135" i="10" s="1"/>
  <c r="BW115" i="10"/>
  <c r="BX115" i="10" s="1"/>
  <c r="BW79" i="10"/>
  <c r="BX79" i="10" s="1"/>
  <c r="BW77" i="10"/>
  <c r="BX77" i="10" s="1"/>
  <c r="BW136" i="10"/>
  <c r="BX136" i="10" s="1"/>
  <c r="BW73" i="10"/>
  <c r="BX73" i="10" s="1"/>
  <c r="BW158" i="10"/>
  <c r="BX158" i="10" s="1"/>
  <c r="BW239" i="10"/>
  <c r="BX239" i="10" s="1"/>
  <c r="BW255" i="10"/>
  <c r="BX255" i="10" s="1"/>
  <c r="BW210" i="10"/>
  <c r="BX210" i="10" s="1"/>
  <c r="BW240" i="10"/>
  <c r="BX240" i="10" s="1"/>
  <c r="BW176" i="10"/>
  <c r="BX176" i="10" s="1"/>
  <c r="BW197" i="10"/>
  <c r="BX197" i="10" s="1"/>
  <c r="BW235" i="10"/>
  <c r="BX235" i="10" s="1"/>
  <c r="BW304" i="10"/>
  <c r="BX304" i="10" s="1"/>
  <c r="BW268" i="10"/>
  <c r="BX268" i="10" s="1"/>
  <c r="BW311" i="10"/>
  <c r="BX311" i="10" s="1"/>
  <c r="BW224" i="10"/>
  <c r="BW279" i="10"/>
  <c r="BX279" i="10" s="1"/>
  <c r="BW294" i="10"/>
  <c r="BX294" i="10" s="1"/>
  <c r="BW326" i="10"/>
  <c r="BX326" i="10" s="1"/>
  <c r="BW300" i="10"/>
  <c r="BX300" i="10" s="1"/>
  <c r="BW321" i="10"/>
  <c r="BX321" i="10" s="1"/>
  <c r="BW360" i="10"/>
  <c r="BX360" i="10" s="1"/>
  <c r="BW382" i="10"/>
  <c r="BX382" i="10" s="1"/>
  <c r="BW366" i="10"/>
  <c r="BX366" i="10" s="1"/>
  <c r="BW369" i="10"/>
  <c r="BX369" i="10" s="1"/>
  <c r="BW385" i="10"/>
  <c r="BX385" i="10" s="1"/>
  <c r="BW437" i="10"/>
  <c r="BX437" i="10" s="1"/>
  <c r="BW403" i="10"/>
  <c r="BX403" i="10" s="1"/>
  <c r="BW397" i="10"/>
  <c r="BX397" i="10" s="1"/>
  <c r="BW446" i="10"/>
  <c r="BX446" i="10" s="1"/>
  <c r="BW431" i="10"/>
  <c r="BX431" i="10" s="1"/>
  <c r="BW424" i="10"/>
  <c r="BX424" i="10" s="1"/>
  <c r="BW456" i="10"/>
  <c r="BX456" i="10" s="1"/>
  <c r="BW461" i="10"/>
  <c r="BX461" i="10" s="1"/>
  <c r="BW477" i="10"/>
  <c r="BX477" i="10" s="1"/>
  <c r="BW504" i="10"/>
  <c r="BX504" i="10" s="1"/>
  <c r="BW478" i="10"/>
  <c r="BX478" i="10" s="1"/>
  <c r="BW491" i="10"/>
  <c r="BX491" i="10" s="1"/>
  <c r="BW531" i="10"/>
  <c r="BX531" i="10" s="1"/>
  <c r="BW550" i="10"/>
  <c r="BX550" i="10" s="1"/>
  <c r="BW546" i="10"/>
  <c r="BX546" i="10" s="1"/>
  <c r="BW510" i="10"/>
  <c r="BX510" i="10" s="1"/>
  <c r="BW526" i="10"/>
  <c r="BX526" i="10" s="1"/>
  <c r="BW544" i="10"/>
  <c r="BX544" i="10" s="1"/>
  <c r="BW568" i="10"/>
  <c r="BX568" i="10" s="1"/>
  <c r="BW576" i="10"/>
  <c r="BX576" i="10" s="1"/>
  <c r="BW617" i="10"/>
  <c r="BX617" i="10" s="1"/>
  <c r="BW628" i="10"/>
  <c r="BX628" i="10" s="1"/>
  <c r="BW613" i="10"/>
  <c r="BX613" i="10" s="1"/>
  <c r="BW646" i="10"/>
  <c r="BX646" i="10" s="1"/>
  <c r="BW670" i="10"/>
  <c r="BX670" i="10" s="1"/>
  <c r="BW676" i="10"/>
  <c r="BX676" i="10" s="1"/>
  <c r="BW592" i="10"/>
  <c r="BX592" i="10" s="1"/>
  <c r="BW713" i="10"/>
  <c r="BX713" i="10" s="1"/>
  <c r="BW720" i="10"/>
  <c r="BX720" i="10" s="1"/>
  <c r="BW653" i="10"/>
  <c r="BX653" i="10" s="1"/>
  <c r="BW669" i="10"/>
  <c r="BX669" i="10" s="1"/>
  <c r="BW772" i="10"/>
  <c r="BX772" i="10" s="1"/>
  <c r="BW752" i="10"/>
  <c r="BX752" i="10" s="1"/>
  <c r="BW702" i="10"/>
  <c r="BX702" i="10" s="1"/>
  <c r="BW718" i="10"/>
  <c r="BX718" i="10" s="1"/>
  <c r="BW686" i="10"/>
  <c r="BX686" i="10" s="1"/>
  <c r="BW789" i="10"/>
  <c r="BX789" i="10" s="1"/>
  <c r="BW758" i="10"/>
  <c r="BX758" i="10" s="1"/>
  <c r="BW793" i="10"/>
  <c r="BX793" i="10" s="1"/>
  <c r="BW731" i="10"/>
  <c r="BX731" i="10" s="1"/>
  <c r="BW762" i="10"/>
  <c r="BX762" i="10" s="1"/>
  <c r="BW808" i="10"/>
  <c r="BX808" i="10" s="1"/>
  <c r="BW813" i="10"/>
  <c r="BX813" i="10" s="1"/>
  <c r="BW840" i="10"/>
  <c r="BX840" i="10" s="1"/>
  <c r="BW827" i="10"/>
  <c r="BX827" i="10" s="1"/>
  <c r="BW831" i="10"/>
  <c r="BX831" i="10" s="1"/>
  <c r="BW854" i="10"/>
  <c r="BW865" i="10"/>
  <c r="BX865" i="10" s="1"/>
  <c r="BW168" i="10"/>
  <c r="BX168" i="10" s="1"/>
  <c r="BW215" i="10"/>
  <c r="BX215" i="10" s="1"/>
  <c r="BW313" i="10"/>
  <c r="BX313" i="10" s="1"/>
  <c r="BW361" i="10"/>
  <c r="BX361" i="10" s="1"/>
  <c r="BW371" i="10"/>
  <c r="BX371" i="10" s="1"/>
  <c r="BW392" i="10"/>
  <c r="BX392" i="10" s="1"/>
  <c r="BW439" i="10"/>
  <c r="BX439" i="10" s="1"/>
  <c r="BW399" i="10"/>
  <c r="BX399" i="10" s="1"/>
  <c r="BW448" i="10"/>
  <c r="BX448" i="10" s="1"/>
  <c r="BW454" i="10"/>
  <c r="BX454" i="10" s="1"/>
  <c r="BW511" i="10"/>
  <c r="BX511" i="10" s="1"/>
  <c r="BW426" i="10"/>
  <c r="BX426" i="10" s="1"/>
  <c r="BW492" i="10"/>
  <c r="BX492" i="10" s="1"/>
  <c r="BW463" i="10"/>
  <c r="BX463" i="10" s="1"/>
  <c r="BW479" i="10"/>
  <c r="BX479" i="10" s="1"/>
  <c r="BW517" i="10"/>
  <c r="BX517" i="10" s="1"/>
  <c r="BW554" i="10"/>
  <c r="BX554" i="10" s="1"/>
  <c r="BW551" i="10"/>
  <c r="BX551" i="10" s="1"/>
  <c r="BW548" i="10"/>
  <c r="BX548" i="10" s="1"/>
  <c r="BW512" i="10"/>
  <c r="BX512" i="10" s="1"/>
  <c r="BW530" i="10"/>
  <c r="BX530" i="10" s="1"/>
  <c r="BW561" i="10"/>
  <c r="BX561" i="10" s="1"/>
  <c r="BW569" i="10"/>
  <c r="BX569" i="10" s="1"/>
  <c r="BW577" i="10"/>
  <c r="BX577" i="10" s="1"/>
  <c r="BW644" i="10"/>
  <c r="BX644" i="10" s="1"/>
  <c r="BW633" i="10"/>
  <c r="BX633" i="10" s="1"/>
  <c r="BW614" i="10"/>
  <c r="BX614" i="10" s="1"/>
  <c r="BW647" i="10"/>
  <c r="BX647" i="10" s="1"/>
  <c r="BW588" i="10"/>
  <c r="BX588" i="10" s="1"/>
  <c r="BW674" i="10"/>
  <c r="BX674" i="10" s="1"/>
  <c r="BW687" i="10"/>
  <c r="BX687" i="10" s="1"/>
  <c r="BW594" i="10"/>
  <c r="BX594" i="10" s="1"/>
  <c r="BW679" i="10"/>
  <c r="BX679" i="10" s="1"/>
  <c r="BW736" i="10"/>
  <c r="BX736" i="10" s="1"/>
  <c r="BW730" i="10"/>
  <c r="BX730" i="10" s="1"/>
  <c r="BW655" i="10"/>
  <c r="BX655" i="10" s="1"/>
  <c r="BW671" i="10"/>
  <c r="BX671" i="10" s="1"/>
  <c r="BW766" i="10"/>
  <c r="BX766" i="10" s="1"/>
  <c r="BW756" i="10"/>
  <c r="BX756" i="10" s="1"/>
  <c r="BW704" i="10"/>
  <c r="BX704" i="10" s="1"/>
  <c r="BW724" i="10"/>
  <c r="BX724" i="10" s="1"/>
  <c r="BW688" i="10"/>
  <c r="BX688" i="10" s="1"/>
  <c r="BW790" i="10"/>
  <c r="BX790" i="10" s="1"/>
  <c r="BW770" i="10"/>
  <c r="BX770" i="10" s="1"/>
  <c r="BW794" i="10"/>
  <c r="BX794" i="10" s="1"/>
  <c r="BW801" i="10"/>
  <c r="BX801" i="10" s="1"/>
  <c r="BW733" i="10"/>
  <c r="BX733" i="10" s="1"/>
  <c r="BW780" i="10"/>
  <c r="BX780" i="10" s="1"/>
  <c r="BW763" i="10"/>
  <c r="BX763" i="10" s="1"/>
  <c r="BW815" i="10"/>
  <c r="BX815" i="10" s="1"/>
  <c r="BW844" i="10"/>
  <c r="BX844" i="10" s="1"/>
  <c r="BW858" i="10"/>
  <c r="BX858" i="10" s="1"/>
  <c r="BW852" i="10"/>
  <c r="BW833" i="10"/>
  <c r="BX833" i="10" s="1"/>
  <c r="BW868" i="10"/>
  <c r="BX868" i="10" s="1"/>
  <c r="BW8" i="10"/>
  <c r="BW699" i="10"/>
  <c r="BX699" i="10" s="1"/>
  <c r="M104" i="9"/>
  <c r="Q18" i="3" s="1"/>
  <c r="AD18" i="3" s="1"/>
  <c r="Q104" i="9"/>
  <c r="Q102" i="9"/>
  <c r="M102" i="9"/>
  <c r="Q16" i="3" s="1"/>
  <c r="AB16" i="3" s="1"/>
  <c r="Q107" i="9"/>
  <c r="M107" i="9"/>
  <c r="Q21" i="3" s="1"/>
  <c r="AG21" i="3" s="1"/>
  <c r="Q106" i="9"/>
  <c r="M106" i="9"/>
  <c r="Q20" i="3" s="1"/>
  <c r="AF20" i="3" s="1"/>
  <c r="AR108" i="9"/>
  <c r="AT107" i="9"/>
  <c r="AN106" i="9"/>
  <c r="AP105" i="9"/>
  <c r="AR104" i="9"/>
  <c r="AT103" i="9"/>
  <c r="AN102" i="9"/>
  <c r="AQ108" i="9"/>
  <c r="AS107" i="9"/>
  <c r="AM106" i="9"/>
  <c r="AP108" i="9"/>
  <c r="AR107" i="9"/>
  <c r="AT106" i="9"/>
  <c r="AN105" i="9"/>
  <c r="AP104" i="9"/>
  <c r="AR103" i="9"/>
  <c r="AT102" i="9"/>
  <c r="AO108" i="9"/>
  <c r="AQ107" i="9"/>
  <c r="AS106" i="9"/>
  <c r="AM105" i="9"/>
  <c r="AO104" i="9"/>
  <c r="AQ103" i="9"/>
  <c r="AS102" i="9"/>
  <c r="AM108" i="9"/>
  <c r="AO107" i="9"/>
  <c r="AQ106" i="9"/>
  <c r="AS105" i="9"/>
  <c r="AM104" i="9"/>
  <c r="AO103" i="9"/>
  <c r="AQ102" i="9"/>
  <c r="AT108" i="9"/>
  <c r="AN107" i="9"/>
  <c r="AP106" i="9"/>
  <c r="AR105" i="9"/>
  <c r="AT104" i="9"/>
  <c r="AN103" i="9"/>
  <c r="AP102" i="9"/>
  <c r="AT105" i="9"/>
  <c r="AQ104" i="9"/>
  <c r="AQ105" i="9"/>
  <c r="AN104" i="9"/>
  <c r="AR102" i="9"/>
  <c r="AS108" i="9"/>
  <c r="AO105" i="9"/>
  <c r="AO102" i="9"/>
  <c r="AN108" i="9"/>
  <c r="AP107" i="9"/>
  <c r="AM102" i="9"/>
  <c r="AM107" i="9"/>
  <c r="AS103" i="9"/>
  <c r="AR106" i="9"/>
  <c r="AP103" i="9"/>
  <c r="AM103" i="9"/>
  <c r="AO106" i="9"/>
  <c r="AS104" i="9"/>
  <c r="Q103" i="9"/>
  <c r="M103" i="9"/>
  <c r="Q17" i="3" s="1"/>
  <c r="AC17" i="3" s="1"/>
  <c r="AO98" i="9"/>
  <c r="AM96" i="9"/>
  <c r="AN93" i="9"/>
  <c r="AO90" i="9"/>
  <c r="AM88" i="9"/>
  <c r="AN98" i="9"/>
  <c r="AO95" i="9"/>
  <c r="AO97" i="9"/>
  <c r="AM95" i="9"/>
  <c r="AN92" i="9"/>
  <c r="AN97" i="9"/>
  <c r="AO94" i="9"/>
  <c r="AM92" i="9"/>
  <c r="AN89" i="9"/>
  <c r="AO86" i="9"/>
  <c r="AM98" i="9"/>
  <c r="AO91" i="9"/>
  <c r="AN84" i="9"/>
  <c r="AO81" i="9"/>
  <c r="AM79" i="9"/>
  <c r="AM97" i="9"/>
  <c r="AO93" i="9"/>
  <c r="AO92" i="9"/>
  <c r="AN91" i="9"/>
  <c r="AN94" i="9"/>
  <c r="AM93" i="9"/>
  <c r="AM91" i="9"/>
  <c r="AN88" i="9"/>
  <c r="AO83" i="9"/>
  <c r="AM81" i="9"/>
  <c r="AN78" i="9"/>
  <c r="S38" i="2" s="1"/>
  <c r="AM90" i="9"/>
  <c r="AN85" i="9"/>
  <c r="AN82" i="9"/>
  <c r="AO79" i="9"/>
  <c r="U52" i="2" s="1"/>
  <c r="AO96" i="9"/>
  <c r="AN86" i="9"/>
  <c r="AM85" i="9"/>
  <c r="AM82" i="9"/>
  <c r="AN79" i="9"/>
  <c r="S52" i="2" s="1"/>
  <c r="AN96" i="9"/>
  <c r="AM86" i="9"/>
  <c r="AM94" i="9"/>
  <c r="AO89" i="9"/>
  <c r="AO87" i="9"/>
  <c r="AO84" i="9"/>
  <c r="AN81" i="9"/>
  <c r="AO78" i="9"/>
  <c r="U38" i="2" s="1"/>
  <c r="AM89" i="9"/>
  <c r="AN87" i="9"/>
  <c r="AM84" i="9"/>
  <c r="AM87" i="9"/>
  <c r="AN83" i="9"/>
  <c r="AN80" i="9"/>
  <c r="AO77" i="9"/>
  <c r="U24" i="2" s="1"/>
  <c r="AN95" i="9"/>
  <c r="AM83" i="9"/>
  <c r="AM80" i="9"/>
  <c r="AN77" i="9"/>
  <c r="S24" i="2" s="1"/>
  <c r="AN90" i="9"/>
  <c r="AO88" i="9"/>
  <c r="AO85" i="9"/>
  <c r="AO82" i="9"/>
  <c r="AM77" i="9"/>
  <c r="AO80" i="9"/>
  <c r="AM78" i="9"/>
  <c r="M108" i="9"/>
  <c r="Q22" i="3" s="1"/>
  <c r="AH22" i="3" s="1"/>
  <c r="Q108" i="9"/>
  <c r="M105" i="9"/>
  <c r="Q19" i="3" s="1"/>
  <c r="AE19" i="3" s="1"/>
  <c r="Q105" i="9"/>
  <c r="AH72" i="9"/>
  <c r="AC71" i="9"/>
  <c r="AF70" i="9"/>
  <c r="AI69" i="9"/>
  <c r="AD68" i="9"/>
  <c r="AG67" i="9"/>
  <c r="AJ66" i="9"/>
  <c r="AE65" i="9"/>
  <c r="AG72" i="9"/>
  <c r="AJ71" i="9"/>
  <c r="AE70" i="9"/>
  <c r="AF72" i="9"/>
  <c r="AI71" i="9"/>
  <c r="AD70" i="9"/>
  <c r="AG69" i="9"/>
  <c r="AJ68" i="9"/>
  <c r="AE72" i="9"/>
  <c r="AH71" i="9"/>
  <c r="AC70" i="9"/>
  <c r="AF69" i="9"/>
  <c r="AI68" i="9"/>
  <c r="AD67" i="9"/>
  <c r="AG66" i="9"/>
  <c r="AJ65" i="9"/>
  <c r="AC72" i="9"/>
  <c r="AF71" i="9"/>
  <c r="AJ72" i="9"/>
  <c r="AE71" i="9"/>
  <c r="AH70" i="9"/>
  <c r="AC69" i="9"/>
  <c r="AF68" i="9"/>
  <c r="AI67" i="9"/>
  <c r="AD66" i="9"/>
  <c r="AG65" i="9"/>
  <c r="AJ64" i="9"/>
  <c r="AE63" i="9"/>
  <c r="AH62" i="9"/>
  <c r="AC61" i="9"/>
  <c r="AF60" i="9"/>
  <c r="AI59" i="9"/>
  <c r="AD58" i="9"/>
  <c r="AG57" i="9"/>
  <c r="AJ56" i="9"/>
  <c r="AE55" i="9"/>
  <c r="AH54" i="9"/>
  <c r="AC53" i="9"/>
  <c r="AF52" i="9"/>
  <c r="AI51" i="9"/>
  <c r="AD50" i="9"/>
  <c r="AG49" i="9"/>
  <c r="AJ48" i="9"/>
  <c r="AE47" i="9"/>
  <c r="AH46" i="9"/>
  <c r="AC45" i="9"/>
  <c r="AI72" i="9"/>
  <c r="AD71" i="9"/>
  <c r="AG70" i="9"/>
  <c r="AJ69" i="9"/>
  <c r="AE68" i="9"/>
  <c r="AH67" i="9"/>
  <c r="AC66" i="9"/>
  <c r="AF65" i="9"/>
  <c r="AI64" i="9"/>
  <c r="AD63" i="9"/>
  <c r="AG62" i="9"/>
  <c r="AJ61" i="9"/>
  <c r="AE60" i="9"/>
  <c r="AH59" i="9"/>
  <c r="AC58" i="9"/>
  <c r="AF57" i="9"/>
  <c r="AI56" i="9"/>
  <c r="AD55" i="9"/>
  <c r="AG54" i="9"/>
  <c r="AJ53" i="9"/>
  <c r="AE52" i="9"/>
  <c r="AH51" i="9"/>
  <c r="AC50" i="9"/>
  <c r="AF49" i="9"/>
  <c r="AI48" i="9"/>
  <c r="AD47" i="9"/>
  <c r="AG46" i="9"/>
  <c r="AJ45" i="9"/>
  <c r="AE44" i="9"/>
  <c r="AH43" i="9"/>
  <c r="AI66" i="9"/>
  <c r="AH64" i="9"/>
  <c r="AF62" i="9"/>
  <c r="AC60" i="9"/>
  <c r="AG59" i="9"/>
  <c r="AH57" i="9"/>
  <c r="AF55" i="9"/>
  <c r="AJ54" i="9"/>
  <c r="AD53" i="9"/>
  <c r="AG52" i="9"/>
  <c r="AF50" i="9"/>
  <c r="AJ49" i="9"/>
  <c r="AE48" i="9"/>
  <c r="AI47" i="9"/>
  <c r="AD46" i="9"/>
  <c r="AD72" i="9"/>
  <c r="AG71" i="9"/>
  <c r="AH66" i="9"/>
  <c r="AG64" i="9"/>
  <c r="AE62" i="9"/>
  <c r="AI61" i="9"/>
  <c r="AF59" i="9"/>
  <c r="AE57" i="9"/>
  <c r="AC55" i="9"/>
  <c r="AI54" i="9"/>
  <c r="AD52" i="9"/>
  <c r="AF66" i="9"/>
  <c r="AF64" i="9"/>
  <c r="AJ63" i="9"/>
  <c r="AD62" i="9"/>
  <c r="AH61" i="9"/>
  <c r="AE59" i="9"/>
  <c r="AJ58" i="9"/>
  <c r="AD57" i="9"/>
  <c r="AH56" i="9"/>
  <c r="AF54" i="9"/>
  <c r="AC52" i="9"/>
  <c r="AG51" i="9"/>
  <c r="AH49" i="9"/>
  <c r="AC48" i="9"/>
  <c r="AG47" i="9"/>
  <c r="AF45" i="9"/>
  <c r="AJ70" i="9"/>
  <c r="AH69" i="9"/>
  <c r="AH68" i="9"/>
  <c r="AE66" i="9"/>
  <c r="AI65" i="9"/>
  <c r="AE64" i="9"/>
  <c r="AI63" i="9"/>
  <c r="AC62" i="9"/>
  <c r="AG61" i="9"/>
  <c r="AJ60" i="9"/>
  <c r="AD59" i="9"/>
  <c r="AI58" i="9"/>
  <c r="AC57" i="9"/>
  <c r="AG56" i="9"/>
  <c r="AE54" i="9"/>
  <c r="AI53" i="9"/>
  <c r="AF51" i="9"/>
  <c r="AE49" i="9"/>
  <c r="AI70" i="9"/>
  <c r="AE69" i="9"/>
  <c r="AG68" i="9"/>
  <c r="AJ67" i="9"/>
  <c r="AH65" i="9"/>
  <c r="AD64" i="9"/>
  <c r="AH63" i="9"/>
  <c r="AF61" i="9"/>
  <c r="AI60" i="9"/>
  <c r="AC59" i="9"/>
  <c r="AH58" i="9"/>
  <c r="AF56" i="9"/>
  <c r="AJ55" i="9"/>
  <c r="AD54" i="9"/>
  <c r="AH53" i="9"/>
  <c r="AD69" i="9"/>
  <c r="AC68" i="9"/>
  <c r="AF67" i="9"/>
  <c r="AD65" i="9"/>
  <c r="AC64" i="9"/>
  <c r="AG63" i="9"/>
  <c r="AE61" i="9"/>
  <c r="AH60" i="9"/>
  <c r="AG58" i="9"/>
  <c r="AE56" i="9"/>
  <c r="AI55" i="9"/>
  <c r="AC54" i="9"/>
  <c r="AG53" i="9"/>
  <c r="AE67" i="9"/>
  <c r="AC65" i="9"/>
  <c r="AF63" i="9"/>
  <c r="AJ62" i="9"/>
  <c r="AD61" i="9"/>
  <c r="AG60" i="9"/>
  <c r="AF58" i="9"/>
  <c r="AJ57" i="9"/>
  <c r="AD56" i="9"/>
  <c r="AH55" i="9"/>
  <c r="AF53" i="9"/>
  <c r="AI52" i="9"/>
  <c r="AC51" i="9"/>
  <c r="AH50" i="9"/>
  <c r="AG48" i="9"/>
  <c r="AF46" i="9"/>
  <c r="AG44" i="9"/>
  <c r="AE43" i="9"/>
  <c r="AG42" i="9"/>
  <c r="AJ41" i="9"/>
  <c r="AE40" i="9"/>
  <c r="AH39" i="9"/>
  <c r="AC38" i="9"/>
  <c r="AF37" i="9"/>
  <c r="AI36" i="9"/>
  <c r="AD35" i="9"/>
  <c r="AG34" i="9"/>
  <c r="AJ33" i="9"/>
  <c r="AE32" i="9"/>
  <c r="AH31" i="9"/>
  <c r="AC30" i="9"/>
  <c r="AF29" i="9"/>
  <c r="AI28" i="9"/>
  <c r="AD27" i="9"/>
  <c r="AG26" i="9"/>
  <c r="AJ25" i="9"/>
  <c r="AE24" i="9"/>
  <c r="AH23" i="9"/>
  <c r="AC22" i="9"/>
  <c r="AF21" i="9"/>
  <c r="AI20" i="9"/>
  <c r="AD19" i="9"/>
  <c r="AG18" i="9"/>
  <c r="AC67" i="9"/>
  <c r="AC63" i="9"/>
  <c r="AI62" i="9"/>
  <c r="AD60" i="9"/>
  <c r="AJ59" i="9"/>
  <c r="AE58" i="9"/>
  <c r="AI57" i="9"/>
  <c r="AC56" i="9"/>
  <c r="AG55" i="9"/>
  <c r="AE53" i="9"/>
  <c r="AH52" i="9"/>
  <c r="AG50" i="9"/>
  <c r="AF48" i="9"/>
  <c r="AJ47" i="9"/>
  <c r="AE46" i="9"/>
  <c r="AI45" i="9"/>
  <c r="AF44" i="9"/>
  <c r="AD43" i="9"/>
  <c r="AF42" i="9"/>
  <c r="AI41" i="9"/>
  <c r="AD40" i="9"/>
  <c r="AG39" i="9"/>
  <c r="AJ38" i="9"/>
  <c r="AE37" i="9"/>
  <c r="AH36" i="9"/>
  <c r="AC35" i="9"/>
  <c r="AF34" i="9"/>
  <c r="AI33" i="9"/>
  <c r="AD32" i="9"/>
  <c r="AG31" i="9"/>
  <c r="AJ30" i="9"/>
  <c r="AE29" i="9"/>
  <c r="AH28" i="9"/>
  <c r="AC27" i="9"/>
  <c r="AF26" i="9"/>
  <c r="AI25" i="9"/>
  <c r="AD24" i="9"/>
  <c r="AG23" i="9"/>
  <c r="AJ22" i="9"/>
  <c r="AE21" i="9"/>
  <c r="AE50" i="9"/>
  <c r="AC49" i="9"/>
  <c r="AJ44" i="9"/>
  <c r="AC42" i="9"/>
  <c r="AG41" i="9"/>
  <c r="AE39" i="9"/>
  <c r="AI38" i="9"/>
  <c r="AF36" i="9"/>
  <c r="AE34" i="9"/>
  <c r="AC32" i="9"/>
  <c r="AI31" i="9"/>
  <c r="AD29" i="9"/>
  <c r="AJ28" i="9"/>
  <c r="AE27" i="9"/>
  <c r="AI26" i="9"/>
  <c r="AC25" i="9"/>
  <c r="AG24" i="9"/>
  <c r="AH21" i="9"/>
  <c r="AC20" i="9"/>
  <c r="AH10" i="9"/>
  <c r="AJ51" i="9"/>
  <c r="AI44" i="9"/>
  <c r="AJ43" i="9"/>
  <c r="AF41" i="9"/>
  <c r="AJ40" i="9"/>
  <c r="AD39" i="9"/>
  <c r="AH38" i="9"/>
  <c r="AE36" i="9"/>
  <c r="AJ35" i="9"/>
  <c r="AD34" i="9"/>
  <c r="AH33" i="9"/>
  <c r="AF31" i="9"/>
  <c r="AC29" i="9"/>
  <c r="AG28" i="9"/>
  <c r="AH26" i="9"/>
  <c r="AF24" i="9"/>
  <c r="AJ23" i="9"/>
  <c r="AD22" i="9"/>
  <c r="AG21" i="9"/>
  <c r="AJ19" i="9"/>
  <c r="AJ18" i="9"/>
  <c r="AJ17" i="9"/>
  <c r="AE16" i="9"/>
  <c r="AE51" i="9"/>
  <c r="AH44" i="9"/>
  <c r="AI43" i="9"/>
  <c r="AE41" i="9"/>
  <c r="AI40" i="9"/>
  <c r="AC39" i="9"/>
  <c r="AG38" i="9"/>
  <c r="AJ37" i="9"/>
  <c r="AD36" i="9"/>
  <c r="AI35" i="9"/>
  <c r="AC34" i="9"/>
  <c r="AG33" i="9"/>
  <c r="AE31" i="9"/>
  <c r="AI30" i="9"/>
  <c r="AF28" i="9"/>
  <c r="AE26" i="9"/>
  <c r="AC24" i="9"/>
  <c r="AI23" i="9"/>
  <c r="AD21" i="9"/>
  <c r="AJ20" i="9"/>
  <c r="AI19" i="9"/>
  <c r="AI18" i="9"/>
  <c r="AI17" i="9"/>
  <c r="AD51" i="9"/>
  <c r="AH47" i="9"/>
  <c r="AD44" i="9"/>
  <c r="AG43" i="9"/>
  <c r="AJ42" i="9"/>
  <c r="AD41" i="9"/>
  <c r="AH40" i="9"/>
  <c r="AF38" i="9"/>
  <c r="AI37" i="9"/>
  <c r="AC36" i="9"/>
  <c r="AH35" i="9"/>
  <c r="AF33" i="9"/>
  <c r="AJ32" i="9"/>
  <c r="AD31" i="9"/>
  <c r="AH30" i="9"/>
  <c r="AE28" i="9"/>
  <c r="AJ27" i="9"/>
  <c r="AD26" i="9"/>
  <c r="AH25" i="9"/>
  <c r="AF23" i="9"/>
  <c r="AC21" i="9"/>
  <c r="AH20" i="9"/>
  <c r="AH19" i="9"/>
  <c r="AH18" i="9"/>
  <c r="AH17" i="9"/>
  <c r="AC16" i="9"/>
  <c r="AH48" i="9"/>
  <c r="AF47" i="9"/>
  <c r="AJ46" i="9"/>
  <c r="AH45" i="9"/>
  <c r="AC44" i="9"/>
  <c r="AF43" i="9"/>
  <c r="AI42" i="9"/>
  <c r="AC41" i="9"/>
  <c r="AG40" i="9"/>
  <c r="AE38" i="9"/>
  <c r="AH37" i="9"/>
  <c r="AG35" i="9"/>
  <c r="AE33" i="9"/>
  <c r="AI32" i="9"/>
  <c r="AC31" i="9"/>
  <c r="AG30" i="9"/>
  <c r="AJ29" i="9"/>
  <c r="AD28" i="9"/>
  <c r="AI27" i="9"/>
  <c r="AC26" i="9"/>
  <c r="AG25" i="9"/>
  <c r="AE23" i="9"/>
  <c r="AI22" i="9"/>
  <c r="AD48" i="9"/>
  <c r="AC47" i="9"/>
  <c r="AI46" i="9"/>
  <c r="AG45" i="9"/>
  <c r="AC43" i="9"/>
  <c r="AH42" i="9"/>
  <c r="AF40" i="9"/>
  <c r="AJ39" i="9"/>
  <c r="AD38" i="9"/>
  <c r="AG37" i="9"/>
  <c r="AF35" i="9"/>
  <c r="AJ34" i="9"/>
  <c r="AD33" i="9"/>
  <c r="AH32" i="9"/>
  <c r="AF30" i="9"/>
  <c r="AI29" i="9"/>
  <c r="AC28" i="9"/>
  <c r="AH27" i="9"/>
  <c r="AF25" i="9"/>
  <c r="AJ24" i="9"/>
  <c r="AD23" i="9"/>
  <c r="AH22" i="9"/>
  <c r="AF20" i="9"/>
  <c r="AF19" i="9"/>
  <c r="AE18" i="9"/>
  <c r="AJ50" i="9"/>
  <c r="AI49" i="9"/>
  <c r="AC46" i="9"/>
  <c r="AE45" i="9"/>
  <c r="AE42" i="9"/>
  <c r="AC40" i="9"/>
  <c r="AI39" i="9"/>
  <c r="AD37" i="9"/>
  <c r="AJ36" i="9"/>
  <c r="AE35" i="9"/>
  <c r="AI34" i="9"/>
  <c r="AC33" i="9"/>
  <c r="AG32" i="9"/>
  <c r="AE30" i="9"/>
  <c r="AH29" i="9"/>
  <c r="AG27" i="9"/>
  <c r="AE25" i="9"/>
  <c r="AI24" i="9"/>
  <c r="AC23" i="9"/>
  <c r="AG22" i="9"/>
  <c r="AJ21" i="9"/>
  <c r="AE20" i="9"/>
  <c r="AE19" i="9"/>
  <c r="AD18" i="9"/>
  <c r="AE17" i="9"/>
  <c r="AH16" i="9"/>
  <c r="AC15" i="9"/>
  <c r="AF14" i="9"/>
  <c r="AI13" i="9"/>
  <c r="AD12" i="9"/>
  <c r="AG11" i="9"/>
  <c r="AJ10" i="9"/>
  <c r="AE9" i="9"/>
  <c r="AH8" i="9"/>
  <c r="AC17" i="9"/>
  <c r="AC9" i="9"/>
  <c r="AJ52" i="9"/>
  <c r="AI50" i="9"/>
  <c r="AD49" i="9"/>
  <c r="AD45" i="9"/>
  <c r="AD42" i="9"/>
  <c r="AH41" i="9"/>
  <c r="AF39" i="9"/>
  <c r="AC37" i="9"/>
  <c r="AG36" i="9"/>
  <c r="AH34" i="9"/>
  <c r="AF32" i="9"/>
  <c r="AJ31" i="9"/>
  <c r="AD30" i="9"/>
  <c r="AG29" i="9"/>
  <c r="AF27" i="9"/>
  <c r="AJ26" i="9"/>
  <c r="AD25" i="9"/>
  <c r="AH24" i="9"/>
  <c r="AF22" i="9"/>
  <c r="AI21" i="9"/>
  <c r="AD20" i="9"/>
  <c r="AC19" i="9"/>
  <c r="AC18" i="9"/>
  <c r="AD17" i="9"/>
  <c r="AG16" i="9"/>
  <c r="AJ15" i="9"/>
  <c r="AE14" i="9"/>
  <c r="AH13" i="9"/>
  <c r="AC12" i="9"/>
  <c r="AF11" i="9"/>
  <c r="AI10" i="9"/>
  <c r="AD9" i="9"/>
  <c r="AG8" i="9"/>
  <c r="AE22" i="9"/>
  <c r="AF16" i="9"/>
  <c r="AI15" i="9"/>
  <c r="AD14" i="9"/>
  <c r="AG13" i="9"/>
  <c r="AJ12" i="9"/>
  <c r="AE11" i="9"/>
  <c r="AF8" i="9"/>
  <c r="AE12" i="9"/>
  <c r="AD15" i="9"/>
  <c r="AF18" i="9"/>
  <c r="AE15" i="9"/>
  <c r="AC13" i="9"/>
  <c r="AJ11" i="9"/>
  <c r="AG17" i="9"/>
  <c r="AJ14" i="9"/>
  <c r="AI12" i="9"/>
  <c r="AI11" i="9"/>
  <c r="AG10" i="9"/>
  <c r="AI9" i="9"/>
  <c r="AJ8" i="9"/>
  <c r="AF17" i="9"/>
  <c r="AJ16" i="9"/>
  <c r="AI14" i="9"/>
  <c r="AJ13" i="9"/>
  <c r="AH12" i="9"/>
  <c r="AH11" i="9"/>
  <c r="AF10" i="9"/>
  <c r="AH9" i="9"/>
  <c r="AI8" i="9"/>
  <c r="AG20" i="9"/>
  <c r="AI16" i="9"/>
  <c r="AH15" i="9"/>
  <c r="AH14" i="9"/>
  <c r="AF13" i="9"/>
  <c r="AG12" i="9"/>
  <c r="AD11" i="9"/>
  <c r="AE10" i="9"/>
  <c r="AG9" i="9"/>
  <c r="AE8" i="9"/>
  <c r="AJ9" i="9"/>
  <c r="AG19" i="9"/>
  <c r="AD16" i="9"/>
  <c r="AG15" i="9"/>
  <c r="AG14" i="9"/>
  <c r="AE13" i="9"/>
  <c r="AF12" i="9"/>
  <c r="AC11" i="9"/>
  <c r="AD10" i="9"/>
  <c r="AF9" i="9"/>
  <c r="AD8" i="9"/>
  <c r="AF15" i="9"/>
  <c r="AC14" i="9"/>
  <c r="AD13" i="9"/>
  <c r="AC10" i="9"/>
  <c r="AC8" i="9"/>
  <c r="V79" i="9"/>
  <c r="CE5" i="10" s="1"/>
  <c r="V77" i="9"/>
  <c r="CC5" i="10" s="1"/>
  <c r="V86" i="9"/>
  <c r="CL5" i="10" s="1"/>
  <c r="V83" i="9"/>
  <c r="CI5" i="10" s="1"/>
  <c r="V91" i="9"/>
  <c r="V81" i="9"/>
  <c r="CG5" i="10" s="1"/>
  <c r="V97" i="9"/>
  <c r="CW5" i="10" s="1"/>
  <c r="V87" i="9"/>
  <c r="CM5" i="10" s="1"/>
  <c r="V94" i="9"/>
  <c r="CT5" i="10" s="1"/>
  <c r="V85" i="9"/>
  <c r="CK5" i="10" s="1"/>
  <c r="V98" i="9"/>
  <c r="CX5" i="10" s="1"/>
  <c r="V82" i="9"/>
  <c r="V90" i="9"/>
  <c r="V88" i="9"/>
  <c r="CN5" i="10" s="1"/>
  <c r="V80" i="9"/>
  <c r="V96" i="9"/>
  <c r="CV5" i="10" s="1"/>
  <c r="V92" i="9"/>
  <c r="CR5" i="10" s="1"/>
  <c r="V93" i="9"/>
  <c r="CS5" i="10" s="1"/>
  <c r="V89" i="9"/>
  <c r="CO5" i="10" s="1"/>
  <c r="V95" i="9"/>
  <c r="CU5" i="10" s="1"/>
  <c r="V84" i="9"/>
  <c r="CJ5" i="10" s="1"/>
  <c r="V78" i="9"/>
  <c r="CD5" i="10" s="1"/>
  <c r="AY851" i="10" l="1"/>
  <c r="AY55" i="10"/>
  <c r="AP78" i="9"/>
  <c r="CH5" i="10"/>
  <c r="CS873" i="10"/>
  <c r="CS871" i="10"/>
  <c r="CS869" i="10"/>
  <c r="CS867" i="10"/>
  <c r="CS874" i="10"/>
  <c r="CS872" i="10"/>
  <c r="CS870" i="10"/>
  <c r="CS868" i="10"/>
  <c r="CS858" i="10"/>
  <c r="CS865" i="10"/>
  <c r="CS861" i="10"/>
  <c r="CS853" i="10"/>
  <c r="CS860" i="10"/>
  <c r="CS854" i="10"/>
  <c r="CS856" i="10"/>
  <c r="CS847" i="10"/>
  <c r="CS828" i="10"/>
  <c r="CS824" i="10"/>
  <c r="CS822" i="10"/>
  <c r="CS862" i="10"/>
  <c r="CS852" i="10"/>
  <c r="CS855" i="10"/>
  <c r="CS846" i="10"/>
  <c r="CS845" i="10"/>
  <c r="CS841" i="10"/>
  <c r="CS864" i="10"/>
  <c r="CS859" i="10"/>
  <c r="CS843" i="10"/>
  <c r="CS840" i="10"/>
  <c r="CS831" i="10"/>
  <c r="CS827" i="10"/>
  <c r="CS826" i="10"/>
  <c r="CS800" i="10"/>
  <c r="CS798" i="10"/>
  <c r="CS796" i="10"/>
  <c r="CS794" i="10"/>
  <c r="CS792" i="10"/>
  <c r="CS790" i="10"/>
  <c r="CS788" i="10"/>
  <c r="CS844" i="10"/>
  <c r="CS835" i="10"/>
  <c r="CS832" i="10"/>
  <c r="CS823" i="10"/>
  <c r="CS781" i="10"/>
  <c r="CS849" i="10"/>
  <c r="CS863" i="10"/>
  <c r="CS850" i="10"/>
  <c r="CS816" i="10"/>
  <c r="CS815" i="10"/>
  <c r="CS810" i="10"/>
  <c r="CS809" i="10"/>
  <c r="CS771" i="10"/>
  <c r="CS769" i="10"/>
  <c r="CS767" i="10"/>
  <c r="CS851" i="10"/>
  <c r="CS842" i="10"/>
  <c r="CS819" i="10"/>
  <c r="CS817" i="10"/>
  <c r="CS811" i="10"/>
  <c r="CS775" i="10"/>
  <c r="CS756" i="10"/>
  <c r="CS818" i="10"/>
  <c r="CS808" i="10"/>
  <c r="CS807" i="10"/>
  <c r="CS834" i="10"/>
  <c r="CS829" i="10"/>
  <c r="CS838" i="10"/>
  <c r="CS837" i="10"/>
  <c r="CS836" i="10"/>
  <c r="CS833" i="10"/>
  <c r="CS806" i="10"/>
  <c r="CS801" i="10"/>
  <c r="CS793" i="10"/>
  <c r="CS762" i="10"/>
  <c r="CS782" i="10"/>
  <c r="CS764" i="10"/>
  <c r="CS763" i="10"/>
  <c r="CS804" i="10"/>
  <c r="CS797" i="10"/>
  <c r="CS789" i="10"/>
  <c r="CS774" i="10"/>
  <c r="CS755" i="10"/>
  <c r="CS814" i="10"/>
  <c r="CS813" i="10"/>
  <c r="CS770" i="10"/>
  <c r="CS758" i="10"/>
  <c r="CS752" i="10"/>
  <c r="CS825" i="10"/>
  <c r="CS820" i="10"/>
  <c r="CS805" i="10"/>
  <c r="CS799" i="10"/>
  <c r="CS791" i="10"/>
  <c r="CS795" i="10"/>
  <c r="CS787" i="10"/>
  <c r="CS780" i="10"/>
  <c r="CS738" i="10"/>
  <c r="CS737" i="10"/>
  <c r="CS722" i="10"/>
  <c r="CS721" i="10"/>
  <c r="CS768" i="10"/>
  <c r="CS748" i="10"/>
  <c r="CS740" i="10"/>
  <c r="CS739" i="10"/>
  <c r="CS724" i="10"/>
  <c r="CS723" i="10"/>
  <c r="CS677" i="10"/>
  <c r="CS772" i="10"/>
  <c r="CS746" i="10"/>
  <c r="CS741" i="10"/>
  <c r="CS760" i="10"/>
  <c r="CS749" i="10"/>
  <c r="CS742" i="10"/>
  <c r="CS753" i="10"/>
  <c r="CS759" i="10"/>
  <c r="CS750" i="10"/>
  <c r="CS785" i="10"/>
  <c r="CS777" i="10"/>
  <c r="CS776" i="10"/>
  <c r="CS766" i="10"/>
  <c r="CS754" i="10"/>
  <c r="CS751" i="10"/>
  <c r="CS733" i="10"/>
  <c r="CS730" i="10"/>
  <c r="CS725" i="10"/>
  <c r="CS718" i="10"/>
  <c r="CS703" i="10"/>
  <c r="CS702" i="10"/>
  <c r="CS681" i="10"/>
  <c r="CS680" i="10"/>
  <c r="CS634" i="10"/>
  <c r="CS745" i="10"/>
  <c r="CS734" i="10"/>
  <c r="CS720" i="10"/>
  <c r="CS719" i="10"/>
  <c r="CS705" i="10"/>
  <c r="CS704" i="10"/>
  <c r="CS683" i="10"/>
  <c r="CS682" i="10"/>
  <c r="CS646" i="10"/>
  <c r="CS644" i="10"/>
  <c r="CS642" i="10"/>
  <c r="CS640" i="10"/>
  <c r="CS638" i="10"/>
  <c r="CS628" i="10"/>
  <c r="CS626" i="10"/>
  <c r="CS736" i="10"/>
  <c r="CS735" i="10"/>
  <c r="CS717" i="10"/>
  <c r="CS716" i="10"/>
  <c r="CS712" i="10"/>
  <c r="CS713" i="10"/>
  <c r="CS709" i="10"/>
  <c r="CS729" i="10"/>
  <c r="CS726" i="10"/>
  <c r="CS728" i="10"/>
  <c r="CS744" i="10"/>
  <c r="CS731" i="10"/>
  <c r="CS727" i="10"/>
  <c r="CS714" i="10"/>
  <c r="CS715" i="10"/>
  <c r="CS701" i="10"/>
  <c r="CS700" i="10"/>
  <c r="CS696" i="10"/>
  <c r="CS679" i="10"/>
  <c r="CS662" i="10"/>
  <c r="CS661" i="10"/>
  <c r="CS614" i="10"/>
  <c r="CS612" i="10"/>
  <c r="CS610" i="10"/>
  <c r="CS743" i="10"/>
  <c r="CS732" i="10"/>
  <c r="CS707" i="10"/>
  <c r="CS692" i="10"/>
  <c r="CS685" i="10"/>
  <c r="CS676" i="10"/>
  <c r="CS664" i="10"/>
  <c r="CS663" i="10"/>
  <c r="CS622" i="10"/>
  <c r="CS620" i="10"/>
  <c r="CS618" i="10"/>
  <c r="CS589" i="10"/>
  <c r="CS675" i="10"/>
  <c r="CS671" i="10"/>
  <c r="CS711" i="10"/>
  <c r="CS699" i="10"/>
  <c r="CS698" i="10"/>
  <c r="CS684" i="10"/>
  <c r="CS672" i="10"/>
  <c r="CS668" i="10"/>
  <c r="CS653" i="10"/>
  <c r="CS706" i="10"/>
  <c r="CS657" i="10"/>
  <c r="CS654" i="10"/>
  <c r="CS689" i="10"/>
  <c r="CS686" i="10"/>
  <c r="CS693" i="10"/>
  <c r="CS690" i="10"/>
  <c r="CS688" i="10"/>
  <c r="CS687" i="10"/>
  <c r="CS710" i="10"/>
  <c r="CS674" i="10"/>
  <c r="CS660" i="10"/>
  <c r="CS659" i="10"/>
  <c r="CS655" i="10"/>
  <c r="CS631" i="10"/>
  <c r="CS597" i="10"/>
  <c r="CS596" i="10"/>
  <c r="CS590" i="10"/>
  <c r="CS588" i="10"/>
  <c r="CS582" i="10"/>
  <c r="CS580" i="10"/>
  <c r="CS578" i="10"/>
  <c r="CS576" i="10"/>
  <c r="CS574" i="10"/>
  <c r="CS572" i="10"/>
  <c r="CS570" i="10"/>
  <c r="CS568" i="10"/>
  <c r="CS566" i="10"/>
  <c r="CS564" i="10"/>
  <c r="CS562" i="10"/>
  <c r="CS708" i="10"/>
  <c r="CS697" i="10"/>
  <c r="CS695" i="10"/>
  <c r="CS694" i="10"/>
  <c r="CS666" i="10"/>
  <c r="CS651" i="10"/>
  <c r="CS643" i="10"/>
  <c r="CS599" i="10"/>
  <c r="CS598" i="10"/>
  <c r="CS633" i="10"/>
  <c r="CS627" i="10"/>
  <c r="CS621" i="10"/>
  <c r="CS615" i="10"/>
  <c r="CS613" i="10"/>
  <c r="CS611" i="10"/>
  <c r="CS609" i="10"/>
  <c r="CS604" i="10"/>
  <c r="CS673" i="10"/>
  <c r="CS650" i="10"/>
  <c r="CS649" i="10"/>
  <c r="CS641" i="10"/>
  <c r="CS635" i="10"/>
  <c r="CS605" i="10"/>
  <c r="CS600" i="10"/>
  <c r="CS630" i="10"/>
  <c r="CS658" i="10"/>
  <c r="CS656" i="10"/>
  <c r="CS645" i="10"/>
  <c r="CS669" i="10"/>
  <c r="CS647" i="10"/>
  <c r="CS667" i="10"/>
  <c r="CS652" i="10"/>
  <c r="CS602" i="10"/>
  <c r="CS581" i="10"/>
  <c r="CS579" i="10"/>
  <c r="CS577" i="10"/>
  <c r="CS575" i="10"/>
  <c r="CS573" i="10"/>
  <c r="CS571" i="10"/>
  <c r="CS569" i="10"/>
  <c r="CS567" i="10"/>
  <c r="CS565" i="10"/>
  <c r="CS563" i="10"/>
  <c r="CS561" i="10"/>
  <c r="CS552" i="10"/>
  <c r="CS550" i="10"/>
  <c r="CS670" i="10"/>
  <c r="CS665" i="10"/>
  <c r="CS625" i="10"/>
  <c r="CS619" i="10"/>
  <c r="CS603" i="10"/>
  <c r="CS601" i="10"/>
  <c r="CS595" i="10"/>
  <c r="CS594" i="10"/>
  <c r="CS584" i="10"/>
  <c r="CS558" i="10"/>
  <c r="CS554" i="10"/>
  <c r="CS559" i="10"/>
  <c r="CS556" i="10"/>
  <c r="CS551" i="10"/>
  <c r="CS537" i="10"/>
  <c r="CS536" i="10"/>
  <c r="CS527" i="10"/>
  <c r="CS526" i="10"/>
  <c r="CS585" i="10"/>
  <c r="CS539" i="10"/>
  <c r="CS538" i="10"/>
  <c r="CS637" i="10"/>
  <c r="CS639" i="10"/>
  <c r="CS592" i="10"/>
  <c r="CS617" i="10"/>
  <c r="CS593" i="10"/>
  <c r="CS555" i="10"/>
  <c r="CS544" i="10"/>
  <c r="CS529" i="10"/>
  <c r="CS518" i="10"/>
  <c r="CS606" i="10"/>
  <c r="CS583" i="10"/>
  <c r="CS531" i="10"/>
  <c r="CS530" i="10"/>
  <c r="CS532" i="10"/>
  <c r="CS513" i="10"/>
  <c r="CS509" i="10"/>
  <c r="CS541" i="10"/>
  <c r="CS522" i="10"/>
  <c r="CS547" i="10"/>
  <c r="CS510" i="10"/>
  <c r="CS496" i="10"/>
  <c r="CS495" i="10"/>
  <c r="CS533" i="10"/>
  <c r="CS525" i="10"/>
  <c r="CS514" i="10"/>
  <c r="CS511" i="10"/>
  <c r="CS498" i="10"/>
  <c r="CS497" i="10"/>
  <c r="CS542" i="10"/>
  <c r="CS520" i="10"/>
  <c r="CS548" i="10"/>
  <c r="CS543" i="10"/>
  <c r="CS540" i="10"/>
  <c r="CS534" i="10"/>
  <c r="CS524" i="10"/>
  <c r="CS521" i="10"/>
  <c r="CS517" i="10"/>
  <c r="CS516" i="10"/>
  <c r="CS512" i="10"/>
  <c r="CS504" i="10"/>
  <c r="CS503" i="10"/>
  <c r="CS488" i="10"/>
  <c r="CS487" i="10"/>
  <c r="CS546" i="10"/>
  <c r="CS535" i="10"/>
  <c r="CS508" i="10"/>
  <c r="CS505" i="10"/>
  <c r="CS490" i="10"/>
  <c r="CS489" i="10"/>
  <c r="CS492" i="10"/>
  <c r="CS483" i="10"/>
  <c r="CS475" i="10"/>
  <c r="CS456" i="10"/>
  <c r="CS455" i="10"/>
  <c r="CS480" i="10"/>
  <c r="CS472" i="10"/>
  <c r="CS458" i="10"/>
  <c r="CS457" i="10"/>
  <c r="CS515" i="10"/>
  <c r="CS499" i="10"/>
  <c r="CS485" i="10"/>
  <c r="CS477" i="10"/>
  <c r="CS469" i="10"/>
  <c r="CS468" i="10"/>
  <c r="CS460" i="10"/>
  <c r="CS459" i="10"/>
  <c r="CS448" i="10"/>
  <c r="CS446" i="10"/>
  <c r="CS444" i="10"/>
  <c r="CS442" i="10"/>
  <c r="CS440" i="10"/>
  <c r="CS438" i="10"/>
  <c r="CS436" i="10"/>
  <c r="CS434" i="10"/>
  <c r="CS501" i="10"/>
  <c r="CS493" i="10"/>
  <c r="CS482" i="10"/>
  <c r="CS474" i="10"/>
  <c r="CS462" i="10"/>
  <c r="CS461" i="10"/>
  <c r="CS494" i="10"/>
  <c r="CS479" i="10"/>
  <c r="CS471" i="10"/>
  <c r="CS464" i="10"/>
  <c r="CS463" i="10"/>
  <c r="CS491" i="10"/>
  <c r="CS484" i="10"/>
  <c r="CS476" i="10"/>
  <c r="CS466" i="10"/>
  <c r="CS465" i="10"/>
  <c r="CS502" i="10"/>
  <c r="CS500" i="10"/>
  <c r="CS481" i="10"/>
  <c r="CS473" i="10"/>
  <c r="CS467" i="10"/>
  <c r="CS452" i="10"/>
  <c r="CS451" i="10"/>
  <c r="CS447" i="10"/>
  <c r="CS445" i="10"/>
  <c r="CS443" i="10"/>
  <c r="CS441" i="10"/>
  <c r="CS439" i="10"/>
  <c r="CS437" i="10"/>
  <c r="CS435" i="10"/>
  <c r="CS486" i="10"/>
  <c r="CS478" i="10"/>
  <c r="CS470" i="10"/>
  <c r="CS454" i="10"/>
  <c r="CS453" i="10"/>
  <c r="CS408" i="10"/>
  <c r="CS425" i="10"/>
  <c r="CS418" i="10"/>
  <c r="CS399" i="10"/>
  <c r="CS397" i="10"/>
  <c r="CS395" i="10"/>
  <c r="CS393" i="10"/>
  <c r="CS430" i="10"/>
  <c r="CS422" i="10"/>
  <c r="CS405" i="10"/>
  <c r="CS403" i="10"/>
  <c r="CS450" i="10"/>
  <c r="CS427" i="10"/>
  <c r="CS366" i="10"/>
  <c r="CS364" i="10"/>
  <c r="CS362" i="10"/>
  <c r="CS432" i="10"/>
  <c r="CS424" i="10"/>
  <c r="CS386" i="10"/>
  <c r="CS384" i="10"/>
  <c r="CS382" i="10"/>
  <c r="CS380" i="10"/>
  <c r="CS378" i="10"/>
  <c r="CS376" i="10"/>
  <c r="CS374" i="10"/>
  <c r="CS372" i="10"/>
  <c r="CS370" i="10"/>
  <c r="CS429" i="10"/>
  <c r="CS416" i="10"/>
  <c r="CS410" i="10"/>
  <c r="CS426" i="10"/>
  <c r="CS421" i="10"/>
  <c r="CS412" i="10"/>
  <c r="CS411" i="10"/>
  <c r="CS406" i="10"/>
  <c r="CS404" i="10"/>
  <c r="CS431" i="10"/>
  <c r="CS423" i="10"/>
  <c r="CS420" i="10"/>
  <c r="CS414" i="10"/>
  <c r="CS413" i="10"/>
  <c r="CS367" i="10"/>
  <c r="CS365" i="10"/>
  <c r="CS363" i="10"/>
  <c r="CS361" i="10"/>
  <c r="CS359" i="10"/>
  <c r="CS357" i="10"/>
  <c r="CS428" i="10"/>
  <c r="CS419" i="10"/>
  <c r="CS415" i="10"/>
  <c r="CS407" i="10"/>
  <c r="CS385" i="10"/>
  <c r="CS383" i="10"/>
  <c r="CS381" i="10"/>
  <c r="CS379" i="10"/>
  <c r="CS377" i="10"/>
  <c r="CS375" i="10"/>
  <c r="CS373" i="10"/>
  <c r="CS371" i="10"/>
  <c r="CS369" i="10"/>
  <c r="CS394" i="10"/>
  <c r="CS392" i="10"/>
  <c r="CS388" i="10"/>
  <c r="CS396" i="10"/>
  <c r="CS390" i="10"/>
  <c r="CS341" i="10"/>
  <c r="CS339" i="10"/>
  <c r="CS326" i="10"/>
  <c r="CS309" i="10"/>
  <c r="CS307" i="10"/>
  <c r="CS305" i="10"/>
  <c r="CS352" i="10"/>
  <c r="CS315" i="10"/>
  <c r="CS313" i="10"/>
  <c r="CS311" i="10"/>
  <c r="CS402" i="10"/>
  <c r="CS398" i="10"/>
  <c r="CS360" i="10"/>
  <c r="CS358" i="10"/>
  <c r="CS356" i="10"/>
  <c r="CS389" i="10"/>
  <c r="CS347" i="10"/>
  <c r="CS400" i="10"/>
  <c r="CS353" i="10"/>
  <c r="CS342" i="10"/>
  <c r="CS340" i="10"/>
  <c r="CS325" i="10"/>
  <c r="CS308" i="10"/>
  <c r="CS306" i="10"/>
  <c r="CS304" i="10"/>
  <c r="CS391" i="10"/>
  <c r="CS351" i="10"/>
  <c r="CS344" i="10"/>
  <c r="CS316" i="10"/>
  <c r="CS314" i="10"/>
  <c r="CS312" i="10"/>
  <c r="CS335" i="10"/>
  <c r="CS299" i="10"/>
  <c r="CS298" i="10"/>
  <c r="CS294" i="10"/>
  <c r="CS292" i="10"/>
  <c r="CS269" i="10"/>
  <c r="CS267" i="10"/>
  <c r="CS265" i="10"/>
  <c r="CS263" i="10"/>
  <c r="CS322" i="10"/>
  <c r="CS301" i="10"/>
  <c r="CS300" i="10"/>
  <c r="CS281" i="10"/>
  <c r="CS279" i="10"/>
  <c r="CS277" i="10"/>
  <c r="CS275" i="10"/>
  <c r="CS273" i="10"/>
  <c r="CS354" i="10"/>
  <c r="CS337" i="10"/>
  <c r="CS329" i="10"/>
  <c r="CS319" i="10"/>
  <c r="CS302" i="10"/>
  <c r="CS254" i="10"/>
  <c r="CS252" i="10"/>
  <c r="CS250" i="10"/>
  <c r="CS248" i="10"/>
  <c r="CS246" i="10"/>
  <c r="CS244" i="10"/>
  <c r="CS242" i="10"/>
  <c r="CS240" i="10"/>
  <c r="CS238" i="10"/>
  <c r="CS348" i="10"/>
  <c r="CS334" i="10"/>
  <c r="CS289" i="10"/>
  <c r="CS287" i="10"/>
  <c r="CS285" i="10"/>
  <c r="CS260" i="10"/>
  <c r="CS258" i="10"/>
  <c r="CS331" i="10"/>
  <c r="CS321" i="10"/>
  <c r="CS295" i="10"/>
  <c r="CS293" i="10"/>
  <c r="CS291" i="10"/>
  <c r="CS270" i="10"/>
  <c r="CS336" i="10"/>
  <c r="CS318" i="10"/>
  <c r="CS297" i="10"/>
  <c r="CS282" i="10"/>
  <c r="CS280" i="10"/>
  <c r="CS278" i="10"/>
  <c r="CS276" i="10"/>
  <c r="CS274" i="10"/>
  <c r="CS272" i="10"/>
  <c r="CS333" i="10"/>
  <c r="CS255" i="10"/>
  <c r="CS253" i="10"/>
  <c r="CS251" i="10"/>
  <c r="CS249" i="10"/>
  <c r="CS247" i="10"/>
  <c r="CS245" i="10"/>
  <c r="CS243" i="10"/>
  <c r="CS241" i="10"/>
  <c r="CS239" i="10"/>
  <c r="CS237" i="10"/>
  <c r="CS223" i="10"/>
  <c r="CS330" i="10"/>
  <c r="CS320" i="10"/>
  <c r="CS288" i="10"/>
  <c r="CS286" i="10"/>
  <c r="CS259" i="10"/>
  <c r="CS257" i="10"/>
  <c r="CS235" i="10"/>
  <c r="CS222" i="10"/>
  <c r="CS209" i="10"/>
  <c r="CS207" i="10"/>
  <c r="CS188" i="10"/>
  <c r="CS180" i="10"/>
  <c r="CS178" i="10"/>
  <c r="CS176" i="10"/>
  <c r="CS262" i="10"/>
  <c r="CS232" i="10"/>
  <c r="CS227" i="10"/>
  <c r="CS217" i="10"/>
  <c r="CS191" i="10"/>
  <c r="CS184" i="10"/>
  <c r="CS182" i="10"/>
  <c r="CS218" i="10"/>
  <c r="CS211" i="10"/>
  <c r="CS196" i="10"/>
  <c r="CS169" i="10"/>
  <c r="CS167" i="10"/>
  <c r="CS264" i="10"/>
  <c r="CS234" i="10"/>
  <c r="CS224" i="10"/>
  <c r="CS213" i="10"/>
  <c r="CS212" i="10"/>
  <c r="CS204" i="10"/>
  <c r="CS202" i="10"/>
  <c r="CS200" i="10"/>
  <c r="CS189" i="10"/>
  <c r="CS173" i="10"/>
  <c r="CS231" i="10"/>
  <c r="CS215" i="10"/>
  <c r="CS214" i="10"/>
  <c r="CS210" i="10"/>
  <c r="CS266" i="10"/>
  <c r="CS220" i="10"/>
  <c r="CS233" i="10"/>
  <c r="CS228" i="10"/>
  <c r="CS219" i="10"/>
  <c r="CS197" i="10"/>
  <c r="CS190" i="10"/>
  <c r="CS170" i="10"/>
  <c r="CS168" i="10"/>
  <c r="CS166" i="10"/>
  <c r="CS268" i="10"/>
  <c r="CS230" i="10"/>
  <c r="CS225" i="10"/>
  <c r="CS203" i="10"/>
  <c r="CS201" i="10"/>
  <c r="CS199" i="10"/>
  <c r="CS172" i="10"/>
  <c r="CS159" i="10"/>
  <c r="CS157" i="10"/>
  <c r="CS187" i="10"/>
  <c r="CS175" i="10"/>
  <c r="CS158" i="10"/>
  <c r="CS156" i="10"/>
  <c r="CS96" i="10"/>
  <c r="CS81" i="10"/>
  <c r="CS79" i="10"/>
  <c r="CS63" i="10"/>
  <c r="CS62" i="10"/>
  <c r="CS61" i="10"/>
  <c r="CS60" i="10"/>
  <c r="CS59" i="10"/>
  <c r="CS144" i="10"/>
  <c r="CS142" i="10"/>
  <c r="CS119" i="10"/>
  <c r="CS117" i="10"/>
  <c r="CS115" i="10"/>
  <c r="CS100" i="10"/>
  <c r="CS85" i="10"/>
  <c r="CS83" i="10"/>
  <c r="CS67" i="10"/>
  <c r="CS192" i="10"/>
  <c r="CS177" i="10"/>
  <c r="CS163" i="10"/>
  <c r="CS127" i="10"/>
  <c r="CS125" i="10"/>
  <c r="CS123" i="10"/>
  <c r="CS106" i="10"/>
  <c r="CS104" i="10"/>
  <c r="CS70" i="10"/>
  <c r="CS206" i="10"/>
  <c r="CS164" i="10"/>
  <c r="CS152" i="10"/>
  <c r="CS150" i="10"/>
  <c r="CS148" i="10"/>
  <c r="CS137" i="10"/>
  <c r="CS135" i="10"/>
  <c r="CS133" i="10"/>
  <c r="CS131" i="10"/>
  <c r="CS129" i="10"/>
  <c r="CS110" i="10"/>
  <c r="CS108" i="10"/>
  <c r="CS93" i="10"/>
  <c r="CS91" i="10"/>
  <c r="CS89" i="10"/>
  <c r="CS76" i="10"/>
  <c r="CS183" i="10"/>
  <c r="CS179" i="10"/>
  <c r="CS154" i="10"/>
  <c r="CS161" i="10"/>
  <c r="CS145" i="10"/>
  <c r="CS143" i="10"/>
  <c r="CS141" i="10"/>
  <c r="CS120" i="10"/>
  <c r="CS118" i="10"/>
  <c r="CS116" i="10"/>
  <c r="CS114" i="10"/>
  <c r="CS208" i="10"/>
  <c r="CS126" i="10"/>
  <c r="CS124" i="10"/>
  <c r="CS122" i="10"/>
  <c r="CS105" i="10"/>
  <c r="CS103" i="10"/>
  <c r="CS73" i="10"/>
  <c r="CS66" i="10"/>
  <c r="CS153" i="10"/>
  <c r="CS151" i="10"/>
  <c r="CS149" i="10"/>
  <c r="CS138" i="10"/>
  <c r="CS136" i="10"/>
  <c r="CS134" i="10"/>
  <c r="CS132" i="10"/>
  <c r="CS130" i="10"/>
  <c r="CS111" i="10"/>
  <c r="CS109" i="10"/>
  <c r="CS92" i="10"/>
  <c r="CS90" i="10"/>
  <c r="CS77" i="10"/>
  <c r="CS75" i="10"/>
  <c r="CS69" i="10"/>
  <c r="CS65" i="10"/>
  <c r="CS57" i="10"/>
  <c r="CS101" i="10"/>
  <c r="CS97" i="10"/>
  <c r="CS50" i="10"/>
  <c r="CS21" i="10"/>
  <c r="CS49" i="10"/>
  <c r="CS27" i="10"/>
  <c r="CS26" i="10"/>
  <c r="CS25" i="10"/>
  <c r="CS24" i="10"/>
  <c r="CS23" i="10"/>
  <c r="CS18" i="10"/>
  <c r="CS14" i="10"/>
  <c r="CS84" i="10"/>
  <c r="CS80" i="10"/>
  <c r="CS54" i="10"/>
  <c r="CS51" i="10"/>
  <c r="CS48" i="10"/>
  <c r="CS35" i="10"/>
  <c r="CS34" i="10"/>
  <c r="CS33" i="10"/>
  <c r="CS32" i="10"/>
  <c r="CS31" i="10"/>
  <c r="CS30" i="10"/>
  <c r="CS29" i="10"/>
  <c r="CS56" i="10"/>
  <c r="CS47" i="10"/>
  <c r="CS44" i="10"/>
  <c r="CS43" i="10"/>
  <c r="CS42" i="10"/>
  <c r="CS41" i="10"/>
  <c r="CS40" i="10"/>
  <c r="CS39" i="10"/>
  <c r="CS38" i="10"/>
  <c r="CS37" i="10"/>
  <c r="CS20" i="10"/>
  <c r="CS86" i="10"/>
  <c r="CS68" i="10"/>
  <c r="CS15" i="10"/>
  <c r="CS99" i="10"/>
  <c r="CS95" i="10"/>
  <c r="CS71" i="10"/>
  <c r="CS55" i="10"/>
  <c r="CS53" i="10"/>
  <c r="CS19" i="10"/>
  <c r="CS13" i="10"/>
  <c r="CS10" i="10"/>
  <c r="CS9" i="10"/>
  <c r="CS12" i="10"/>
  <c r="CS8" i="10"/>
  <c r="CS11" i="10"/>
  <c r="CT858" i="10"/>
  <c r="CT865" i="10"/>
  <c r="CT864" i="10"/>
  <c r="CT863" i="10"/>
  <c r="CT862" i="10"/>
  <c r="CT861" i="10"/>
  <c r="CT860" i="10"/>
  <c r="CT855" i="10"/>
  <c r="CT851" i="10"/>
  <c r="CT870" i="10"/>
  <c r="CT867" i="10"/>
  <c r="CT868" i="10"/>
  <c r="CT873" i="10"/>
  <c r="CT856" i="10"/>
  <c r="CT853" i="10"/>
  <c r="CT847" i="10"/>
  <c r="CT828" i="10"/>
  <c r="CT826" i="10"/>
  <c r="CT872" i="10"/>
  <c r="CT859" i="10"/>
  <c r="CT838" i="10"/>
  <c r="CT836" i="10"/>
  <c r="CT834" i="10"/>
  <c r="CT832" i="10"/>
  <c r="CT871" i="10"/>
  <c r="CT852" i="10"/>
  <c r="CT869" i="10"/>
  <c r="CT846" i="10"/>
  <c r="CT845" i="10"/>
  <c r="CT874" i="10"/>
  <c r="CT844" i="10"/>
  <c r="CT835" i="10"/>
  <c r="CT823" i="10"/>
  <c r="CT781" i="10"/>
  <c r="CT829" i="10"/>
  <c r="CT825" i="10"/>
  <c r="CT824" i="10"/>
  <c r="CT822" i="10"/>
  <c r="CT810" i="10"/>
  <c r="CT808" i="10"/>
  <c r="CT806" i="10"/>
  <c r="CT804" i="10"/>
  <c r="CT850" i="10"/>
  <c r="CT843" i="10"/>
  <c r="CT837" i="10"/>
  <c r="CT842" i="10"/>
  <c r="CT831" i="10"/>
  <c r="CT819" i="10"/>
  <c r="CT817" i="10"/>
  <c r="CT811" i="10"/>
  <c r="CT775" i="10"/>
  <c r="CT756" i="10"/>
  <c r="CT854" i="10"/>
  <c r="CT849" i="10"/>
  <c r="CT827" i="10"/>
  <c r="CT777" i="10"/>
  <c r="CT760" i="10"/>
  <c r="CT758" i="10"/>
  <c r="CT809" i="10"/>
  <c r="CT814" i="10"/>
  <c r="CT813" i="10"/>
  <c r="CT841" i="10"/>
  <c r="CT833" i="10"/>
  <c r="CT840" i="10"/>
  <c r="CT782" i="10"/>
  <c r="CT764" i="10"/>
  <c r="CT763" i="10"/>
  <c r="CT818" i="10"/>
  <c r="CT807" i="10"/>
  <c r="CT795" i="10"/>
  <c r="CT794" i="10"/>
  <c r="CT787" i="10"/>
  <c r="CT746" i="10"/>
  <c r="CT744" i="10"/>
  <c r="CT742" i="10"/>
  <c r="CT740" i="10"/>
  <c r="CT738" i="10"/>
  <c r="CT736" i="10"/>
  <c r="CT734" i="10"/>
  <c r="CT732" i="10"/>
  <c r="CT730" i="10"/>
  <c r="CT728" i="10"/>
  <c r="CT726" i="10"/>
  <c r="CT724" i="10"/>
  <c r="CT722" i="10"/>
  <c r="CT720" i="10"/>
  <c r="CT770" i="10"/>
  <c r="CT769" i="10"/>
  <c r="CT752" i="10"/>
  <c r="CT751" i="10"/>
  <c r="CT815" i="10"/>
  <c r="CT785" i="10"/>
  <c r="CT776" i="10"/>
  <c r="CT754" i="10"/>
  <c r="CT753" i="10"/>
  <c r="CT816" i="10"/>
  <c r="CT820" i="10"/>
  <c r="CT805" i="10"/>
  <c r="CT799" i="10"/>
  <c r="CT801" i="10"/>
  <c r="CT800" i="10"/>
  <c r="CT793" i="10"/>
  <c r="CT792" i="10"/>
  <c r="CT780" i="10"/>
  <c r="CT768" i="10"/>
  <c r="CT767" i="10"/>
  <c r="CT748" i="10"/>
  <c r="CT739" i="10"/>
  <c r="CT723" i="10"/>
  <c r="CT677" i="10"/>
  <c r="CT798" i="10"/>
  <c r="CT797" i="10"/>
  <c r="CT796" i="10"/>
  <c r="CT790" i="10"/>
  <c r="CT789" i="10"/>
  <c r="CT788" i="10"/>
  <c r="CT774" i="10"/>
  <c r="CT755" i="10"/>
  <c r="CT750" i="10"/>
  <c r="CT749" i="10"/>
  <c r="CT741" i="10"/>
  <c r="CT725" i="10"/>
  <c r="CT689" i="10"/>
  <c r="CT687" i="10"/>
  <c r="CT685" i="10"/>
  <c r="CT683" i="10"/>
  <c r="CT681" i="10"/>
  <c r="CT679" i="10"/>
  <c r="CT791" i="10"/>
  <c r="CT759" i="10"/>
  <c r="CT743" i="10"/>
  <c r="CT766" i="10"/>
  <c r="CT762" i="10"/>
  <c r="CT745" i="10"/>
  <c r="CT719" i="10"/>
  <c r="CT705" i="10"/>
  <c r="CT704" i="10"/>
  <c r="CT682" i="10"/>
  <c r="CT646" i="10"/>
  <c r="CT644" i="10"/>
  <c r="CT642" i="10"/>
  <c r="CT640" i="10"/>
  <c r="CT638" i="10"/>
  <c r="CT628" i="10"/>
  <c r="CT626" i="10"/>
  <c r="CT772" i="10"/>
  <c r="CT771" i="10"/>
  <c r="CT721" i="10"/>
  <c r="CT707" i="10"/>
  <c r="CT706" i="10"/>
  <c r="CT684" i="10"/>
  <c r="CT674" i="10"/>
  <c r="CT672" i="10"/>
  <c r="CT670" i="10"/>
  <c r="CT668" i="10"/>
  <c r="CT666" i="10"/>
  <c r="CT664" i="10"/>
  <c r="CT662" i="10"/>
  <c r="CT660" i="10"/>
  <c r="CT658" i="10"/>
  <c r="CT656" i="10"/>
  <c r="CT654" i="10"/>
  <c r="CT652" i="10"/>
  <c r="CT650" i="10"/>
  <c r="CT737" i="10"/>
  <c r="CT718" i="10"/>
  <c r="CT713" i="10"/>
  <c r="CT729" i="10"/>
  <c r="CT710" i="10"/>
  <c r="CT731" i="10"/>
  <c r="CT727" i="10"/>
  <c r="CT714" i="10"/>
  <c r="CT715" i="10"/>
  <c r="CT733" i="10"/>
  <c r="CT702" i="10"/>
  <c r="CT692" i="10"/>
  <c r="CT680" i="10"/>
  <c r="CT676" i="10"/>
  <c r="CT663" i="10"/>
  <c r="CT622" i="10"/>
  <c r="CT620" i="10"/>
  <c r="CT618" i="10"/>
  <c r="CT589" i="10"/>
  <c r="CT735" i="10"/>
  <c r="CT717" i="10"/>
  <c r="CT716" i="10"/>
  <c r="CT712" i="10"/>
  <c r="CT703" i="10"/>
  <c r="CT697" i="10"/>
  <c r="CT693" i="10"/>
  <c r="CT690" i="10"/>
  <c r="CT665" i="10"/>
  <c r="CT649" i="10"/>
  <c r="CT631" i="10"/>
  <c r="CT630" i="10"/>
  <c r="CT605" i="10"/>
  <c r="CT603" i="10"/>
  <c r="CT601" i="10"/>
  <c r="CT599" i="10"/>
  <c r="CT597" i="10"/>
  <c r="CT595" i="10"/>
  <c r="CT593" i="10"/>
  <c r="CT700" i="10"/>
  <c r="CT711" i="10"/>
  <c r="CT699" i="10"/>
  <c r="CT698" i="10"/>
  <c r="CT657" i="10"/>
  <c r="CT686" i="10"/>
  <c r="CT669" i="10"/>
  <c r="CT688" i="10"/>
  <c r="CT708" i="10"/>
  <c r="CT701" i="10"/>
  <c r="CT696" i="10"/>
  <c r="CT695" i="10"/>
  <c r="CT694" i="10"/>
  <c r="CT661" i="10"/>
  <c r="CT651" i="10"/>
  <c r="CT643" i="10"/>
  <c r="CT598" i="10"/>
  <c r="CT709" i="10"/>
  <c r="CT675" i="10"/>
  <c r="CT671" i="10"/>
  <c r="CT600" i="10"/>
  <c r="CT555" i="10"/>
  <c r="CT627" i="10"/>
  <c r="CT621" i="10"/>
  <c r="CT615" i="10"/>
  <c r="CT613" i="10"/>
  <c r="CT611" i="10"/>
  <c r="CT609" i="10"/>
  <c r="CT604" i="10"/>
  <c r="CT673" i="10"/>
  <c r="CT641" i="10"/>
  <c r="CT635" i="10"/>
  <c r="CT614" i="10"/>
  <c r="CT612" i="10"/>
  <c r="CT610" i="10"/>
  <c r="CT659" i="10"/>
  <c r="CT645" i="10"/>
  <c r="CT637" i="10"/>
  <c r="CT655" i="10"/>
  <c r="CT647" i="10"/>
  <c r="CT667" i="10"/>
  <c r="CT653" i="10"/>
  <c r="CT625" i="10"/>
  <c r="CT619" i="10"/>
  <c r="CT582" i="10"/>
  <c r="CT580" i="10"/>
  <c r="CT578" i="10"/>
  <c r="CT576" i="10"/>
  <c r="CT574" i="10"/>
  <c r="CT572" i="10"/>
  <c r="CT570" i="10"/>
  <c r="CT568" i="10"/>
  <c r="CT566" i="10"/>
  <c r="CT564" i="10"/>
  <c r="CT562" i="10"/>
  <c r="CT633" i="10"/>
  <c r="CT592" i="10"/>
  <c r="CT588" i="10"/>
  <c r="CT583" i="10"/>
  <c r="CT554" i="10"/>
  <c r="CT543" i="10"/>
  <c r="CT541" i="10"/>
  <c r="CT539" i="10"/>
  <c r="CT537" i="10"/>
  <c r="CT535" i="10"/>
  <c r="CT533" i="10"/>
  <c r="CT531" i="10"/>
  <c r="CT529" i="10"/>
  <c r="CT527" i="10"/>
  <c r="CT525" i="10"/>
  <c r="CT521" i="10"/>
  <c r="CT517" i="10"/>
  <c r="CT515" i="10"/>
  <c r="CT513" i="10"/>
  <c r="CT511" i="10"/>
  <c r="CT509" i="10"/>
  <c r="CT596" i="10"/>
  <c r="CT577" i="10"/>
  <c r="CT569" i="10"/>
  <c r="CT561" i="10"/>
  <c r="CT559" i="10"/>
  <c r="CT556" i="10"/>
  <c r="CT634" i="10"/>
  <c r="CT585" i="10"/>
  <c r="CT579" i="10"/>
  <c r="CT571" i="10"/>
  <c r="CT563" i="10"/>
  <c r="CT552" i="10"/>
  <c r="CT550" i="10"/>
  <c r="CT538" i="10"/>
  <c r="CT602" i="10"/>
  <c r="CT547" i="10"/>
  <c r="CT546" i="10"/>
  <c r="CT540" i="10"/>
  <c r="CT639" i="10"/>
  <c r="CT617" i="10"/>
  <c r="CT606" i="10"/>
  <c r="CT590" i="10"/>
  <c r="CT575" i="10"/>
  <c r="CT567" i="10"/>
  <c r="CT530" i="10"/>
  <c r="CT594" i="10"/>
  <c r="CT584" i="10"/>
  <c r="CT558" i="10"/>
  <c r="CT532" i="10"/>
  <c r="CT536" i="10"/>
  <c r="CT522" i="10"/>
  <c r="CT510" i="10"/>
  <c r="CT514" i="10"/>
  <c r="CT498" i="10"/>
  <c r="CT497" i="10"/>
  <c r="CT581" i="10"/>
  <c r="CT573" i="10"/>
  <c r="CT565" i="10"/>
  <c r="CT542" i="10"/>
  <c r="CT520" i="10"/>
  <c r="CT500" i="10"/>
  <c r="CT499" i="10"/>
  <c r="CT548" i="10"/>
  <c r="CT526" i="10"/>
  <c r="CT534" i="10"/>
  <c r="CT524" i="10"/>
  <c r="CT544" i="10"/>
  <c r="CT518" i="10"/>
  <c r="CT508" i="10"/>
  <c r="CT505" i="10"/>
  <c r="CT490" i="10"/>
  <c r="CT489" i="10"/>
  <c r="CT551" i="10"/>
  <c r="CT492" i="10"/>
  <c r="CT491" i="10"/>
  <c r="CT516" i="10"/>
  <c r="CT480" i="10"/>
  <c r="CT472" i="10"/>
  <c r="CT458" i="10"/>
  <c r="CT457" i="10"/>
  <c r="CT503" i="10"/>
  <c r="CT488" i="10"/>
  <c r="CT485" i="10"/>
  <c r="CT477" i="10"/>
  <c r="CT469" i="10"/>
  <c r="CT468" i="10"/>
  <c r="CT460" i="10"/>
  <c r="CT459" i="10"/>
  <c r="CT501" i="10"/>
  <c r="CT493" i="10"/>
  <c r="CT482" i="10"/>
  <c r="CT474" i="10"/>
  <c r="CT462" i="10"/>
  <c r="CT461" i="10"/>
  <c r="CT494" i="10"/>
  <c r="CT479" i="10"/>
  <c r="CT471" i="10"/>
  <c r="CT464" i="10"/>
  <c r="CT463" i="10"/>
  <c r="CT504" i="10"/>
  <c r="CT484" i="10"/>
  <c r="CT476" i="10"/>
  <c r="CT466" i="10"/>
  <c r="CT465" i="10"/>
  <c r="CT502" i="10"/>
  <c r="CT495" i="10"/>
  <c r="CT481" i="10"/>
  <c r="CT473" i="10"/>
  <c r="CT467" i="10"/>
  <c r="CT512" i="10"/>
  <c r="CT486" i="10"/>
  <c r="CT478" i="10"/>
  <c r="CT470" i="10"/>
  <c r="CT454" i="10"/>
  <c r="CT453" i="10"/>
  <c r="CT408" i="10"/>
  <c r="CT496" i="10"/>
  <c r="CT487" i="10"/>
  <c r="CT483" i="10"/>
  <c r="CT475" i="10"/>
  <c r="CT456" i="10"/>
  <c r="CT455" i="10"/>
  <c r="CT416" i="10"/>
  <c r="CT414" i="10"/>
  <c r="CT412" i="10"/>
  <c r="CT410" i="10"/>
  <c r="CT447" i="10"/>
  <c r="CT445" i="10"/>
  <c r="CT443" i="10"/>
  <c r="CT441" i="10"/>
  <c r="CT439" i="10"/>
  <c r="CT437" i="10"/>
  <c r="CT435" i="10"/>
  <c r="CT430" i="10"/>
  <c r="CT422" i="10"/>
  <c r="CT405" i="10"/>
  <c r="CT403" i="10"/>
  <c r="CT450" i="10"/>
  <c r="CT427" i="10"/>
  <c r="CT452" i="10"/>
  <c r="CT432" i="10"/>
  <c r="CT424" i="10"/>
  <c r="CT386" i="10"/>
  <c r="CT384" i="10"/>
  <c r="CT382" i="10"/>
  <c r="CT380" i="10"/>
  <c r="CT378" i="10"/>
  <c r="CT376" i="10"/>
  <c r="CT374" i="10"/>
  <c r="CT372" i="10"/>
  <c r="CT370" i="10"/>
  <c r="CT451" i="10"/>
  <c r="CT429" i="10"/>
  <c r="CT400" i="10"/>
  <c r="CT398" i="10"/>
  <c r="CT396" i="10"/>
  <c r="CT394" i="10"/>
  <c r="CT392" i="10"/>
  <c r="CT390" i="10"/>
  <c r="CT388" i="10"/>
  <c r="CT448" i="10"/>
  <c r="CT446" i="10"/>
  <c r="CT444" i="10"/>
  <c r="CT442" i="10"/>
  <c r="CT440" i="10"/>
  <c r="CT438" i="10"/>
  <c r="CT436" i="10"/>
  <c r="CT434" i="10"/>
  <c r="CT426" i="10"/>
  <c r="CT421" i="10"/>
  <c r="CT411" i="10"/>
  <c r="CT406" i="10"/>
  <c r="CT404" i="10"/>
  <c r="CT431" i="10"/>
  <c r="CT423" i="10"/>
  <c r="CT420" i="10"/>
  <c r="CT413" i="10"/>
  <c r="CT428" i="10"/>
  <c r="CT419" i="10"/>
  <c r="CT415" i="10"/>
  <c r="CT407" i="10"/>
  <c r="CT385" i="10"/>
  <c r="CT383" i="10"/>
  <c r="CT381" i="10"/>
  <c r="CT379" i="10"/>
  <c r="CT377" i="10"/>
  <c r="CT375" i="10"/>
  <c r="CT373" i="10"/>
  <c r="CT371" i="10"/>
  <c r="CT369" i="10"/>
  <c r="CT425" i="10"/>
  <c r="CT418" i="10"/>
  <c r="CT399" i="10"/>
  <c r="CT397" i="10"/>
  <c r="CT395" i="10"/>
  <c r="CT393" i="10"/>
  <c r="CT391" i="10"/>
  <c r="CT389" i="10"/>
  <c r="CT367" i="10"/>
  <c r="CT365" i="10"/>
  <c r="CT363" i="10"/>
  <c r="CT361" i="10"/>
  <c r="CT352" i="10"/>
  <c r="CT315" i="10"/>
  <c r="CT313" i="10"/>
  <c r="CT311" i="10"/>
  <c r="CT402" i="10"/>
  <c r="CT360" i="10"/>
  <c r="CT358" i="10"/>
  <c r="CT356" i="10"/>
  <c r="CT330" i="10"/>
  <c r="CT321" i="10"/>
  <c r="CT319" i="10"/>
  <c r="CT359" i="10"/>
  <c r="CT357" i="10"/>
  <c r="CT347" i="10"/>
  <c r="CT366" i="10"/>
  <c r="CT364" i="10"/>
  <c r="CT353" i="10"/>
  <c r="CT342" i="10"/>
  <c r="CT351" i="10"/>
  <c r="CT344" i="10"/>
  <c r="CT316" i="10"/>
  <c r="CT314" i="10"/>
  <c r="CT312" i="10"/>
  <c r="CT362" i="10"/>
  <c r="CT354" i="10"/>
  <c r="CT331" i="10"/>
  <c r="CT329" i="10"/>
  <c r="CT322" i="10"/>
  <c r="CT320" i="10"/>
  <c r="CT318" i="10"/>
  <c r="CT301" i="10"/>
  <c r="CT300" i="10"/>
  <c r="CT281" i="10"/>
  <c r="CT279" i="10"/>
  <c r="CT277" i="10"/>
  <c r="CT275" i="10"/>
  <c r="CT273" i="10"/>
  <c r="CT337" i="10"/>
  <c r="CT302" i="10"/>
  <c r="CT348" i="10"/>
  <c r="CT334" i="10"/>
  <c r="CT308" i="10"/>
  <c r="CT306" i="10"/>
  <c r="CT289" i="10"/>
  <c r="CT287" i="10"/>
  <c r="CT285" i="10"/>
  <c r="CT260" i="10"/>
  <c r="CT258" i="10"/>
  <c r="CT341" i="10"/>
  <c r="CT339" i="10"/>
  <c r="CT326" i="10"/>
  <c r="CT295" i="10"/>
  <c r="CT293" i="10"/>
  <c r="CT291" i="10"/>
  <c r="CT270" i="10"/>
  <c r="CT268" i="10"/>
  <c r="CT266" i="10"/>
  <c r="CT264" i="10"/>
  <c r="CT262" i="10"/>
  <c r="CT225" i="10"/>
  <c r="CT222" i="10"/>
  <c r="CT336" i="10"/>
  <c r="CT297" i="10"/>
  <c r="CT282" i="10"/>
  <c r="CT280" i="10"/>
  <c r="CT278" i="10"/>
  <c r="CT276" i="10"/>
  <c r="CT274" i="10"/>
  <c r="CT272" i="10"/>
  <c r="CT333" i="10"/>
  <c r="CT309" i="10"/>
  <c r="CT307" i="10"/>
  <c r="CT305" i="10"/>
  <c r="CT288" i="10"/>
  <c r="CT286" i="10"/>
  <c r="CT259" i="10"/>
  <c r="CT257" i="10"/>
  <c r="CT340" i="10"/>
  <c r="CT335" i="10"/>
  <c r="CT325" i="10"/>
  <c r="CT304" i="10"/>
  <c r="CT299" i="10"/>
  <c r="CT298" i="10"/>
  <c r="CT294" i="10"/>
  <c r="CT292" i="10"/>
  <c r="CT269" i="10"/>
  <c r="CT267" i="10"/>
  <c r="CT265" i="10"/>
  <c r="CT263" i="10"/>
  <c r="CT215" i="10"/>
  <c r="CT213" i="10"/>
  <c r="CT211" i="10"/>
  <c r="CT232" i="10"/>
  <c r="CT227" i="10"/>
  <c r="CT217" i="10"/>
  <c r="CT191" i="10"/>
  <c r="CT184" i="10"/>
  <c r="CT182" i="10"/>
  <c r="CT255" i="10"/>
  <c r="CT253" i="10"/>
  <c r="CT251" i="10"/>
  <c r="CT249" i="10"/>
  <c r="CT247" i="10"/>
  <c r="CT245" i="10"/>
  <c r="CT243" i="10"/>
  <c r="CT241" i="10"/>
  <c r="CT239" i="10"/>
  <c r="CT237" i="10"/>
  <c r="CT218" i="10"/>
  <c r="CT196" i="10"/>
  <c r="CT169" i="10"/>
  <c r="CT167" i="10"/>
  <c r="CT234" i="10"/>
  <c r="CT224" i="10"/>
  <c r="CT212" i="10"/>
  <c r="CT204" i="10"/>
  <c r="CT202" i="10"/>
  <c r="CT200" i="10"/>
  <c r="CT189" i="10"/>
  <c r="CT173" i="10"/>
  <c r="CT231" i="10"/>
  <c r="CT214" i="10"/>
  <c r="CT210" i="10"/>
  <c r="CT208" i="10"/>
  <c r="CT206" i="10"/>
  <c r="CT192" i="10"/>
  <c r="CT179" i="10"/>
  <c r="CT177" i="10"/>
  <c r="CT175" i="10"/>
  <c r="CT220" i="10"/>
  <c r="CT254" i="10"/>
  <c r="CT252" i="10"/>
  <c r="CT250" i="10"/>
  <c r="CT248" i="10"/>
  <c r="CT246" i="10"/>
  <c r="CT244" i="10"/>
  <c r="CT242" i="10"/>
  <c r="CT240" i="10"/>
  <c r="CT238" i="10"/>
  <c r="CT233" i="10"/>
  <c r="CT228" i="10"/>
  <c r="CT219" i="10"/>
  <c r="CT230" i="10"/>
  <c r="CT203" i="10"/>
  <c r="CT201" i="10"/>
  <c r="CT199" i="10"/>
  <c r="CT172" i="10"/>
  <c r="CT159" i="10"/>
  <c r="CT157" i="10"/>
  <c r="CT235" i="10"/>
  <c r="CT223" i="10"/>
  <c r="CT209" i="10"/>
  <c r="CT207" i="10"/>
  <c r="CT188" i="10"/>
  <c r="CT180" i="10"/>
  <c r="CT178" i="10"/>
  <c r="CT176" i="10"/>
  <c r="CT161" i="10"/>
  <c r="CT168" i="10"/>
  <c r="CT166" i="10"/>
  <c r="CT144" i="10"/>
  <c r="CT142" i="10"/>
  <c r="CT119" i="10"/>
  <c r="CT117" i="10"/>
  <c r="CT115" i="10"/>
  <c r="CT100" i="10"/>
  <c r="CT85" i="10"/>
  <c r="CT83" i="10"/>
  <c r="CT67" i="10"/>
  <c r="CT190" i="10"/>
  <c r="CT163" i="10"/>
  <c r="CT127" i="10"/>
  <c r="CT125" i="10"/>
  <c r="CT123" i="10"/>
  <c r="CT106" i="10"/>
  <c r="CT104" i="10"/>
  <c r="CT70" i="10"/>
  <c r="CT164" i="10"/>
  <c r="CT152" i="10"/>
  <c r="CT150" i="10"/>
  <c r="CT148" i="10"/>
  <c r="CT137" i="10"/>
  <c r="CT135" i="10"/>
  <c r="CT133" i="10"/>
  <c r="CT131" i="10"/>
  <c r="CT129" i="10"/>
  <c r="CT110" i="10"/>
  <c r="CT108" i="10"/>
  <c r="CT93" i="10"/>
  <c r="CT91" i="10"/>
  <c r="CT89" i="10"/>
  <c r="CT76" i="10"/>
  <c r="CT183" i="10"/>
  <c r="CT154" i="10"/>
  <c r="CT97" i="10"/>
  <c r="CT95" i="10"/>
  <c r="CT80" i="10"/>
  <c r="CT68" i="10"/>
  <c r="CT170" i="10"/>
  <c r="CT145" i="10"/>
  <c r="CT143" i="10"/>
  <c r="CT141" i="10"/>
  <c r="CT120" i="10"/>
  <c r="CT118" i="10"/>
  <c r="CT116" i="10"/>
  <c r="CT114" i="10"/>
  <c r="CT197" i="10"/>
  <c r="CT126" i="10"/>
  <c r="CT124" i="10"/>
  <c r="CT122" i="10"/>
  <c r="CT105" i="10"/>
  <c r="CT153" i="10"/>
  <c r="CT151" i="10"/>
  <c r="CT149" i="10"/>
  <c r="CT138" i="10"/>
  <c r="CT136" i="10"/>
  <c r="CT134" i="10"/>
  <c r="CT132" i="10"/>
  <c r="CT130" i="10"/>
  <c r="CT111" i="10"/>
  <c r="CT109" i="10"/>
  <c r="CT92" i="10"/>
  <c r="CT90" i="10"/>
  <c r="CT77" i="10"/>
  <c r="CT75" i="10"/>
  <c r="CT69" i="10"/>
  <c r="CT65" i="10"/>
  <c r="CT57" i="10"/>
  <c r="CT187" i="10"/>
  <c r="CT158" i="10"/>
  <c r="CT156" i="10"/>
  <c r="CT96" i="10"/>
  <c r="CT81" i="10"/>
  <c r="CT79" i="10"/>
  <c r="CT63" i="10"/>
  <c r="CT62" i="10"/>
  <c r="CT61" i="10"/>
  <c r="CT60" i="10"/>
  <c r="CT59" i="10"/>
  <c r="CT56" i="10"/>
  <c r="CT101" i="10"/>
  <c r="CT50" i="10"/>
  <c r="CT21" i="10"/>
  <c r="CT49" i="10"/>
  <c r="CT27" i="10"/>
  <c r="CT26" i="10"/>
  <c r="CT25" i="10"/>
  <c r="CT24" i="10"/>
  <c r="CT23" i="10"/>
  <c r="CT18" i="10"/>
  <c r="CT14" i="10"/>
  <c r="CT12" i="10"/>
  <c r="CT10" i="10"/>
  <c r="CT8" i="10"/>
  <c r="CT84" i="10"/>
  <c r="CT54" i="10"/>
  <c r="CT51" i="10"/>
  <c r="CT48" i="10"/>
  <c r="CT35" i="10"/>
  <c r="CT34" i="10"/>
  <c r="CT33" i="10"/>
  <c r="CT32" i="10"/>
  <c r="CT31" i="10"/>
  <c r="CT30" i="10"/>
  <c r="CT29" i="10"/>
  <c r="CT47" i="10"/>
  <c r="CT44" i="10"/>
  <c r="CT43" i="10"/>
  <c r="CT42" i="10"/>
  <c r="CT41" i="10"/>
  <c r="CT40" i="10"/>
  <c r="CT39" i="10"/>
  <c r="CT38" i="10"/>
  <c r="CT37" i="10"/>
  <c r="CT20" i="10"/>
  <c r="CT86" i="10"/>
  <c r="CT66" i="10"/>
  <c r="CT73" i="10"/>
  <c r="CT15" i="10"/>
  <c r="CT13" i="10"/>
  <c r="CT11" i="10"/>
  <c r="CT9" i="10"/>
  <c r="CT99" i="10"/>
  <c r="CT71" i="10"/>
  <c r="CT55" i="10"/>
  <c r="CT53" i="10"/>
  <c r="CT19" i="10"/>
  <c r="CT103" i="10"/>
  <c r="CV864" i="10"/>
  <c r="CV862" i="10"/>
  <c r="CV860" i="10"/>
  <c r="CV865" i="10"/>
  <c r="CV863" i="10"/>
  <c r="CV861" i="10"/>
  <c r="CV856" i="10"/>
  <c r="CV854" i="10"/>
  <c r="CV849" i="10"/>
  <c r="CV872" i="10"/>
  <c r="CV869" i="10"/>
  <c r="CV859" i="10"/>
  <c r="CV855" i="10"/>
  <c r="CV850" i="10"/>
  <c r="CV870" i="10"/>
  <c r="CV867" i="10"/>
  <c r="CV846" i="10"/>
  <c r="CV844" i="10"/>
  <c r="CV842" i="10"/>
  <c r="CV840" i="10"/>
  <c r="CV871" i="10"/>
  <c r="CV852" i="10"/>
  <c r="CV847" i="10"/>
  <c r="CV868" i="10"/>
  <c r="CV831" i="10"/>
  <c r="CV823" i="10"/>
  <c r="CV874" i="10"/>
  <c r="CV873" i="10"/>
  <c r="CV858" i="10"/>
  <c r="CV845" i="10"/>
  <c r="CV841" i="10"/>
  <c r="CV832" i="10"/>
  <c r="CV828" i="10"/>
  <c r="CV816" i="10"/>
  <c r="CV814" i="10"/>
  <c r="CV785" i="10"/>
  <c r="CV837" i="10"/>
  <c r="CV836" i="10"/>
  <c r="CV833" i="10"/>
  <c r="CV820" i="10"/>
  <c r="CV801" i="10"/>
  <c r="CV799" i="10"/>
  <c r="CV797" i="10"/>
  <c r="CV795" i="10"/>
  <c r="CV793" i="10"/>
  <c r="CV791" i="10"/>
  <c r="CV789" i="10"/>
  <c r="CV787" i="10"/>
  <c r="CV843" i="10"/>
  <c r="CV853" i="10"/>
  <c r="CV838" i="10"/>
  <c r="CV851" i="10"/>
  <c r="CV818" i="10"/>
  <c r="CV764" i="10"/>
  <c r="CV762" i="10"/>
  <c r="CV829" i="10"/>
  <c r="CV824" i="10"/>
  <c r="CV800" i="10"/>
  <c r="CV798" i="10"/>
  <c r="CV796" i="10"/>
  <c r="CV794" i="10"/>
  <c r="CV792" i="10"/>
  <c r="CV790" i="10"/>
  <c r="CV788" i="10"/>
  <c r="CV782" i="10"/>
  <c r="CV780" i="10"/>
  <c r="CV772" i="10"/>
  <c r="CV770" i="10"/>
  <c r="CV768" i="10"/>
  <c r="CV766" i="10"/>
  <c r="CV835" i="10"/>
  <c r="CV822" i="10"/>
  <c r="CV815" i="10"/>
  <c r="CV827" i="10"/>
  <c r="CV811" i="10"/>
  <c r="CV810" i="10"/>
  <c r="CV825" i="10"/>
  <c r="CV834" i="10"/>
  <c r="CV819" i="10"/>
  <c r="CV809" i="10"/>
  <c r="CV776" i="10"/>
  <c r="CV774" i="10"/>
  <c r="CV759" i="10"/>
  <c r="CV754" i="10"/>
  <c r="CV752" i="10"/>
  <c r="CV750" i="10"/>
  <c r="CV748" i="10"/>
  <c r="CV813" i="10"/>
  <c r="CV808" i="10"/>
  <c r="CV758" i="10"/>
  <c r="CV817" i="10"/>
  <c r="CV775" i="10"/>
  <c r="CV771" i="10"/>
  <c r="CV805" i="10"/>
  <c r="CV756" i="10"/>
  <c r="CV826" i="10"/>
  <c r="CV807" i="10"/>
  <c r="CV781" i="10"/>
  <c r="CV769" i="10"/>
  <c r="CV751" i="10"/>
  <c r="CV743" i="10"/>
  <c r="CV740" i="10"/>
  <c r="CV727" i="10"/>
  <c r="CV724" i="10"/>
  <c r="CV717" i="10"/>
  <c r="CV715" i="10"/>
  <c r="CV713" i="10"/>
  <c r="CV711" i="10"/>
  <c r="CV709" i="10"/>
  <c r="CV707" i="10"/>
  <c r="CV705" i="10"/>
  <c r="CV703" i="10"/>
  <c r="CV701" i="10"/>
  <c r="CV699" i="10"/>
  <c r="CV697" i="10"/>
  <c r="CV695" i="10"/>
  <c r="CV693" i="10"/>
  <c r="CV806" i="10"/>
  <c r="CV804" i="10"/>
  <c r="CV753" i="10"/>
  <c r="CV745" i="10"/>
  <c r="CV742" i="10"/>
  <c r="CV729" i="10"/>
  <c r="CV726" i="10"/>
  <c r="CV760" i="10"/>
  <c r="CV749" i="10"/>
  <c r="CV767" i="10"/>
  <c r="CV763" i="10"/>
  <c r="CV755" i="10"/>
  <c r="CV777" i="10"/>
  <c r="CV735" i="10"/>
  <c r="CV734" i="10"/>
  <c r="CV731" i="10"/>
  <c r="CV720" i="10"/>
  <c r="CV708" i="10"/>
  <c r="CV692" i="10"/>
  <c r="CV686" i="10"/>
  <c r="CV683" i="10"/>
  <c r="CV631" i="10"/>
  <c r="CV746" i="10"/>
  <c r="CV741" i="10"/>
  <c r="CV737" i="10"/>
  <c r="CV710" i="10"/>
  <c r="CV694" i="10"/>
  <c r="CV688" i="10"/>
  <c r="CV685" i="10"/>
  <c r="CV677" i="10"/>
  <c r="CV676" i="10"/>
  <c r="CV635" i="10"/>
  <c r="CV633" i="10"/>
  <c r="CV723" i="10"/>
  <c r="CV722" i="10"/>
  <c r="CV738" i="10"/>
  <c r="CV725" i="10"/>
  <c r="CV714" i="10"/>
  <c r="CV730" i="10"/>
  <c r="CV728" i="10"/>
  <c r="CV744" i="10"/>
  <c r="CV739" i="10"/>
  <c r="CV733" i="10"/>
  <c r="CV716" i="10"/>
  <c r="CV732" i="10"/>
  <c r="CV719" i="10"/>
  <c r="CV667" i="10"/>
  <c r="CV664" i="10"/>
  <c r="CV651" i="10"/>
  <c r="CV584" i="10"/>
  <c r="CV736" i="10"/>
  <c r="CV721" i="10"/>
  <c r="CV718" i="10"/>
  <c r="CV704" i="10"/>
  <c r="CV682" i="10"/>
  <c r="CV681" i="10"/>
  <c r="CV669" i="10"/>
  <c r="CV666" i="10"/>
  <c r="CV653" i="10"/>
  <c r="CV650" i="10"/>
  <c r="CV647" i="10"/>
  <c r="CV645" i="10"/>
  <c r="CV643" i="10"/>
  <c r="CV641" i="10"/>
  <c r="CV639" i="10"/>
  <c r="CV637" i="10"/>
  <c r="CV615" i="10"/>
  <c r="CV613" i="10"/>
  <c r="CV611" i="10"/>
  <c r="CV609" i="10"/>
  <c r="CV712" i="10"/>
  <c r="CV684" i="10"/>
  <c r="CV672" i="10"/>
  <c r="CV706" i="10"/>
  <c r="CV673" i="10"/>
  <c r="CV654" i="10"/>
  <c r="CV689" i="10"/>
  <c r="CV659" i="10"/>
  <c r="CV658" i="10"/>
  <c r="CV655" i="10"/>
  <c r="CV702" i="10"/>
  <c r="CV696" i="10"/>
  <c r="CV690" i="10"/>
  <c r="CV687" i="10"/>
  <c r="CV700" i="10"/>
  <c r="CV679" i="10"/>
  <c r="CV627" i="10"/>
  <c r="CV602" i="10"/>
  <c r="CV599" i="10"/>
  <c r="CV559" i="10"/>
  <c r="CV698" i="10"/>
  <c r="CV663" i="10"/>
  <c r="CV662" i="10"/>
  <c r="CV656" i="10"/>
  <c r="CV652" i="10"/>
  <c r="CV644" i="10"/>
  <c r="CV621" i="10"/>
  <c r="CV619" i="10"/>
  <c r="CV617" i="10"/>
  <c r="CV604" i="10"/>
  <c r="CV601" i="10"/>
  <c r="CV581" i="10"/>
  <c r="CV579" i="10"/>
  <c r="CV577" i="10"/>
  <c r="CV575" i="10"/>
  <c r="CV573" i="10"/>
  <c r="CV571" i="10"/>
  <c r="CV569" i="10"/>
  <c r="CV567" i="10"/>
  <c r="CV565" i="10"/>
  <c r="CV563" i="10"/>
  <c r="CV561" i="10"/>
  <c r="CV680" i="10"/>
  <c r="CV660" i="10"/>
  <c r="CV628" i="10"/>
  <c r="CV626" i="10"/>
  <c r="CV649" i="10"/>
  <c r="CV622" i="10"/>
  <c r="CV605" i="10"/>
  <c r="CV600" i="10"/>
  <c r="CV642" i="10"/>
  <c r="CV640" i="10"/>
  <c r="CV630" i="10"/>
  <c r="CV606" i="10"/>
  <c r="CV657" i="10"/>
  <c r="CV634" i="10"/>
  <c r="CV675" i="10"/>
  <c r="CV671" i="10"/>
  <c r="CV646" i="10"/>
  <c r="CV670" i="10"/>
  <c r="CV668" i="10"/>
  <c r="CV665" i="10"/>
  <c r="CV661" i="10"/>
  <c r="CV603" i="10"/>
  <c r="CV558" i="10"/>
  <c r="CV547" i="10"/>
  <c r="CV674" i="10"/>
  <c r="CV620" i="10"/>
  <c r="CV614" i="10"/>
  <c r="CV612" i="10"/>
  <c r="CV610" i="10"/>
  <c r="CV590" i="10"/>
  <c r="CV551" i="10"/>
  <c r="CV585" i="10"/>
  <c r="CV578" i="10"/>
  <c r="CV570" i="10"/>
  <c r="CV562" i="10"/>
  <c r="CV552" i="10"/>
  <c r="CV580" i="10"/>
  <c r="CV572" i="10"/>
  <c r="CV564" i="10"/>
  <c r="CV548" i="10"/>
  <c r="CV542" i="10"/>
  <c r="CV539" i="10"/>
  <c r="CV625" i="10"/>
  <c r="CV618" i="10"/>
  <c r="CV597" i="10"/>
  <c r="CV544" i="10"/>
  <c r="CV541" i="10"/>
  <c r="CV638" i="10"/>
  <c r="CV592" i="10"/>
  <c r="CV588" i="10"/>
  <c r="CV594" i="10"/>
  <c r="CV593" i="10"/>
  <c r="CV583" i="10"/>
  <c r="CV576" i="10"/>
  <c r="CV568" i="10"/>
  <c r="CV556" i="10"/>
  <c r="CV534" i="10"/>
  <c r="CV531" i="10"/>
  <c r="CV524" i="10"/>
  <c r="CV508" i="10"/>
  <c r="CV504" i="10"/>
  <c r="CV502" i="10"/>
  <c r="CV500" i="10"/>
  <c r="CV498" i="10"/>
  <c r="CV496" i="10"/>
  <c r="CV494" i="10"/>
  <c r="CV492" i="10"/>
  <c r="CV490" i="10"/>
  <c r="CV488" i="10"/>
  <c r="CV598" i="10"/>
  <c r="CV596" i="10"/>
  <c r="CV595" i="10"/>
  <c r="CV554" i="10"/>
  <c r="CV536" i="10"/>
  <c r="CV533" i="10"/>
  <c r="CV526" i="10"/>
  <c r="CV510" i="10"/>
  <c r="CV582" i="10"/>
  <c r="CV574" i="10"/>
  <c r="CV566" i="10"/>
  <c r="CV514" i="10"/>
  <c r="CV497" i="10"/>
  <c r="CV589" i="10"/>
  <c r="CV520" i="10"/>
  <c r="CV499" i="10"/>
  <c r="CV550" i="10"/>
  <c r="CV537" i="10"/>
  <c r="CV525" i="10"/>
  <c r="CV511" i="10"/>
  <c r="CV501" i="10"/>
  <c r="CV485" i="10"/>
  <c r="CV483" i="10"/>
  <c r="CV481" i="10"/>
  <c r="CV479" i="10"/>
  <c r="CV477" i="10"/>
  <c r="CV475" i="10"/>
  <c r="CV473" i="10"/>
  <c r="CV471" i="10"/>
  <c r="CV469" i="10"/>
  <c r="CV516" i="10"/>
  <c r="CV515" i="10"/>
  <c r="CV512" i="10"/>
  <c r="CV503" i="10"/>
  <c r="CV487" i="10"/>
  <c r="CV555" i="10"/>
  <c r="CV543" i="10"/>
  <c r="CV538" i="10"/>
  <c r="CV529" i="10"/>
  <c r="CV518" i="10"/>
  <c r="CV540" i="10"/>
  <c r="CV521" i="10"/>
  <c r="CV546" i="10"/>
  <c r="CV535" i="10"/>
  <c r="CV530" i="10"/>
  <c r="CV527" i="10"/>
  <c r="CV522" i="10"/>
  <c r="CV493" i="10"/>
  <c r="CV484" i="10"/>
  <c r="CV482" i="10"/>
  <c r="CV480" i="10"/>
  <c r="CV478" i="10"/>
  <c r="CV476" i="10"/>
  <c r="CV474" i="10"/>
  <c r="CV472" i="10"/>
  <c r="CV470" i="10"/>
  <c r="CV468" i="10"/>
  <c r="CV466" i="10"/>
  <c r="CV464" i="10"/>
  <c r="CV462" i="10"/>
  <c r="CV460" i="10"/>
  <c r="CV458" i="10"/>
  <c r="CV456" i="10"/>
  <c r="CV454" i="10"/>
  <c r="CV452" i="10"/>
  <c r="CV450" i="10"/>
  <c r="CV532" i="10"/>
  <c r="CV513" i="10"/>
  <c r="CV509" i="10"/>
  <c r="CV495" i="10"/>
  <c r="CV486" i="10"/>
  <c r="CV461" i="10"/>
  <c r="CV463" i="10"/>
  <c r="CV465" i="10"/>
  <c r="CV431" i="10"/>
  <c r="CV429" i="10"/>
  <c r="CV427" i="10"/>
  <c r="CV425" i="10"/>
  <c r="CV423" i="10"/>
  <c r="CV489" i="10"/>
  <c r="CV467" i="10"/>
  <c r="CV451" i="10"/>
  <c r="CV447" i="10"/>
  <c r="CV445" i="10"/>
  <c r="CV443" i="10"/>
  <c r="CV441" i="10"/>
  <c r="CV439" i="10"/>
  <c r="CV437" i="10"/>
  <c r="CV435" i="10"/>
  <c r="CV491" i="10"/>
  <c r="CV517" i="10"/>
  <c r="CV457" i="10"/>
  <c r="CV432" i="10"/>
  <c r="CV430" i="10"/>
  <c r="CV428" i="10"/>
  <c r="CV426" i="10"/>
  <c r="CV424" i="10"/>
  <c r="CV422" i="10"/>
  <c r="CV420" i="10"/>
  <c r="CV418" i="10"/>
  <c r="CV505" i="10"/>
  <c r="CV459" i="10"/>
  <c r="CV448" i="10"/>
  <c r="CV446" i="10"/>
  <c r="CV444" i="10"/>
  <c r="CV442" i="10"/>
  <c r="CV440" i="10"/>
  <c r="CV438" i="10"/>
  <c r="CV436" i="10"/>
  <c r="CV434" i="10"/>
  <c r="CV400" i="10"/>
  <c r="CV398" i="10"/>
  <c r="CV396" i="10"/>
  <c r="CV394" i="10"/>
  <c r="CV392" i="10"/>
  <c r="CV411" i="10"/>
  <c r="CV406" i="10"/>
  <c r="CV404" i="10"/>
  <c r="CV402" i="10"/>
  <c r="CV421" i="10"/>
  <c r="CV416" i="10"/>
  <c r="CV413" i="10"/>
  <c r="CV410" i="10"/>
  <c r="CV367" i="10"/>
  <c r="CV365" i="10"/>
  <c r="CV363" i="10"/>
  <c r="CV415" i="10"/>
  <c r="CV412" i="10"/>
  <c r="CV407" i="10"/>
  <c r="CV453" i="10"/>
  <c r="CV419" i="10"/>
  <c r="CV414" i="10"/>
  <c r="CV455" i="10"/>
  <c r="CV408" i="10"/>
  <c r="CV405" i="10"/>
  <c r="CV403" i="10"/>
  <c r="CV366" i="10"/>
  <c r="CV364" i="10"/>
  <c r="CV362" i="10"/>
  <c r="CV360" i="10"/>
  <c r="CV358" i="10"/>
  <c r="CV356" i="10"/>
  <c r="CV395" i="10"/>
  <c r="CV390" i="10"/>
  <c r="CV385" i="10"/>
  <c r="CV383" i="10"/>
  <c r="CV381" i="10"/>
  <c r="CV379" i="10"/>
  <c r="CV377" i="10"/>
  <c r="CV375" i="10"/>
  <c r="CV373" i="10"/>
  <c r="CV371" i="10"/>
  <c r="CV369" i="10"/>
  <c r="CV359" i="10"/>
  <c r="CV357" i="10"/>
  <c r="CV347" i="10"/>
  <c r="CV336" i="10"/>
  <c r="CV334" i="10"/>
  <c r="CV397" i="10"/>
  <c r="CV353" i="10"/>
  <c r="CV342" i="10"/>
  <c r="CV340" i="10"/>
  <c r="CV325" i="10"/>
  <c r="CV308" i="10"/>
  <c r="CV306" i="10"/>
  <c r="CV389" i="10"/>
  <c r="CV351" i="10"/>
  <c r="CV399" i="10"/>
  <c r="CV386" i="10"/>
  <c r="CV384" i="10"/>
  <c r="CV382" i="10"/>
  <c r="CV380" i="10"/>
  <c r="CV378" i="10"/>
  <c r="CV376" i="10"/>
  <c r="CV374" i="10"/>
  <c r="CV372" i="10"/>
  <c r="CV370" i="10"/>
  <c r="CV391" i="10"/>
  <c r="CV354" i="10"/>
  <c r="CV348" i="10"/>
  <c r="CV337" i="10"/>
  <c r="CV335" i="10"/>
  <c r="CV333" i="10"/>
  <c r="CV301" i="10"/>
  <c r="CV299" i="10"/>
  <c r="CV393" i="10"/>
  <c r="CV388" i="10"/>
  <c r="CV361" i="10"/>
  <c r="CV341" i="10"/>
  <c r="CV339" i="10"/>
  <c r="CV326" i="10"/>
  <c r="CV309" i="10"/>
  <c r="CV307" i="10"/>
  <c r="CV305" i="10"/>
  <c r="CV344" i="10"/>
  <c r="CV322" i="10"/>
  <c r="CV289" i="10"/>
  <c r="CV287" i="10"/>
  <c r="CV285" i="10"/>
  <c r="CV260" i="10"/>
  <c r="CV329" i="10"/>
  <c r="CV319" i="10"/>
  <c r="CV295" i="10"/>
  <c r="CV293" i="10"/>
  <c r="CV291" i="10"/>
  <c r="CV270" i="10"/>
  <c r="CV268" i="10"/>
  <c r="CV266" i="10"/>
  <c r="CV264" i="10"/>
  <c r="CV262" i="10"/>
  <c r="CV316" i="10"/>
  <c r="CV314" i="10"/>
  <c r="CV312" i="10"/>
  <c r="CV297" i="10"/>
  <c r="CV282" i="10"/>
  <c r="CV280" i="10"/>
  <c r="CV278" i="10"/>
  <c r="CV276" i="10"/>
  <c r="CV274" i="10"/>
  <c r="CV272" i="10"/>
  <c r="CV235" i="10"/>
  <c r="CV233" i="10"/>
  <c r="CV231" i="10"/>
  <c r="CV227" i="10"/>
  <c r="CV331" i="10"/>
  <c r="CV321" i="10"/>
  <c r="CV255" i="10"/>
  <c r="CV253" i="10"/>
  <c r="CV251" i="10"/>
  <c r="CV249" i="10"/>
  <c r="CV247" i="10"/>
  <c r="CV245" i="10"/>
  <c r="CV243" i="10"/>
  <c r="CV241" i="10"/>
  <c r="CV239" i="10"/>
  <c r="CV237" i="10"/>
  <c r="CV223" i="10"/>
  <c r="CV318" i="10"/>
  <c r="CV288" i="10"/>
  <c r="CV286" i="10"/>
  <c r="CV304" i="10"/>
  <c r="CV298" i="10"/>
  <c r="CV294" i="10"/>
  <c r="CV292" i="10"/>
  <c r="CV269" i="10"/>
  <c r="CV352" i="10"/>
  <c r="CV330" i="10"/>
  <c r="CV320" i="10"/>
  <c r="CV315" i="10"/>
  <c r="CV313" i="10"/>
  <c r="CV311" i="10"/>
  <c r="CV300" i="10"/>
  <c r="CV281" i="10"/>
  <c r="CV279" i="10"/>
  <c r="CV277" i="10"/>
  <c r="CV275" i="10"/>
  <c r="CV273" i="10"/>
  <c r="CV234" i="10"/>
  <c r="CV232" i="10"/>
  <c r="CV230" i="10"/>
  <c r="CV228" i="10"/>
  <c r="CV224" i="10"/>
  <c r="CV219" i="10"/>
  <c r="CV217" i="10"/>
  <c r="CV302" i="10"/>
  <c r="CV254" i="10"/>
  <c r="CV252" i="10"/>
  <c r="CV250" i="10"/>
  <c r="CV248" i="10"/>
  <c r="CV246" i="10"/>
  <c r="CV244" i="10"/>
  <c r="CV242" i="10"/>
  <c r="CV240" i="10"/>
  <c r="CV238" i="10"/>
  <c r="CV212" i="10"/>
  <c r="CV204" i="10"/>
  <c r="CV202" i="10"/>
  <c r="CV200" i="10"/>
  <c r="CV189" i="10"/>
  <c r="CV173" i="10"/>
  <c r="CV257" i="10"/>
  <c r="CV214" i="10"/>
  <c r="CV211" i="10"/>
  <c r="CV210" i="10"/>
  <c r="CV208" i="10"/>
  <c r="CV206" i="10"/>
  <c r="CV192" i="10"/>
  <c r="CV179" i="10"/>
  <c r="CV177" i="10"/>
  <c r="CV175" i="10"/>
  <c r="CV263" i="10"/>
  <c r="CV259" i="10"/>
  <c r="CV213" i="10"/>
  <c r="CV187" i="10"/>
  <c r="CV183" i="10"/>
  <c r="CV220" i="10"/>
  <c r="CV215" i="10"/>
  <c r="CV197" i="10"/>
  <c r="CV190" i="10"/>
  <c r="CV170" i="10"/>
  <c r="CV265" i="10"/>
  <c r="CV209" i="10"/>
  <c r="CV207" i="10"/>
  <c r="CV267" i="10"/>
  <c r="CV258" i="10"/>
  <c r="CV225" i="10"/>
  <c r="CV222" i="10"/>
  <c r="CV191" i="10"/>
  <c r="CV184" i="10"/>
  <c r="CV182" i="10"/>
  <c r="CV163" i="10"/>
  <c r="CV218" i="10"/>
  <c r="CV196" i="10"/>
  <c r="CV169" i="10"/>
  <c r="CV167" i="10"/>
  <c r="CV188" i="10"/>
  <c r="CV164" i="10"/>
  <c r="CV152" i="10"/>
  <c r="CV150" i="10"/>
  <c r="CV148" i="10"/>
  <c r="CV137" i="10"/>
  <c r="CV135" i="10"/>
  <c r="CV133" i="10"/>
  <c r="CV131" i="10"/>
  <c r="CV129" i="10"/>
  <c r="CV110" i="10"/>
  <c r="CV108" i="10"/>
  <c r="CV93" i="10"/>
  <c r="CV91" i="10"/>
  <c r="CV89" i="10"/>
  <c r="CV76" i="10"/>
  <c r="CV176" i="10"/>
  <c r="CV172" i="10"/>
  <c r="CV154" i="10"/>
  <c r="CV97" i="10"/>
  <c r="CV95" i="10"/>
  <c r="CV80" i="10"/>
  <c r="CV68" i="10"/>
  <c r="CV199" i="10"/>
  <c r="CV145" i="10"/>
  <c r="CV143" i="10"/>
  <c r="CV141" i="10"/>
  <c r="CV120" i="10"/>
  <c r="CV118" i="10"/>
  <c r="CV116" i="10"/>
  <c r="CV114" i="10"/>
  <c r="CV101" i="10"/>
  <c r="CV99" i="10"/>
  <c r="CV86" i="10"/>
  <c r="CV84" i="10"/>
  <c r="CV71" i="10"/>
  <c r="CV201" i="10"/>
  <c r="CV178" i="10"/>
  <c r="CV126" i="10"/>
  <c r="CV124" i="10"/>
  <c r="CV122" i="10"/>
  <c r="CV105" i="10"/>
  <c r="CV103" i="10"/>
  <c r="CV73" i="10"/>
  <c r="CV66" i="10"/>
  <c r="CV203" i="10"/>
  <c r="CV161" i="10"/>
  <c r="CV153" i="10"/>
  <c r="CV151" i="10"/>
  <c r="CV149" i="10"/>
  <c r="CV138" i="10"/>
  <c r="CV136" i="10"/>
  <c r="CV134" i="10"/>
  <c r="CV132" i="10"/>
  <c r="CV130" i="10"/>
  <c r="CV111" i="10"/>
  <c r="CV109" i="10"/>
  <c r="CV180" i="10"/>
  <c r="CV158" i="10"/>
  <c r="CV156" i="10"/>
  <c r="CV168" i="10"/>
  <c r="CV166" i="10"/>
  <c r="CV144" i="10"/>
  <c r="CV142" i="10"/>
  <c r="CV119" i="10"/>
  <c r="CV117" i="10"/>
  <c r="CV115" i="10"/>
  <c r="CV100" i="10"/>
  <c r="CV85" i="10"/>
  <c r="CV83" i="10"/>
  <c r="CV67" i="10"/>
  <c r="CV55" i="10"/>
  <c r="CV159" i="10"/>
  <c r="CV157" i="10"/>
  <c r="CV127" i="10"/>
  <c r="CV125" i="10"/>
  <c r="CV123" i="10"/>
  <c r="CV106" i="10"/>
  <c r="CV104" i="10"/>
  <c r="CV70" i="10"/>
  <c r="CV54" i="10"/>
  <c r="CV96" i="10"/>
  <c r="CV92" i="10"/>
  <c r="CV51" i="10"/>
  <c r="CV48" i="10"/>
  <c r="CV35" i="10"/>
  <c r="CV34" i="10"/>
  <c r="CV33" i="10"/>
  <c r="CV32" i="10"/>
  <c r="CV31" i="10"/>
  <c r="CV30" i="10"/>
  <c r="CV29" i="10"/>
  <c r="CV63" i="10"/>
  <c r="CV62" i="10"/>
  <c r="CV59" i="10"/>
  <c r="CV47" i="10"/>
  <c r="CV44" i="10"/>
  <c r="CV43" i="10"/>
  <c r="CV42" i="10"/>
  <c r="CV41" i="10"/>
  <c r="CV40" i="10"/>
  <c r="CV39" i="10"/>
  <c r="CV38" i="10"/>
  <c r="CV37" i="10"/>
  <c r="CV20" i="10"/>
  <c r="CV79" i="10"/>
  <c r="CV75" i="10"/>
  <c r="CV61" i="10"/>
  <c r="CV57" i="10"/>
  <c r="CV77" i="10"/>
  <c r="CV56" i="10"/>
  <c r="CV15" i="10"/>
  <c r="CV13" i="10"/>
  <c r="CV11" i="10"/>
  <c r="CV9" i="10"/>
  <c r="CV81" i="10"/>
  <c r="CV65" i="10"/>
  <c r="CV60" i="10"/>
  <c r="CV53" i="10"/>
  <c r="CV19" i="10"/>
  <c r="CV69" i="10"/>
  <c r="CV50" i="10"/>
  <c r="CV21" i="10"/>
  <c r="CV90" i="10"/>
  <c r="CV49" i="10"/>
  <c r="CV27" i="10"/>
  <c r="CV26" i="10"/>
  <c r="CV25" i="10"/>
  <c r="CV24" i="10"/>
  <c r="CV23" i="10"/>
  <c r="CV18" i="10"/>
  <c r="CV14" i="10"/>
  <c r="CV12" i="10"/>
  <c r="CV10" i="10"/>
  <c r="CV8" i="10"/>
  <c r="AP77" i="9"/>
  <c r="CF5" i="10"/>
  <c r="AY8" i="10"/>
  <c r="BX8" i="10"/>
  <c r="DL6" i="10" s="1"/>
  <c r="J20" i="7" s="1"/>
  <c r="BX13" i="10"/>
  <c r="DL11" i="10" s="1"/>
  <c r="J25" i="7" s="1"/>
  <c r="AY13" i="10"/>
  <c r="BX48" i="10"/>
  <c r="AY48" i="10"/>
  <c r="CD858" i="10"/>
  <c r="CD856" i="10"/>
  <c r="CD865" i="10"/>
  <c r="CD861" i="10"/>
  <c r="CD851" i="10"/>
  <c r="CD872" i="10"/>
  <c r="CD860" i="10"/>
  <c r="CD869" i="10"/>
  <c r="CD862" i="10"/>
  <c r="CD870" i="10"/>
  <c r="CD853" i="10"/>
  <c r="CD852" i="10"/>
  <c r="CD867" i="10"/>
  <c r="CD864" i="10"/>
  <c r="CD828" i="10"/>
  <c r="CD826" i="10"/>
  <c r="CD838" i="10"/>
  <c r="CD836" i="10"/>
  <c r="CD834" i="10"/>
  <c r="CD832" i="10"/>
  <c r="CD855" i="10"/>
  <c r="CD842" i="10"/>
  <c r="CD841" i="10"/>
  <c r="CD833" i="10"/>
  <c r="CD863" i="10"/>
  <c r="CD844" i="10"/>
  <c r="CD843" i="10"/>
  <c r="CD835" i="10"/>
  <c r="CD829" i="10"/>
  <c r="CD827" i="10"/>
  <c r="CD846" i="10"/>
  <c r="CD845" i="10"/>
  <c r="CD868" i="10"/>
  <c r="CD847" i="10"/>
  <c r="CD874" i="10"/>
  <c r="CD873" i="10"/>
  <c r="CD859" i="10"/>
  <c r="CD781" i="10"/>
  <c r="CD871" i="10"/>
  <c r="CD854" i="10"/>
  <c r="CD840" i="10"/>
  <c r="CD831" i="10"/>
  <c r="CD810" i="10"/>
  <c r="CD808" i="10"/>
  <c r="CD806" i="10"/>
  <c r="CD804" i="10"/>
  <c r="CD849" i="10"/>
  <c r="CD850" i="10"/>
  <c r="CD823" i="10"/>
  <c r="CD777" i="10"/>
  <c r="CD775" i="10"/>
  <c r="CD756" i="10"/>
  <c r="CD805" i="10"/>
  <c r="CD785" i="10"/>
  <c r="CD760" i="10"/>
  <c r="CD758" i="10"/>
  <c r="CD837" i="10"/>
  <c r="CD824" i="10"/>
  <c r="CD822" i="10"/>
  <c r="CD809" i="10"/>
  <c r="CD825" i="10"/>
  <c r="CD814" i="10"/>
  <c r="CD813" i="10"/>
  <c r="CD780" i="10"/>
  <c r="CD755" i="10"/>
  <c r="CD818" i="10"/>
  <c r="CD807" i="10"/>
  <c r="CD801" i="10"/>
  <c r="CD800" i="10"/>
  <c r="CD793" i="10"/>
  <c r="CD792" i="10"/>
  <c r="CD772" i="10"/>
  <c r="CD770" i="10"/>
  <c r="CD768" i="10"/>
  <c r="CD766" i="10"/>
  <c r="CD746" i="10"/>
  <c r="CD744" i="10"/>
  <c r="CD742" i="10"/>
  <c r="CD740" i="10"/>
  <c r="CD738" i="10"/>
  <c r="CD736" i="10"/>
  <c r="CD734" i="10"/>
  <c r="CD732" i="10"/>
  <c r="CD730" i="10"/>
  <c r="CD728" i="10"/>
  <c r="CD726" i="10"/>
  <c r="CD724" i="10"/>
  <c r="CD722" i="10"/>
  <c r="CD720" i="10"/>
  <c r="CD769" i="10"/>
  <c r="CD774" i="10"/>
  <c r="CD799" i="10"/>
  <c r="CD815" i="10"/>
  <c r="CD795" i="10"/>
  <c r="CD794" i="10"/>
  <c r="CD787" i="10"/>
  <c r="CD782" i="10"/>
  <c r="CD819" i="10"/>
  <c r="CD817" i="10"/>
  <c r="CD816" i="10"/>
  <c r="CD767" i="10"/>
  <c r="CD731" i="10"/>
  <c r="CD677" i="10"/>
  <c r="CD820" i="10"/>
  <c r="CD811" i="10"/>
  <c r="CD798" i="10"/>
  <c r="CD797" i="10"/>
  <c r="CD796" i="10"/>
  <c r="CD790" i="10"/>
  <c r="CD789" i="10"/>
  <c r="CD788" i="10"/>
  <c r="CD764" i="10"/>
  <c r="CD733" i="10"/>
  <c r="CD689" i="10"/>
  <c r="CD687" i="10"/>
  <c r="CD685" i="10"/>
  <c r="CD683" i="10"/>
  <c r="CD681" i="10"/>
  <c r="CD679" i="10"/>
  <c r="CD748" i="10"/>
  <c r="CD745" i="10"/>
  <c r="CD759" i="10"/>
  <c r="CD741" i="10"/>
  <c r="CD763" i="10"/>
  <c r="CD762" i="10"/>
  <c r="CD753" i="10"/>
  <c r="CD791" i="10"/>
  <c r="CD776" i="10"/>
  <c r="CD771" i="10"/>
  <c r="CD749" i="10"/>
  <c r="CD754" i="10"/>
  <c r="CD750" i="10"/>
  <c r="CD752" i="10"/>
  <c r="CD729" i="10"/>
  <c r="CD719" i="10"/>
  <c r="CD713" i="10"/>
  <c r="CD712" i="10"/>
  <c r="CD697" i="10"/>
  <c r="CD696" i="10"/>
  <c r="CD690" i="10"/>
  <c r="CD646" i="10"/>
  <c r="CD644" i="10"/>
  <c r="CD642" i="10"/>
  <c r="CD640" i="10"/>
  <c r="CD638" i="10"/>
  <c r="CD628" i="10"/>
  <c r="CD626" i="10"/>
  <c r="CD751" i="10"/>
  <c r="CD725" i="10"/>
  <c r="CD721" i="10"/>
  <c r="CD715" i="10"/>
  <c r="CD714" i="10"/>
  <c r="CD699" i="10"/>
  <c r="CD698" i="10"/>
  <c r="CD676" i="10"/>
  <c r="CD674" i="10"/>
  <c r="CD672" i="10"/>
  <c r="CD670" i="10"/>
  <c r="CD668" i="10"/>
  <c r="CD666" i="10"/>
  <c r="CD664" i="10"/>
  <c r="CD662" i="10"/>
  <c r="CD660" i="10"/>
  <c r="CD658" i="10"/>
  <c r="CD656" i="10"/>
  <c r="CD654" i="10"/>
  <c r="CD652" i="10"/>
  <c r="CD650" i="10"/>
  <c r="CD723" i="10"/>
  <c r="CD718" i="10"/>
  <c r="CD743" i="10"/>
  <c r="CD739" i="10"/>
  <c r="CD708" i="10"/>
  <c r="CD709" i="10"/>
  <c r="CD727" i="10"/>
  <c r="CD735" i="10"/>
  <c r="CD737" i="10"/>
  <c r="CD711" i="10"/>
  <c r="CD706" i="10"/>
  <c r="CD702" i="10"/>
  <c r="CD684" i="10"/>
  <c r="CD680" i="10"/>
  <c r="CD671" i="10"/>
  <c r="CD655" i="10"/>
  <c r="CD622" i="10"/>
  <c r="CD620" i="10"/>
  <c r="CD618" i="10"/>
  <c r="CD589" i="10"/>
  <c r="CD717" i="10"/>
  <c r="CD716" i="10"/>
  <c r="CD703" i="10"/>
  <c r="CD673" i="10"/>
  <c r="CD657" i="10"/>
  <c r="CD605" i="10"/>
  <c r="CD603" i="10"/>
  <c r="CD601" i="10"/>
  <c r="CD599" i="10"/>
  <c r="CD597" i="10"/>
  <c r="CD595" i="10"/>
  <c r="CD593" i="10"/>
  <c r="CD667" i="10"/>
  <c r="CD710" i="10"/>
  <c r="CD692" i="10"/>
  <c r="CD686" i="10"/>
  <c r="CD653" i="10"/>
  <c r="CD707" i="10"/>
  <c r="CD701" i="10"/>
  <c r="CD693" i="10"/>
  <c r="CD688" i="10"/>
  <c r="CD704" i="10"/>
  <c r="CD700" i="10"/>
  <c r="CD695" i="10"/>
  <c r="CD694" i="10"/>
  <c r="CD665" i="10"/>
  <c r="CD661" i="10"/>
  <c r="CD641" i="10"/>
  <c r="CD606" i="10"/>
  <c r="CD584" i="10"/>
  <c r="CD705" i="10"/>
  <c r="CD675" i="10"/>
  <c r="CD631" i="10"/>
  <c r="CD592" i="10"/>
  <c r="CD585" i="10"/>
  <c r="CD555" i="10"/>
  <c r="CD619" i="10"/>
  <c r="CD615" i="10"/>
  <c r="CD613" i="10"/>
  <c r="CD611" i="10"/>
  <c r="CD609" i="10"/>
  <c r="CD651" i="10"/>
  <c r="CD649" i="10"/>
  <c r="CD643" i="10"/>
  <c r="CD614" i="10"/>
  <c r="CD612" i="10"/>
  <c r="CD610" i="10"/>
  <c r="CD682" i="10"/>
  <c r="CD669" i="10"/>
  <c r="CD630" i="10"/>
  <c r="CD621" i="10"/>
  <c r="CD604" i="10"/>
  <c r="CD663" i="10"/>
  <c r="CD645" i="10"/>
  <c r="CD637" i="10"/>
  <c r="CD634" i="10"/>
  <c r="CD600" i="10"/>
  <c r="CD647" i="10"/>
  <c r="CD659" i="10"/>
  <c r="CD627" i="10"/>
  <c r="CD625" i="10"/>
  <c r="CD617" i="10"/>
  <c r="CD598" i="10"/>
  <c r="CD556" i="10"/>
  <c r="CD554" i="10"/>
  <c r="CD635" i="10"/>
  <c r="CD602" i="10"/>
  <c r="CD588" i="10"/>
  <c r="CD543" i="10"/>
  <c r="CD541" i="10"/>
  <c r="CD539" i="10"/>
  <c r="CD537" i="10"/>
  <c r="CD535" i="10"/>
  <c r="CD533" i="10"/>
  <c r="CD531" i="10"/>
  <c r="CD529" i="10"/>
  <c r="CD527" i="10"/>
  <c r="CD525" i="10"/>
  <c r="CD521" i="10"/>
  <c r="CD517" i="10"/>
  <c r="CD515" i="10"/>
  <c r="CD513" i="10"/>
  <c r="CD511" i="10"/>
  <c r="CD509" i="10"/>
  <c r="CD577" i="10"/>
  <c r="CD576" i="10"/>
  <c r="CD569" i="10"/>
  <c r="CD568" i="10"/>
  <c r="CD561" i="10"/>
  <c r="CD558" i="10"/>
  <c r="CD579" i="10"/>
  <c r="CD578" i="10"/>
  <c r="CD571" i="10"/>
  <c r="CD570" i="10"/>
  <c r="CD563" i="10"/>
  <c r="CD562" i="10"/>
  <c r="CD559" i="10"/>
  <c r="CD530" i="10"/>
  <c r="CD532" i="10"/>
  <c r="CD633" i="10"/>
  <c r="CD590" i="10"/>
  <c r="CD594" i="10"/>
  <c r="CD639" i="10"/>
  <c r="CD596" i="10"/>
  <c r="CD583" i="10"/>
  <c r="CD582" i="10"/>
  <c r="CD575" i="10"/>
  <c r="CD574" i="10"/>
  <c r="CD567" i="10"/>
  <c r="CD566" i="10"/>
  <c r="CD552" i="10"/>
  <c r="CD550" i="10"/>
  <c r="CD538" i="10"/>
  <c r="CD520" i="10"/>
  <c r="CD512" i="10"/>
  <c r="CD547" i="10"/>
  <c r="CD546" i="10"/>
  <c r="CD540" i="10"/>
  <c r="CD522" i="10"/>
  <c r="CD514" i="10"/>
  <c r="CD502" i="10"/>
  <c r="CD501" i="10"/>
  <c r="CD542" i="10"/>
  <c r="CD504" i="10"/>
  <c r="CD503" i="10"/>
  <c r="CD548" i="10"/>
  <c r="CD526" i="10"/>
  <c r="CD508" i="10"/>
  <c r="CD505" i="10"/>
  <c r="CD490" i="10"/>
  <c r="CD489" i="10"/>
  <c r="CD534" i="10"/>
  <c r="CD510" i="10"/>
  <c r="CD492" i="10"/>
  <c r="CD491" i="10"/>
  <c r="CD551" i="10"/>
  <c r="CD544" i="10"/>
  <c r="CD581" i="10"/>
  <c r="CD573" i="10"/>
  <c r="CD565" i="10"/>
  <c r="CD536" i="10"/>
  <c r="CD518" i="10"/>
  <c r="CD498" i="10"/>
  <c r="CD497" i="10"/>
  <c r="CD580" i="10"/>
  <c r="CD572" i="10"/>
  <c r="CD564" i="10"/>
  <c r="CD524" i="10"/>
  <c r="CD500" i="10"/>
  <c r="CD499" i="10"/>
  <c r="CD493" i="10"/>
  <c r="CD480" i="10"/>
  <c r="CD472" i="10"/>
  <c r="CD466" i="10"/>
  <c r="CD465" i="10"/>
  <c r="CD494" i="10"/>
  <c r="CD485" i="10"/>
  <c r="CD477" i="10"/>
  <c r="CD467" i="10"/>
  <c r="CD516" i="10"/>
  <c r="CD482" i="10"/>
  <c r="CD474" i="10"/>
  <c r="CD469" i="10"/>
  <c r="CD454" i="10"/>
  <c r="CD453" i="10"/>
  <c r="CD495" i="10"/>
  <c r="CD479" i="10"/>
  <c r="CD471" i="10"/>
  <c r="CD468" i="10"/>
  <c r="CD456" i="10"/>
  <c r="CD455" i="10"/>
  <c r="CD484" i="10"/>
  <c r="CD476" i="10"/>
  <c r="CD458" i="10"/>
  <c r="CD457" i="10"/>
  <c r="CD496" i="10"/>
  <c r="CD487" i="10"/>
  <c r="CD481" i="10"/>
  <c r="CD473" i="10"/>
  <c r="CD460" i="10"/>
  <c r="CD459" i="10"/>
  <c r="CD486" i="10"/>
  <c r="CD478" i="10"/>
  <c r="CD470" i="10"/>
  <c r="CD462" i="10"/>
  <c r="CD461" i="10"/>
  <c r="CD408" i="10"/>
  <c r="CD488" i="10"/>
  <c r="CD483" i="10"/>
  <c r="CD475" i="10"/>
  <c r="CD464" i="10"/>
  <c r="CD463" i="10"/>
  <c r="CD416" i="10"/>
  <c r="CD414" i="10"/>
  <c r="CD412" i="10"/>
  <c r="CD410" i="10"/>
  <c r="CD447" i="10"/>
  <c r="CD445" i="10"/>
  <c r="CD443" i="10"/>
  <c r="CD441" i="10"/>
  <c r="CD439" i="10"/>
  <c r="CD437" i="10"/>
  <c r="CD435" i="10"/>
  <c r="CD430" i="10"/>
  <c r="CD422" i="10"/>
  <c r="CD419" i="10"/>
  <c r="CD411" i="10"/>
  <c r="CD405" i="10"/>
  <c r="CD403" i="10"/>
  <c r="CD451" i="10"/>
  <c r="CD427" i="10"/>
  <c r="CD418" i="10"/>
  <c r="CD413" i="10"/>
  <c r="CD432" i="10"/>
  <c r="CD424" i="10"/>
  <c r="CD415" i="10"/>
  <c r="CD407" i="10"/>
  <c r="CD386" i="10"/>
  <c r="CD384" i="10"/>
  <c r="CD382" i="10"/>
  <c r="CD380" i="10"/>
  <c r="CD378" i="10"/>
  <c r="CD376" i="10"/>
  <c r="CD374" i="10"/>
  <c r="CD372" i="10"/>
  <c r="CD370" i="10"/>
  <c r="CD429" i="10"/>
  <c r="CD400" i="10"/>
  <c r="CD398" i="10"/>
  <c r="CD396" i="10"/>
  <c r="CD394" i="10"/>
  <c r="CD392" i="10"/>
  <c r="CD390" i="10"/>
  <c r="CD388" i="10"/>
  <c r="CD448" i="10"/>
  <c r="CD446" i="10"/>
  <c r="CD444" i="10"/>
  <c r="CD442" i="10"/>
  <c r="CD440" i="10"/>
  <c r="CD438" i="10"/>
  <c r="CD436" i="10"/>
  <c r="CD434" i="10"/>
  <c r="CD426" i="10"/>
  <c r="CD406" i="10"/>
  <c r="CD404" i="10"/>
  <c r="CD452" i="10"/>
  <c r="CD431" i="10"/>
  <c r="CD423" i="10"/>
  <c r="CD428" i="10"/>
  <c r="CD421" i="10"/>
  <c r="CD385" i="10"/>
  <c r="CD383" i="10"/>
  <c r="CD381" i="10"/>
  <c r="CD379" i="10"/>
  <c r="CD377" i="10"/>
  <c r="CD375" i="10"/>
  <c r="CD373" i="10"/>
  <c r="CD371" i="10"/>
  <c r="CD369" i="10"/>
  <c r="CD450" i="10"/>
  <c r="CD425" i="10"/>
  <c r="CD420" i="10"/>
  <c r="CD399" i="10"/>
  <c r="CD397" i="10"/>
  <c r="CD395" i="10"/>
  <c r="CD393" i="10"/>
  <c r="CD391" i="10"/>
  <c r="CD389" i="10"/>
  <c r="CD359" i="10"/>
  <c r="CD367" i="10"/>
  <c r="CD365" i="10"/>
  <c r="CD363" i="10"/>
  <c r="CD362" i="10"/>
  <c r="CD352" i="10"/>
  <c r="CD315" i="10"/>
  <c r="CD313" i="10"/>
  <c r="CD311" i="10"/>
  <c r="CD361" i="10"/>
  <c r="CD353" i="10"/>
  <c r="CD330" i="10"/>
  <c r="CD321" i="10"/>
  <c r="CD319" i="10"/>
  <c r="CD347" i="10"/>
  <c r="CD366" i="10"/>
  <c r="CD364" i="10"/>
  <c r="CD354" i="10"/>
  <c r="CD342" i="10"/>
  <c r="CD351" i="10"/>
  <c r="CD344" i="10"/>
  <c r="CD316" i="10"/>
  <c r="CD314" i="10"/>
  <c r="CD312" i="10"/>
  <c r="CD402" i="10"/>
  <c r="CD360" i="10"/>
  <c r="CD358" i="10"/>
  <c r="CD356" i="10"/>
  <c r="CD331" i="10"/>
  <c r="CD329" i="10"/>
  <c r="CD322" i="10"/>
  <c r="CD320" i="10"/>
  <c r="CD318" i="10"/>
  <c r="CD281" i="10"/>
  <c r="CD279" i="10"/>
  <c r="CD277" i="10"/>
  <c r="CD275" i="10"/>
  <c r="CD273" i="10"/>
  <c r="CD357" i="10"/>
  <c r="CD337" i="10"/>
  <c r="CD334" i="10"/>
  <c r="CD308" i="10"/>
  <c r="CD306" i="10"/>
  <c r="CD289" i="10"/>
  <c r="CD287" i="10"/>
  <c r="CD285" i="10"/>
  <c r="CD260" i="10"/>
  <c r="CD258" i="10"/>
  <c r="CD341" i="10"/>
  <c r="CD339" i="10"/>
  <c r="CD326" i="10"/>
  <c r="CD304" i="10"/>
  <c r="CD299" i="10"/>
  <c r="CD298" i="10"/>
  <c r="CD295" i="10"/>
  <c r="CD293" i="10"/>
  <c r="CD291" i="10"/>
  <c r="CD270" i="10"/>
  <c r="CD268" i="10"/>
  <c r="CD266" i="10"/>
  <c r="CD264" i="10"/>
  <c r="CD262" i="10"/>
  <c r="CD225" i="10"/>
  <c r="CD222" i="10"/>
  <c r="CD336" i="10"/>
  <c r="CD301" i="10"/>
  <c r="CD300" i="10"/>
  <c r="CD297" i="10"/>
  <c r="CD282" i="10"/>
  <c r="CD280" i="10"/>
  <c r="CD278" i="10"/>
  <c r="CD276" i="10"/>
  <c r="CD274" i="10"/>
  <c r="CD272" i="10"/>
  <c r="CD333" i="10"/>
  <c r="CD302" i="10"/>
  <c r="CD348" i="10"/>
  <c r="CD309" i="10"/>
  <c r="CD307" i="10"/>
  <c r="CD305" i="10"/>
  <c r="CD288" i="10"/>
  <c r="CD286" i="10"/>
  <c r="CD259" i="10"/>
  <c r="CD257" i="10"/>
  <c r="CD340" i="10"/>
  <c r="CD335" i="10"/>
  <c r="CD325" i="10"/>
  <c r="CD294" i="10"/>
  <c r="CD292" i="10"/>
  <c r="CD269" i="10"/>
  <c r="CD267" i="10"/>
  <c r="CD265" i="10"/>
  <c r="CD263" i="10"/>
  <c r="CD215" i="10"/>
  <c r="CD213" i="10"/>
  <c r="CD211" i="10"/>
  <c r="CD232" i="10"/>
  <c r="CD227" i="10"/>
  <c r="CD191" i="10"/>
  <c r="CD184" i="10"/>
  <c r="CD182" i="10"/>
  <c r="CD255" i="10"/>
  <c r="CD253" i="10"/>
  <c r="CD251" i="10"/>
  <c r="CD249" i="10"/>
  <c r="CD247" i="10"/>
  <c r="CD245" i="10"/>
  <c r="CD243" i="10"/>
  <c r="CD241" i="10"/>
  <c r="CD239" i="10"/>
  <c r="CD237" i="10"/>
  <c r="CD196" i="10"/>
  <c r="CD169" i="10"/>
  <c r="CD167" i="10"/>
  <c r="CD234" i="10"/>
  <c r="CD224" i="10"/>
  <c r="CD204" i="10"/>
  <c r="CD202" i="10"/>
  <c r="CD200" i="10"/>
  <c r="CD189" i="10"/>
  <c r="CD173" i="10"/>
  <c r="CD231" i="10"/>
  <c r="CD210" i="10"/>
  <c r="CD208" i="10"/>
  <c r="CD206" i="10"/>
  <c r="CD192" i="10"/>
  <c r="CD179" i="10"/>
  <c r="CD177" i="10"/>
  <c r="CD175" i="10"/>
  <c r="CD217" i="10"/>
  <c r="CD254" i="10"/>
  <c r="CD252" i="10"/>
  <c r="CD250" i="10"/>
  <c r="CD248" i="10"/>
  <c r="CD246" i="10"/>
  <c r="CD244" i="10"/>
  <c r="CD242" i="10"/>
  <c r="CD240" i="10"/>
  <c r="CD238" i="10"/>
  <c r="CD233" i="10"/>
  <c r="CD228" i="10"/>
  <c r="CD218" i="10"/>
  <c r="CD230" i="10"/>
  <c r="CD220" i="10"/>
  <c r="CD212" i="10"/>
  <c r="CD203" i="10"/>
  <c r="CD201" i="10"/>
  <c r="CD199" i="10"/>
  <c r="CD172" i="10"/>
  <c r="CD159" i="10"/>
  <c r="CD157" i="10"/>
  <c r="CD235" i="10"/>
  <c r="CD223" i="10"/>
  <c r="CD219" i="10"/>
  <c r="CD214" i="10"/>
  <c r="CD209" i="10"/>
  <c r="CD207" i="10"/>
  <c r="CD188" i="10"/>
  <c r="CD180" i="10"/>
  <c r="CD178" i="10"/>
  <c r="CD176" i="10"/>
  <c r="CD161" i="10"/>
  <c r="CD170" i="10"/>
  <c r="CD168" i="10"/>
  <c r="CD166" i="10"/>
  <c r="CD144" i="10"/>
  <c r="CD142" i="10"/>
  <c r="CD119" i="10"/>
  <c r="CD117" i="10"/>
  <c r="CD115" i="10"/>
  <c r="CD100" i="10"/>
  <c r="CD85" i="10"/>
  <c r="CD83" i="10"/>
  <c r="CD67" i="10"/>
  <c r="CD197" i="10"/>
  <c r="CD127" i="10"/>
  <c r="CD125" i="10"/>
  <c r="CD123" i="10"/>
  <c r="CD106" i="10"/>
  <c r="CD104" i="10"/>
  <c r="CD70" i="10"/>
  <c r="CD154" i="10"/>
  <c r="CD152" i="10"/>
  <c r="CD150" i="10"/>
  <c r="CD148" i="10"/>
  <c r="CD137" i="10"/>
  <c r="CD135" i="10"/>
  <c r="CD133" i="10"/>
  <c r="CD131" i="10"/>
  <c r="CD129" i="10"/>
  <c r="CD110" i="10"/>
  <c r="CD108" i="10"/>
  <c r="CD93" i="10"/>
  <c r="CD91" i="10"/>
  <c r="CD89" i="10"/>
  <c r="CD76" i="10"/>
  <c r="CD187" i="10"/>
  <c r="CD158" i="10"/>
  <c r="CD156" i="10"/>
  <c r="CD97" i="10"/>
  <c r="CD95" i="10"/>
  <c r="CD80" i="10"/>
  <c r="CD68" i="10"/>
  <c r="CD145" i="10"/>
  <c r="CD143" i="10"/>
  <c r="CD141" i="10"/>
  <c r="CD120" i="10"/>
  <c r="CD118" i="10"/>
  <c r="CD116" i="10"/>
  <c r="CD114" i="10"/>
  <c r="CD190" i="10"/>
  <c r="CD163" i="10"/>
  <c r="CD126" i="10"/>
  <c r="CD124" i="10"/>
  <c r="CD122" i="10"/>
  <c r="CD164" i="10"/>
  <c r="CD153" i="10"/>
  <c r="CD151" i="10"/>
  <c r="CD149" i="10"/>
  <c r="CD138" i="10"/>
  <c r="CD136" i="10"/>
  <c r="CD134" i="10"/>
  <c r="CD132" i="10"/>
  <c r="CD130" i="10"/>
  <c r="CD111" i="10"/>
  <c r="CD109" i="10"/>
  <c r="CD92" i="10"/>
  <c r="CD90" i="10"/>
  <c r="CD77" i="10"/>
  <c r="CD75" i="10"/>
  <c r="CD69" i="10"/>
  <c r="CD65" i="10"/>
  <c r="CD57" i="10"/>
  <c r="CD183" i="10"/>
  <c r="CD96" i="10"/>
  <c r="CD81" i="10"/>
  <c r="CD79" i="10"/>
  <c r="CD63" i="10"/>
  <c r="CD62" i="10"/>
  <c r="CD61" i="10"/>
  <c r="CD60" i="10"/>
  <c r="CD59" i="10"/>
  <c r="CD56" i="10"/>
  <c r="CD86" i="10"/>
  <c r="CD66" i="10"/>
  <c r="CD50" i="10"/>
  <c r="CD21" i="10"/>
  <c r="CD73" i="10"/>
  <c r="CD49" i="10"/>
  <c r="CD27" i="10"/>
  <c r="CD26" i="10"/>
  <c r="CD25" i="10"/>
  <c r="CD24" i="10"/>
  <c r="CD23" i="10"/>
  <c r="CD18" i="10"/>
  <c r="CD14" i="10"/>
  <c r="CD12" i="10"/>
  <c r="CD10" i="10"/>
  <c r="CD8" i="10"/>
  <c r="CD99" i="10"/>
  <c r="CD71" i="10"/>
  <c r="CD55" i="10"/>
  <c r="CD53" i="10"/>
  <c r="CD48" i="10"/>
  <c r="CD35" i="10"/>
  <c r="CD34" i="10"/>
  <c r="CD33" i="10"/>
  <c r="CD32" i="10"/>
  <c r="CD31" i="10"/>
  <c r="CD30" i="10"/>
  <c r="CD29" i="10"/>
  <c r="CD103" i="10"/>
  <c r="CD47" i="10"/>
  <c r="CD44" i="10"/>
  <c r="CD43" i="10"/>
  <c r="CD42" i="10"/>
  <c r="CD41" i="10"/>
  <c r="CD40" i="10"/>
  <c r="CD39" i="10"/>
  <c r="CD38" i="10"/>
  <c r="CD37" i="10"/>
  <c r="CD20" i="10"/>
  <c r="CD105" i="10"/>
  <c r="CD101" i="10"/>
  <c r="CD15" i="10"/>
  <c r="CD13" i="10"/>
  <c r="CD11" i="10"/>
  <c r="CD9" i="10"/>
  <c r="CD84" i="10"/>
  <c r="CD54" i="10"/>
  <c r="CD19" i="10"/>
  <c r="CD51" i="10"/>
  <c r="CN864" i="10"/>
  <c r="CN862" i="10"/>
  <c r="CN860" i="10"/>
  <c r="CN865" i="10"/>
  <c r="CN863" i="10"/>
  <c r="CN861" i="10"/>
  <c r="CN854" i="10"/>
  <c r="CN874" i="10"/>
  <c r="CN873" i="10"/>
  <c r="CN872" i="10"/>
  <c r="CN871" i="10"/>
  <c r="CN870" i="10"/>
  <c r="CN869" i="10"/>
  <c r="CN868" i="10"/>
  <c r="CN867" i="10"/>
  <c r="CN849" i="10"/>
  <c r="CN855" i="10"/>
  <c r="CN853" i="10"/>
  <c r="CN852" i="10"/>
  <c r="CN858" i="10"/>
  <c r="CN846" i="10"/>
  <c r="CN844" i="10"/>
  <c r="CN842" i="10"/>
  <c r="CN840" i="10"/>
  <c r="CN856" i="10"/>
  <c r="CN850" i="10"/>
  <c r="CN841" i="10"/>
  <c r="CN833" i="10"/>
  <c r="CN851" i="10"/>
  <c r="CN843" i="10"/>
  <c r="CN835" i="10"/>
  <c r="CN832" i="10"/>
  <c r="CN829" i="10"/>
  <c r="CN827" i="10"/>
  <c r="CN825" i="10"/>
  <c r="CN823" i="10"/>
  <c r="CN816" i="10"/>
  <c r="CN814" i="10"/>
  <c r="CN785" i="10"/>
  <c r="CN834" i="10"/>
  <c r="CN818" i="10"/>
  <c r="CN801" i="10"/>
  <c r="CN799" i="10"/>
  <c r="CN797" i="10"/>
  <c r="CN795" i="10"/>
  <c r="CN793" i="10"/>
  <c r="CN791" i="10"/>
  <c r="CN789" i="10"/>
  <c r="CN787" i="10"/>
  <c r="CN859" i="10"/>
  <c r="CN847" i="10"/>
  <c r="CN837" i="10"/>
  <c r="CN836" i="10"/>
  <c r="CN764" i="10"/>
  <c r="CN762" i="10"/>
  <c r="CN845" i="10"/>
  <c r="CN822" i="10"/>
  <c r="CN820" i="10"/>
  <c r="CN805" i="10"/>
  <c r="CN781" i="10"/>
  <c r="CN772" i="10"/>
  <c r="CN770" i="10"/>
  <c r="CN768" i="10"/>
  <c r="CN766" i="10"/>
  <c r="CN826" i="10"/>
  <c r="CN828" i="10"/>
  <c r="CN819" i="10"/>
  <c r="CN807" i="10"/>
  <c r="CN806" i="10"/>
  <c r="CN831" i="10"/>
  <c r="CN838" i="10"/>
  <c r="CN777" i="10"/>
  <c r="CN775" i="10"/>
  <c r="CN760" i="10"/>
  <c r="CN755" i="10"/>
  <c r="CN754" i="10"/>
  <c r="CN752" i="10"/>
  <c r="CN750" i="10"/>
  <c r="CN748" i="10"/>
  <c r="CN817" i="10"/>
  <c r="CN798" i="10"/>
  <c r="CN790" i="10"/>
  <c r="CN767" i="10"/>
  <c r="CN794" i="10"/>
  <c r="CN782" i="10"/>
  <c r="CN824" i="10"/>
  <c r="CN813" i="10"/>
  <c r="CN809" i="10"/>
  <c r="CN815" i="10"/>
  <c r="CN804" i="10"/>
  <c r="CN796" i="10"/>
  <c r="CN788" i="10"/>
  <c r="CN808" i="10"/>
  <c r="CN811" i="10"/>
  <c r="CN810" i="10"/>
  <c r="CN759" i="10"/>
  <c r="CN758" i="10"/>
  <c r="CN744" i="10"/>
  <c r="CN731" i="10"/>
  <c r="CN728" i="10"/>
  <c r="CN717" i="10"/>
  <c r="CN715" i="10"/>
  <c r="CN713" i="10"/>
  <c r="CN711" i="10"/>
  <c r="CN709" i="10"/>
  <c r="CN707" i="10"/>
  <c r="CN705" i="10"/>
  <c r="CN703" i="10"/>
  <c r="CN701" i="10"/>
  <c r="CN699" i="10"/>
  <c r="CN697" i="10"/>
  <c r="CN695" i="10"/>
  <c r="CN693" i="10"/>
  <c r="CN800" i="10"/>
  <c r="CN792" i="10"/>
  <c r="CN780" i="10"/>
  <c r="CN763" i="10"/>
  <c r="CN746" i="10"/>
  <c r="CN733" i="10"/>
  <c r="CN730" i="10"/>
  <c r="CN756" i="10"/>
  <c r="CN776" i="10"/>
  <c r="CN771" i="10"/>
  <c r="CN751" i="10"/>
  <c r="CN745" i="10"/>
  <c r="CN740" i="10"/>
  <c r="CN749" i="10"/>
  <c r="CN753" i="10"/>
  <c r="CN739" i="10"/>
  <c r="CN738" i="10"/>
  <c r="CN732" i="10"/>
  <c r="CN712" i="10"/>
  <c r="CN696" i="10"/>
  <c r="CN690" i="10"/>
  <c r="CN687" i="10"/>
  <c r="CN676" i="10"/>
  <c r="CN631" i="10"/>
  <c r="CN774" i="10"/>
  <c r="CN769" i="10"/>
  <c r="CN743" i="10"/>
  <c r="CN742" i="10"/>
  <c r="CN714" i="10"/>
  <c r="CN698" i="10"/>
  <c r="CN689" i="10"/>
  <c r="CN635" i="10"/>
  <c r="CN633" i="10"/>
  <c r="CN727" i="10"/>
  <c r="CN726" i="10"/>
  <c r="CN719" i="10"/>
  <c r="CN735" i="10"/>
  <c r="CN734" i="10"/>
  <c r="CN721" i="10"/>
  <c r="CN716" i="10"/>
  <c r="CN741" i="10"/>
  <c r="CN737" i="10"/>
  <c r="CN720" i="10"/>
  <c r="CN718" i="10"/>
  <c r="CN736" i="10"/>
  <c r="CN729" i="10"/>
  <c r="CN725" i="10"/>
  <c r="CN723" i="10"/>
  <c r="CN722" i="10"/>
  <c r="CN724" i="10"/>
  <c r="CN671" i="10"/>
  <c r="CN668" i="10"/>
  <c r="CN655" i="10"/>
  <c r="CN652" i="10"/>
  <c r="CN584" i="10"/>
  <c r="CN710" i="10"/>
  <c r="CN700" i="10"/>
  <c r="CN688" i="10"/>
  <c r="CN683" i="10"/>
  <c r="CN673" i="10"/>
  <c r="CN670" i="10"/>
  <c r="CN657" i="10"/>
  <c r="CN654" i="10"/>
  <c r="CN646" i="10"/>
  <c r="CN644" i="10"/>
  <c r="CN642" i="10"/>
  <c r="CN640" i="10"/>
  <c r="CN638" i="10"/>
  <c r="CN615" i="10"/>
  <c r="CN613" i="10"/>
  <c r="CN611" i="10"/>
  <c r="CN609" i="10"/>
  <c r="CN708" i="10"/>
  <c r="CN679" i="10"/>
  <c r="CN704" i="10"/>
  <c r="CN682" i="10"/>
  <c r="CN681" i="10"/>
  <c r="CN675" i="10"/>
  <c r="CN674" i="10"/>
  <c r="CN694" i="10"/>
  <c r="CN684" i="10"/>
  <c r="CN663" i="10"/>
  <c r="CN662" i="10"/>
  <c r="CN656" i="10"/>
  <c r="CN706" i="10"/>
  <c r="CN702" i="10"/>
  <c r="CN680" i="10"/>
  <c r="CN649" i="10"/>
  <c r="CN647" i="10"/>
  <c r="CN639" i="10"/>
  <c r="CN606" i="10"/>
  <c r="CN603" i="10"/>
  <c r="CN559" i="10"/>
  <c r="CN692" i="10"/>
  <c r="CN686" i="10"/>
  <c r="CN685" i="10"/>
  <c r="CN669" i="10"/>
  <c r="CN664" i="10"/>
  <c r="CN659" i="10"/>
  <c r="CN658" i="10"/>
  <c r="CN634" i="10"/>
  <c r="CN630" i="10"/>
  <c r="CN622" i="10"/>
  <c r="CN620" i="10"/>
  <c r="CN618" i="10"/>
  <c r="CN605" i="10"/>
  <c r="CN592" i="10"/>
  <c r="CN585" i="10"/>
  <c r="CN581" i="10"/>
  <c r="CN579" i="10"/>
  <c r="CN577" i="10"/>
  <c r="CN575" i="10"/>
  <c r="CN573" i="10"/>
  <c r="CN571" i="10"/>
  <c r="CN569" i="10"/>
  <c r="CN567" i="10"/>
  <c r="CN565" i="10"/>
  <c r="CN563" i="10"/>
  <c r="CN561" i="10"/>
  <c r="CN665" i="10"/>
  <c r="CN661" i="10"/>
  <c r="CN653" i="10"/>
  <c r="CN625" i="10"/>
  <c r="CN617" i="10"/>
  <c r="CN666" i="10"/>
  <c r="CN602" i="10"/>
  <c r="CN601" i="10"/>
  <c r="CN660" i="10"/>
  <c r="CN627" i="10"/>
  <c r="CN619" i="10"/>
  <c r="CN641" i="10"/>
  <c r="CN614" i="10"/>
  <c r="CN612" i="10"/>
  <c r="CN610" i="10"/>
  <c r="CN677" i="10"/>
  <c r="CN672" i="10"/>
  <c r="CN651" i="10"/>
  <c r="CN650" i="10"/>
  <c r="CN643" i="10"/>
  <c r="CN595" i="10"/>
  <c r="CN556" i="10"/>
  <c r="CN547" i="10"/>
  <c r="CN667" i="10"/>
  <c r="CN645" i="10"/>
  <c r="CN637" i="10"/>
  <c r="CN555" i="10"/>
  <c r="CN551" i="10"/>
  <c r="CN604" i="10"/>
  <c r="CN590" i="10"/>
  <c r="CN582" i="10"/>
  <c r="CN574" i="10"/>
  <c r="CN566" i="10"/>
  <c r="CN598" i="10"/>
  <c r="CN594" i="10"/>
  <c r="CN593" i="10"/>
  <c r="CN589" i="10"/>
  <c r="CN583" i="10"/>
  <c r="CN626" i="10"/>
  <c r="CN596" i="10"/>
  <c r="CN576" i="10"/>
  <c r="CN568" i="10"/>
  <c r="CN543" i="10"/>
  <c r="CN530" i="10"/>
  <c r="CN558" i="10"/>
  <c r="CN532" i="10"/>
  <c r="CN529" i="10"/>
  <c r="CN628" i="10"/>
  <c r="CN621" i="10"/>
  <c r="CN599" i="10"/>
  <c r="CN597" i="10"/>
  <c r="CN588" i="10"/>
  <c r="CN580" i="10"/>
  <c r="CN572" i="10"/>
  <c r="CN564" i="10"/>
  <c r="CN552" i="10"/>
  <c r="CN550" i="10"/>
  <c r="CN538" i="10"/>
  <c r="CN535" i="10"/>
  <c r="CN525" i="10"/>
  <c r="CN520" i="10"/>
  <c r="CN512" i="10"/>
  <c r="CN509" i="10"/>
  <c r="CN508" i="10"/>
  <c r="CN504" i="10"/>
  <c r="CN502" i="10"/>
  <c r="CN500" i="10"/>
  <c r="CN498" i="10"/>
  <c r="CN496" i="10"/>
  <c r="CN494" i="10"/>
  <c r="CN492" i="10"/>
  <c r="CN490" i="10"/>
  <c r="CN488" i="10"/>
  <c r="CN600" i="10"/>
  <c r="CN546" i="10"/>
  <c r="CN540" i="10"/>
  <c r="CN537" i="10"/>
  <c r="CN527" i="10"/>
  <c r="CN522" i="10"/>
  <c r="CN514" i="10"/>
  <c r="CN511" i="10"/>
  <c r="CN554" i="10"/>
  <c r="CN544" i="10"/>
  <c r="CN518" i="10"/>
  <c r="CN501" i="10"/>
  <c r="CN524" i="10"/>
  <c r="CN521" i="10"/>
  <c r="CN517" i="10"/>
  <c r="CN503" i="10"/>
  <c r="CN536" i="10"/>
  <c r="CN505" i="10"/>
  <c r="CN489" i="10"/>
  <c r="CN485" i="10"/>
  <c r="CN483" i="10"/>
  <c r="CN481" i="10"/>
  <c r="CN479" i="10"/>
  <c r="CN477" i="10"/>
  <c r="CN475" i="10"/>
  <c r="CN473" i="10"/>
  <c r="CN471" i="10"/>
  <c r="CN469" i="10"/>
  <c r="CN513" i="10"/>
  <c r="CN491" i="10"/>
  <c r="CN541" i="10"/>
  <c r="CN539" i="10"/>
  <c r="CN542" i="10"/>
  <c r="CN578" i="10"/>
  <c r="CN570" i="10"/>
  <c r="CN562" i="10"/>
  <c r="CN548" i="10"/>
  <c r="CN533" i="10"/>
  <c r="CN531" i="10"/>
  <c r="CN526" i="10"/>
  <c r="CN497" i="10"/>
  <c r="CN486" i="10"/>
  <c r="CN484" i="10"/>
  <c r="CN482" i="10"/>
  <c r="CN480" i="10"/>
  <c r="CN478" i="10"/>
  <c r="CN476" i="10"/>
  <c r="CN474" i="10"/>
  <c r="CN472" i="10"/>
  <c r="CN470" i="10"/>
  <c r="CN468" i="10"/>
  <c r="CN466" i="10"/>
  <c r="CN464" i="10"/>
  <c r="CN462" i="10"/>
  <c r="CN460" i="10"/>
  <c r="CN458" i="10"/>
  <c r="CN456" i="10"/>
  <c r="CN454" i="10"/>
  <c r="CN452" i="10"/>
  <c r="CN450" i="10"/>
  <c r="CN534" i="10"/>
  <c r="CN516" i="10"/>
  <c r="CN515" i="10"/>
  <c r="CN499" i="10"/>
  <c r="CN465" i="10"/>
  <c r="CN487" i="10"/>
  <c r="CN467" i="10"/>
  <c r="CN510" i="10"/>
  <c r="CN453" i="10"/>
  <c r="CN431" i="10"/>
  <c r="CN429" i="10"/>
  <c r="CN427" i="10"/>
  <c r="CN425" i="10"/>
  <c r="CN423" i="10"/>
  <c r="CN455" i="10"/>
  <c r="CN447" i="10"/>
  <c r="CN445" i="10"/>
  <c r="CN443" i="10"/>
  <c r="CN441" i="10"/>
  <c r="CN439" i="10"/>
  <c r="CN437" i="10"/>
  <c r="CN435" i="10"/>
  <c r="CN493" i="10"/>
  <c r="CN457" i="10"/>
  <c r="CN459" i="10"/>
  <c r="CN461" i="10"/>
  <c r="CN432" i="10"/>
  <c r="CN430" i="10"/>
  <c r="CN428" i="10"/>
  <c r="CN426" i="10"/>
  <c r="CN424" i="10"/>
  <c r="CN422" i="10"/>
  <c r="CN420" i="10"/>
  <c r="CN418" i="10"/>
  <c r="CN495" i="10"/>
  <c r="CN463" i="10"/>
  <c r="CN448" i="10"/>
  <c r="CN446" i="10"/>
  <c r="CN444" i="10"/>
  <c r="CN442" i="10"/>
  <c r="CN440" i="10"/>
  <c r="CN438" i="10"/>
  <c r="CN436" i="10"/>
  <c r="CN434" i="10"/>
  <c r="CN421" i="10"/>
  <c r="CN416" i="10"/>
  <c r="CN411" i="10"/>
  <c r="CN413" i="10"/>
  <c r="CN410" i="10"/>
  <c r="CN400" i="10"/>
  <c r="CN398" i="10"/>
  <c r="CN396" i="10"/>
  <c r="CN394" i="10"/>
  <c r="CN392" i="10"/>
  <c r="CN419" i="10"/>
  <c r="CN415" i="10"/>
  <c r="CN412" i="10"/>
  <c r="CN407" i="10"/>
  <c r="CN406" i="10"/>
  <c r="CN404" i="10"/>
  <c r="CN402" i="10"/>
  <c r="CN414" i="10"/>
  <c r="CN367" i="10"/>
  <c r="CN365" i="10"/>
  <c r="CN363" i="10"/>
  <c r="CN408" i="10"/>
  <c r="CN451" i="10"/>
  <c r="CN405" i="10"/>
  <c r="CN403" i="10"/>
  <c r="CN366" i="10"/>
  <c r="CN364" i="10"/>
  <c r="CN362" i="10"/>
  <c r="CN360" i="10"/>
  <c r="CN358" i="10"/>
  <c r="CN356" i="10"/>
  <c r="CN389" i="10"/>
  <c r="CN359" i="10"/>
  <c r="CN393" i="10"/>
  <c r="CN386" i="10"/>
  <c r="CN384" i="10"/>
  <c r="CN382" i="10"/>
  <c r="CN380" i="10"/>
  <c r="CN378" i="10"/>
  <c r="CN376" i="10"/>
  <c r="CN374" i="10"/>
  <c r="CN372" i="10"/>
  <c r="CN370" i="10"/>
  <c r="CN391" i="10"/>
  <c r="CN353" i="10"/>
  <c r="CN347" i="10"/>
  <c r="CN336" i="10"/>
  <c r="CN334" i="10"/>
  <c r="CN395" i="10"/>
  <c r="CN388" i="10"/>
  <c r="CN342" i="10"/>
  <c r="CN340" i="10"/>
  <c r="CN325" i="10"/>
  <c r="CN308" i="10"/>
  <c r="CN306" i="10"/>
  <c r="CN361" i="10"/>
  <c r="CN351" i="10"/>
  <c r="CN397" i="10"/>
  <c r="CN390" i="10"/>
  <c r="CN385" i="10"/>
  <c r="CN383" i="10"/>
  <c r="CN381" i="10"/>
  <c r="CN379" i="10"/>
  <c r="CN377" i="10"/>
  <c r="CN375" i="10"/>
  <c r="CN373" i="10"/>
  <c r="CN371" i="10"/>
  <c r="CN369" i="10"/>
  <c r="CN354" i="10"/>
  <c r="CN348" i="10"/>
  <c r="CN337" i="10"/>
  <c r="CN335" i="10"/>
  <c r="CN333" i="10"/>
  <c r="CN301" i="10"/>
  <c r="CN299" i="10"/>
  <c r="CN399" i="10"/>
  <c r="CN341" i="10"/>
  <c r="CN339" i="10"/>
  <c r="CN326" i="10"/>
  <c r="CN309" i="10"/>
  <c r="CN307" i="10"/>
  <c r="CN305" i="10"/>
  <c r="CN357" i="10"/>
  <c r="CN318" i="10"/>
  <c r="CN289" i="10"/>
  <c r="CN287" i="10"/>
  <c r="CN285" i="10"/>
  <c r="CN260" i="10"/>
  <c r="CN295" i="10"/>
  <c r="CN293" i="10"/>
  <c r="CN291" i="10"/>
  <c r="CN270" i="10"/>
  <c r="CN268" i="10"/>
  <c r="CN266" i="10"/>
  <c r="CN264" i="10"/>
  <c r="CN262" i="10"/>
  <c r="CN330" i="10"/>
  <c r="CN320" i="10"/>
  <c r="CN315" i="10"/>
  <c r="CN313" i="10"/>
  <c r="CN311" i="10"/>
  <c r="CN297" i="10"/>
  <c r="CN282" i="10"/>
  <c r="CN280" i="10"/>
  <c r="CN278" i="10"/>
  <c r="CN276" i="10"/>
  <c r="CN274" i="10"/>
  <c r="CN272" i="10"/>
  <c r="CN235" i="10"/>
  <c r="CN233" i="10"/>
  <c r="CN231" i="10"/>
  <c r="CN227" i="10"/>
  <c r="CN344" i="10"/>
  <c r="CN304" i="10"/>
  <c r="CN298" i="10"/>
  <c r="CN255" i="10"/>
  <c r="CN253" i="10"/>
  <c r="CN251" i="10"/>
  <c r="CN249" i="10"/>
  <c r="CN247" i="10"/>
  <c r="CN245" i="10"/>
  <c r="CN243" i="10"/>
  <c r="CN241" i="10"/>
  <c r="CN239" i="10"/>
  <c r="CN237" i="10"/>
  <c r="CN223" i="10"/>
  <c r="CN322" i="10"/>
  <c r="CN300" i="10"/>
  <c r="CN288" i="10"/>
  <c r="CN286" i="10"/>
  <c r="CN329" i="10"/>
  <c r="CN319" i="10"/>
  <c r="CN302" i="10"/>
  <c r="CN294" i="10"/>
  <c r="CN292" i="10"/>
  <c r="CN316" i="10"/>
  <c r="CN314" i="10"/>
  <c r="CN312" i="10"/>
  <c r="CN281" i="10"/>
  <c r="CN279" i="10"/>
  <c r="CN277" i="10"/>
  <c r="CN275" i="10"/>
  <c r="CN273" i="10"/>
  <c r="CN234" i="10"/>
  <c r="CN232" i="10"/>
  <c r="CN230" i="10"/>
  <c r="CN228" i="10"/>
  <c r="CN224" i="10"/>
  <c r="CN219" i="10"/>
  <c r="CN217" i="10"/>
  <c r="CN352" i="10"/>
  <c r="CN331" i="10"/>
  <c r="CN321" i="10"/>
  <c r="CN254" i="10"/>
  <c r="CN252" i="10"/>
  <c r="CN250" i="10"/>
  <c r="CN248" i="10"/>
  <c r="CN246" i="10"/>
  <c r="CN244" i="10"/>
  <c r="CN242" i="10"/>
  <c r="CN240" i="10"/>
  <c r="CN238" i="10"/>
  <c r="CN267" i="10"/>
  <c r="CN220" i="10"/>
  <c r="CN213" i="10"/>
  <c r="CN204" i="10"/>
  <c r="CN202" i="10"/>
  <c r="CN200" i="10"/>
  <c r="CN189" i="10"/>
  <c r="CN173" i="10"/>
  <c r="CN258" i="10"/>
  <c r="CN215" i="10"/>
  <c r="CN210" i="10"/>
  <c r="CN208" i="10"/>
  <c r="CN206" i="10"/>
  <c r="CN192" i="10"/>
  <c r="CN179" i="10"/>
  <c r="CN177" i="10"/>
  <c r="CN175" i="10"/>
  <c r="CN225" i="10"/>
  <c r="CN187" i="10"/>
  <c r="CN183" i="10"/>
  <c r="CN222" i="10"/>
  <c r="CN197" i="10"/>
  <c r="CN190" i="10"/>
  <c r="CN170" i="10"/>
  <c r="CN263" i="10"/>
  <c r="CN259" i="10"/>
  <c r="CN257" i="10"/>
  <c r="CN218" i="10"/>
  <c r="CN209" i="10"/>
  <c r="CN207" i="10"/>
  <c r="CN269" i="10"/>
  <c r="CN265" i="10"/>
  <c r="CN212" i="10"/>
  <c r="CN191" i="10"/>
  <c r="CN184" i="10"/>
  <c r="CN182" i="10"/>
  <c r="CN163" i="10"/>
  <c r="CN214" i="10"/>
  <c r="CN211" i="10"/>
  <c r="CN196" i="10"/>
  <c r="CN169" i="10"/>
  <c r="CN167" i="10"/>
  <c r="CN154" i="10"/>
  <c r="CN152" i="10"/>
  <c r="CN150" i="10"/>
  <c r="CN148" i="10"/>
  <c r="CN137" i="10"/>
  <c r="CN135" i="10"/>
  <c r="CN133" i="10"/>
  <c r="CN131" i="10"/>
  <c r="CN129" i="10"/>
  <c r="CN110" i="10"/>
  <c r="CN108" i="10"/>
  <c r="CN93" i="10"/>
  <c r="CN91" i="10"/>
  <c r="CN89" i="10"/>
  <c r="CN76" i="10"/>
  <c r="CN97" i="10"/>
  <c r="CN95" i="10"/>
  <c r="CN80" i="10"/>
  <c r="CN68" i="10"/>
  <c r="CN188" i="10"/>
  <c r="CN168" i="10"/>
  <c r="CN166" i="10"/>
  <c r="CN161" i="10"/>
  <c r="CN145" i="10"/>
  <c r="CN143" i="10"/>
  <c r="CN141" i="10"/>
  <c r="CN120" i="10"/>
  <c r="CN118" i="10"/>
  <c r="CN116" i="10"/>
  <c r="CN114" i="10"/>
  <c r="CN101" i="10"/>
  <c r="CN99" i="10"/>
  <c r="CN86" i="10"/>
  <c r="CN84" i="10"/>
  <c r="CN71" i="10"/>
  <c r="CN176" i="10"/>
  <c r="CN172" i="10"/>
  <c r="CN158" i="10"/>
  <c r="CN156" i="10"/>
  <c r="CN126" i="10"/>
  <c r="CN124" i="10"/>
  <c r="CN122" i="10"/>
  <c r="CN105" i="10"/>
  <c r="CN103" i="10"/>
  <c r="CN73" i="10"/>
  <c r="CN66" i="10"/>
  <c r="CN199" i="10"/>
  <c r="CN153" i="10"/>
  <c r="CN151" i="10"/>
  <c r="CN149" i="10"/>
  <c r="CN138" i="10"/>
  <c r="CN136" i="10"/>
  <c r="CN134" i="10"/>
  <c r="CN132" i="10"/>
  <c r="CN130" i="10"/>
  <c r="CN111" i="10"/>
  <c r="CN109" i="10"/>
  <c r="CN201" i="10"/>
  <c r="CN178" i="10"/>
  <c r="CN159" i="10"/>
  <c r="CN157" i="10"/>
  <c r="CN203" i="10"/>
  <c r="CN164" i="10"/>
  <c r="CN144" i="10"/>
  <c r="CN142" i="10"/>
  <c r="CN119" i="10"/>
  <c r="CN117" i="10"/>
  <c r="CN115" i="10"/>
  <c r="CN100" i="10"/>
  <c r="CN85" i="10"/>
  <c r="CN83" i="10"/>
  <c r="CN67" i="10"/>
  <c r="CN55" i="10"/>
  <c r="CN180" i="10"/>
  <c r="CN127" i="10"/>
  <c r="CN125" i="10"/>
  <c r="CN123" i="10"/>
  <c r="CN106" i="10"/>
  <c r="CN104" i="10"/>
  <c r="CN70" i="10"/>
  <c r="CN54" i="10"/>
  <c r="CN60" i="10"/>
  <c r="CN48" i="10"/>
  <c r="CN35" i="10"/>
  <c r="CN34" i="10"/>
  <c r="CN33" i="10"/>
  <c r="CN32" i="10"/>
  <c r="CN31" i="10"/>
  <c r="CN30" i="10"/>
  <c r="CN29" i="10"/>
  <c r="CN90" i="10"/>
  <c r="CN56" i="10"/>
  <c r="CN47" i="10"/>
  <c r="CN44" i="10"/>
  <c r="CN43" i="10"/>
  <c r="CN42" i="10"/>
  <c r="CN41" i="10"/>
  <c r="CN40" i="10"/>
  <c r="CN39" i="10"/>
  <c r="CN38" i="10"/>
  <c r="CN37" i="10"/>
  <c r="CN20" i="10"/>
  <c r="CN96" i="10"/>
  <c r="CN92" i="10"/>
  <c r="CN53" i="10"/>
  <c r="CN63" i="10"/>
  <c r="CN62" i="10"/>
  <c r="CN15" i="10"/>
  <c r="CN13" i="10"/>
  <c r="CN11" i="10"/>
  <c r="CN9" i="10"/>
  <c r="CN79" i="10"/>
  <c r="CN75" i="10"/>
  <c r="CN19" i="10"/>
  <c r="CN77" i="10"/>
  <c r="CN61" i="10"/>
  <c r="CN59" i="10"/>
  <c r="CN81" i="10"/>
  <c r="CN65" i="10"/>
  <c r="CN51" i="10"/>
  <c r="CN50" i="10"/>
  <c r="CN21" i="10"/>
  <c r="CN69" i="10"/>
  <c r="CN57" i="10"/>
  <c r="CN49" i="10"/>
  <c r="CN27" i="10"/>
  <c r="CN26" i="10"/>
  <c r="CN25" i="10"/>
  <c r="CN24" i="10"/>
  <c r="CN23" i="10"/>
  <c r="CN18" i="10"/>
  <c r="CN14" i="10"/>
  <c r="CN12" i="10"/>
  <c r="CN10" i="10"/>
  <c r="CN8" i="10"/>
  <c r="CG874" i="10"/>
  <c r="CG872" i="10"/>
  <c r="CG870" i="10"/>
  <c r="CG868" i="10"/>
  <c r="CG873" i="10"/>
  <c r="CG871" i="10"/>
  <c r="CG869" i="10"/>
  <c r="CG867" i="10"/>
  <c r="CG859" i="10"/>
  <c r="CG855" i="10"/>
  <c r="CG862" i="10"/>
  <c r="CG858" i="10"/>
  <c r="CG852" i="10"/>
  <c r="CG864" i="10"/>
  <c r="CG863" i="10"/>
  <c r="CG860" i="10"/>
  <c r="CG856" i="10"/>
  <c r="CG861" i="10"/>
  <c r="CG865" i="10"/>
  <c r="CG829" i="10"/>
  <c r="CG827" i="10"/>
  <c r="CG853" i="10"/>
  <c r="CG844" i="10"/>
  <c r="CG836" i="10"/>
  <c r="CG828" i="10"/>
  <c r="CG825" i="10"/>
  <c r="CG823" i="10"/>
  <c r="CG847" i="10"/>
  <c r="CG846" i="10"/>
  <c r="CG838" i="10"/>
  <c r="CG850" i="10"/>
  <c r="CG849" i="10"/>
  <c r="CG854" i="10"/>
  <c r="CG851" i="10"/>
  <c r="CG840" i="10"/>
  <c r="CG801" i="10"/>
  <c r="CG799" i="10"/>
  <c r="CG797" i="10"/>
  <c r="CG795" i="10"/>
  <c r="CG793" i="10"/>
  <c r="CG791" i="10"/>
  <c r="CG789" i="10"/>
  <c r="CG787" i="10"/>
  <c r="CG845" i="10"/>
  <c r="CG841" i="10"/>
  <c r="CG832" i="10"/>
  <c r="CG782" i="10"/>
  <c r="CG780" i="10"/>
  <c r="CG842" i="10"/>
  <c r="CG843" i="10"/>
  <c r="CG824" i="10"/>
  <c r="CG819" i="10"/>
  <c r="CG815" i="10"/>
  <c r="CG809" i="10"/>
  <c r="CG806" i="10"/>
  <c r="CG785" i="10"/>
  <c r="CG772" i="10"/>
  <c r="CG770" i="10"/>
  <c r="CG768" i="10"/>
  <c r="CG766" i="10"/>
  <c r="CG826" i="10"/>
  <c r="CG817" i="10"/>
  <c r="CG814" i="10"/>
  <c r="CG811" i="10"/>
  <c r="CG808" i="10"/>
  <c r="CG776" i="10"/>
  <c r="CG774" i="10"/>
  <c r="CG755" i="10"/>
  <c r="CG834" i="10"/>
  <c r="CG820" i="10"/>
  <c r="CG813" i="10"/>
  <c r="CG810" i="10"/>
  <c r="CG833" i="10"/>
  <c r="CG835" i="10"/>
  <c r="CG818" i="10"/>
  <c r="CG807" i="10"/>
  <c r="CG794" i="10"/>
  <c r="CG781" i="10"/>
  <c r="CG837" i="10"/>
  <c r="CG763" i="10"/>
  <c r="CG775" i="10"/>
  <c r="CG771" i="10"/>
  <c r="CG759" i="10"/>
  <c r="CG758" i="10"/>
  <c r="CG800" i="10"/>
  <c r="CG798" i="10"/>
  <c r="CG796" i="10"/>
  <c r="CG822" i="10"/>
  <c r="CG816" i="10"/>
  <c r="CG831" i="10"/>
  <c r="CG804" i="10"/>
  <c r="CG764" i="10"/>
  <c r="CG737" i="10"/>
  <c r="CG734" i="10"/>
  <c r="CG721" i="10"/>
  <c r="CG805" i="10"/>
  <c r="CG769" i="10"/>
  <c r="CG739" i="10"/>
  <c r="CG736" i="10"/>
  <c r="CG723" i="10"/>
  <c r="CG720" i="10"/>
  <c r="CG749" i="10"/>
  <c r="CG746" i="10"/>
  <c r="CG777" i="10"/>
  <c r="CG762" i="10"/>
  <c r="CG756" i="10"/>
  <c r="CG792" i="10"/>
  <c r="CG743" i="10"/>
  <c r="CG742" i="10"/>
  <c r="CG790" i="10"/>
  <c r="CG788" i="10"/>
  <c r="CG754" i="10"/>
  <c r="CG751" i="10"/>
  <c r="CG750" i="10"/>
  <c r="CG752" i="10"/>
  <c r="CG760" i="10"/>
  <c r="CG741" i="10"/>
  <c r="CG730" i="10"/>
  <c r="CG718" i="10"/>
  <c r="CG715" i="10"/>
  <c r="CG702" i="10"/>
  <c r="CG699" i="10"/>
  <c r="CG680" i="10"/>
  <c r="CG635" i="10"/>
  <c r="CG633" i="10"/>
  <c r="CG767" i="10"/>
  <c r="CG753" i="10"/>
  <c r="CG748" i="10"/>
  <c r="CG735" i="10"/>
  <c r="CG731" i="10"/>
  <c r="CG722" i="10"/>
  <c r="CG717" i="10"/>
  <c r="CG704" i="10"/>
  <c r="CG701" i="10"/>
  <c r="CG682" i="10"/>
  <c r="CG679" i="10"/>
  <c r="CG647" i="10"/>
  <c r="CG645" i="10"/>
  <c r="CG643" i="10"/>
  <c r="CG641" i="10"/>
  <c r="CG639" i="10"/>
  <c r="CG637" i="10"/>
  <c r="CG627" i="10"/>
  <c r="CG724" i="10"/>
  <c r="CG727" i="10"/>
  <c r="CG726" i="10"/>
  <c r="CG740" i="10"/>
  <c r="CG728" i="10"/>
  <c r="CG713" i="10"/>
  <c r="CG710" i="10"/>
  <c r="CG709" i="10"/>
  <c r="CG733" i="10"/>
  <c r="CG714" i="10"/>
  <c r="CG745" i="10"/>
  <c r="CG732" i="10"/>
  <c r="CG719" i="10"/>
  <c r="CG738" i="10"/>
  <c r="CG716" i="10"/>
  <c r="CG712" i="10"/>
  <c r="CG703" i="10"/>
  <c r="CG690" i="10"/>
  <c r="CG681" i="10"/>
  <c r="CG674" i="10"/>
  <c r="CG661" i="10"/>
  <c r="CG658" i="10"/>
  <c r="CG634" i="10"/>
  <c r="CG615" i="10"/>
  <c r="CG613" i="10"/>
  <c r="CG611" i="10"/>
  <c r="CG609" i="10"/>
  <c r="CG744" i="10"/>
  <c r="CG729" i="10"/>
  <c r="CG725" i="10"/>
  <c r="CG708" i="10"/>
  <c r="CG707" i="10"/>
  <c r="CG686" i="10"/>
  <c r="CG685" i="10"/>
  <c r="CG677" i="10"/>
  <c r="CG676" i="10"/>
  <c r="CG663" i="10"/>
  <c r="CG660" i="10"/>
  <c r="CG628" i="10"/>
  <c r="CG621" i="10"/>
  <c r="CG619" i="10"/>
  <c r="CG617" i="10"/>
  <c r="CG590" i="10"/>
  <c r="CG588" i="10"/>
  <c r="CG688" i="10"/>
  <c r="CG692" i="10"/>
  <c r="CG689" i="10"/>
  <c r="CG672" i="10"/>
  <c r="CG669" i="10"/>
  <c r="CG668" i="10"/>
  <c r="CG664" i="10"/>
  <c r="CG696" i="10"/>
  <c r="CG694" i="10"/>
  <c r="CG693" i="10"/>
  <c r="CG687" i="10"/>
  <c r="CG673" i="10"/>
  <c r="CG665" i="10"/>
  <c r="CG654" i="10"/>
  <c r="CG711" i="10"/>
  <c r="CG700" i="10"/>
  <c r="CG697" i="10"/>
  <c r="CG695" i="10"/>
  <c r="CG706" i="10"/>
  <c r="CG705" i="10"/>
  <c r="CG698" i="10"/>
  <c r="CG684" i="10"/>
  <c r="CG683" i="10"/>
  <c r="CG675" i="10"/>
  <c r="CG671" i="10"/>
  <c r="CG662" i="10"/>
  <c r="CG642" i="10"/>
  <c r="CG631" i="10"/>
  <c r="CG614" i="10"/>
  <c r="CG612" i="10"/>
  <c r="CG610" i="10"/>
  <c r="CG596" i="10"/>
  <c r="CG593" i="10"/>
  <c r="CG583" i="10"/>
  <c r="CG581" i="10"/>
  <c r="CG579" i="10"/>
  <c r="CG577" i="10"/>
  <c r="CG575" i="10"/>
  <c r="CG573" i="10"/>
  <c r="CG571" i="10"/>
  <c r="CG569" i="10"/>
  <c r="CG567" i="10"/>
  <c r="CG565" i="10"/>
  <c r="CG563" i="10"/>
  <c r="CG561" i="10"/>
  <c r="CG667" i="10"/>
  <c r="CG666" i="10"/>
  <c r="CG598" i="10"/>
  <c r="CG595" i="10"/>
  <c r="CG657" i="10"/>
  <c r="CG656" i="10"/>
  <c r="CG651" i="10"/>
  <c r="CG650" i="10"/>
  <c r="CG620" i="10"/>
  <c r="CG653" i="10"/>
  <c r="CG644" i="10"/>
  <c r="CG640" i="10"/>
  <c r="CG670" i="10"/>
  <c r="CG652" i="10"/>
  <c r="CG622" i="10"/>
  <c r="CG605" i="10"/>
  <c r="CG646" i="10"/>
  <c r="CG638" i="10"/>
  <c r="CG606" i="10"/>
  <c r="CG659" i="10"/>
  <c r="CG649" i="10"/>
  <c r="CG626" i="10"/>
  <c r="CG618" i="10"/>
  <c r="CG592" i="10"/>
  <c r="CG551" i="10"/>
  <c r="CG655" i="10"/>
  <c r="CG630" i="10"/>
  <c r="CG604" i="10"/>
  <c r="CG603" i="10"/>
  <c r="CG599" i="10"/>
  <c r="CG589" i="10"/>
  <c r="CG582" i="10"/>
  <c r="CG580" i="10"/>
  <c r="CG578" i="10"/>
  <c r="CG576" i="10"/>
  <c r="CG574" i="10"/>
  <c r="CG572" i="10"/>
  <c r="CG570" i="10"/>
  <c r="CG568" i="10"/>
  <c r="CG566" i="10"/>
  <c r="CG564" i="10"/>
  <c r="CG562" i="10"/>
  <c r="CG600" i="10"/>
  <c r="CG559" i="10"/>
  <c r="CG554" i="10"/>
  <c r="CG536" i="10"/>
  <c r="CG533" i="10"/>
  <c r="CG526" i="10"/>
  <c r="CG601" i="10"/>
  <c r="CG552" i="10"/>
  <c r="CG550" i="10"/>
  <c r="CG538" i="10"/>
  <c r="CG535" i="10"/>
  <c r="CG594" i="10"/>
  <c r="CG602" i="10"/>
  <c r="CG625" i="10"/>
  <c r="CG584" i="10"/>
  <c r="CG558" i="10"/>
  <c r="CG547" i="10"/>
  <c r="CG544" i="10"/>
  <c r="CG541" i="10"/>
  <c r="CG518" i="10"/>
  <c r="CG515" i="10"/>
  <c r="CG597" i="10"/>
  <c r="CG585" i="10"/>
  <c r="CG556" i="10"/>
  <c r="CG555" i="10"/>
  <c r="CG543" i="10"/>
  <c r="CG530" i="10"/>
  <c r="CG517" i="10"/>
  <c r="CG542" i="10"/>
  <c r="CG513" i="10"/>
  <c r="CG510" i="10"/>
  <c r="CG509" i="10"/>
  <c r="CG504" i="10"/>
  <c r="CG548" i="10"/>
  <c r="CG531" i="10"/>
  <c r="CG529" i="10"/>
  <c r="CG525" i="10"/>
  <c r="CG514" i="10"/>
  <c r="CG508" i="10"/>
  <c r="CG540" i="10"/>
  <c r="CG534" i="10"/>
  <c r="CG520" i="10"/>
  <c r="CG495" i="10"/>
  <c r="CG492" i="10"/>
  <c r="CG546" i="10"/>
  <c r="CG527" i="10"/>
  <c r="CG511" i="10"/>
  <c r="CG497" i="10"/>
  <c r="CG494" i="10"/>
  <c r="CG532" i="10"/>
  <c r="CG524" i="10"/>
  <c r="CG521" i="10"/>
  <c r="CG503" i="10"/>
  <c r="CG500" i="10"/>
  <c r="CG487" i="10"/>
  <c r="CG539" i="10"/>
  <c r="CG537" i="10"/>
  <c r="CG522" i="10"/>
  <c r="CG505" i="10"/>
  <c r="CG502" i="10"/>
  <c r="CG489" i="10"/>
  <c r="CG498" i="10"/>
  <c r="CG485" i="10"/>
  <c r="CG477" i="10"/>
  <c r="CG469" i="10"/>
  <c r="CG455" i="10"/>
  <c r="CG452" i="10"/>
  <c r="CG516" i="10"/>
  <c r="CG491" i="10"/>
  <c r="CG482" i="10"/>
  <c r="CG474" i="10"/>
  <c r="CG457" i="10"/>
  <c r="CG454" i="10"/>
  <c r="CG479" i="10"/>
  <c r="CG471" i="10"/>
  <c r="CG468" i="10"/>
  <c r="CG459" i="10"/>
  <c r="CG456" i="10"/>
  <c r="CG447" i="10"/>
  <c r="CG445" i="10"/>
  <c r="CG443" i="10"/>
  <c r="CG441" i="10"/>
  <c r="CG439" i="10"/>
  <c r="CG437" i="10"/>
  <c r="CG435" i="10"/>
  <c r="CG484" i="10"/>
  <c r="CG476" i="10"/>
  <c r="CG461" i="10"/>
  <c r="CG458" i="10"/>
  <c r="CG499" i="10"/>
  <c r="CG496" i="10"/>
  <c r="CG481" i="10"/>
  <c r="CG473" i="10"/>
  <c r="CG463" i="10"/>
  <c r="CG460" i="10"/>
  <c r="CG501" i="10"/>
  <c r="CG486" i="10"/>
  <c r="CG478" i="10"/>
  <c r="CG470" i="10"/>
  <c r="CG465" i="10"/>
  <c r="CG462" i="10"/>
  <c r="CG490" i="10"/>
  <c r="CG488" i="10"/>
  <c r="CG483" i="10"/>
  <c r="CG475" i="10"/>
  <c r="CG467" i="10"/>
  <c r="CG464" i="10"/>
  <c r="CG451" i="10"/>
  <c r="CG448" i="10"/>
  <c r="CG446" i="10"/>
  <c r="CG444" i="10"/>
  <c r="CG442" i="10"/>
  <c r="CG440" i="10"/>
  <c r="CG438" i="10"/>
  <c r="CG436" i="10"/>
  <c r="CG434" i="10"/>
  <c r="CG512" i="10"/>
  <c r="CG493" i="10"/>
  <c r="CG480" i="10"/>
  <c r="CG472" i="10"/>
  <c r="CG466" i="10"/>
  <c r="CG453" i="10"/>
  <c r="CG450" i="10"/>
  <c r="CG407" i="10"/>
  <c r="CG427" i="10"/>
  <c r="CG418" i="10"/>
  <c r="CG414" i="10"/>
  <c r="CG400" i="10"/>
  <c r="CG398" i="10"/>
  <c r="CG396" i="10"/>
  <c r="CG394" i="10"/>
  <c r="CG432" i="10"/>
  <c r="CG424" i="10"/>
  <c r="CG408" i="10"/>
  <c r="CG406" i="10"/>
  <c r="CG404" i="10"/>
  <c r="CG402" i="10"/>
  <c r="CG429" i="10"/>
  <c r="CG367" i="10"/>
  <c r="CG365" i="10"/>
  <c r="CG363" i="10"/>
  <c r="CG361" i="10"/>
  <c r="CG426" i="10"/>
  <c r="CG385" i="10"/>
  <c r="CG383" i="10"/>
  <c r="CG381" i="10"/>
  <c r="CG379" i="10"/>
  <c r="CG377" i="10"/>
  <c r="CG375" i="10"/>
  <c r="CG373" i="10"/>
  <c r="CG371" i="10"/>
  <c r="CG369" i="10"/>
  <c r="CG431" i="10"/>
  <c r="CG423" i="10"/>
  <c r="CG421" i="10"/>
  <c r="CG416" i="10"/>
  <c r="CG428" i="10"/>
  <c r="CG411" i="10"/>
  <c r="CG405" i="10"/>
  <c r="CG425" i="10"/>
  <c r="CG420" i="10"/>
  <c r="CG419" i="10"/>
  <c r="CG413" i="10"/>
  <c r="CG410" i="10"/>
  <c r="CG366" i="10"/>
  <c r="CG364" i="10"/>
  <c r="CG362" i="10"/>
  <c r="CG360" i="10"/>
  <c r="CG358" i="10"/>
  <c r="CG356" i="10"/>
  <c r="CG430" i="10"/>
  <c r="CG422" i="10"/>
  <c r="CG415" i="10"/>
  <c r="CG412" i="10"/>
  <c r="CG386" i="10"/>
  <c r="CG384" i="10"/>
  <c r="CG382" i="10"/>
  <c r="CG380" i="10"/>
  <c r="CG378" i="10"/>
  <c r="CG376" i="10"/>
  <c r="CG374" i="10"/>
  <c r="CG372" i="10"/>
  <c r="CG370" i="10"/>
  <c r="CG399" i="10"/>
  <c r="CG390" i="10"/>
  <c r="CG393" i="10"/>
  <c r="CG342" i="10"/>
  <c r="CG340" i="10"/>
  <c r="CG325" i="10"/>
  <c r="CG308" i="10"/>
  <c r="CG306" i="10"/>
  <c r="CG389" i="10"/>
  <c r="CG354" i="10"/>
  <c r="CG351" i="10"/>
  <c r="CG344" i="10"/>
  <c r="CG316" i="10"/>
  <c r="CG314" i="10"/>
  <c r="CG312" i="10"/>
  <c r="CG403" i="10"/>
  <c r="CG395" i="10"/>
  <c r="CG392" i="10"/>
  <c r="CG391" i="10"/>
  <c r="CG359" i="10"/>
  <c r="CG357" i="10"/>
  <c r="CG348" i="10"/>
  <c r="CG397" i="10"/>
  <c r="CG388" i="10"/>
  <c r="CG341" i="10"/>
  <c r="CG339" i="10"/>
  <c r="CG326" i="10"/>
  <c r="CG309" i="10"/>
  <c r="CG307" i="10"/>
  <c r="CG305" i="10"/>
  <c r="CG352" i="10"/>
  <c r="CG315" i="10"/>
  <c r="CG313" i="10"/>
  <c r="CG311" i="10"/>
  <c r="CG337" i="10"/>
  <c r="CG329" i="10"/>
  <c r="CG319" i="10"/>
  <c r="CG304" i="10"/>
  <c r="CG298" i="10"/>
  <c r="CG295" i="10"/>
  <c r="CG293" i="10"/>
  <c r="CG291" i="10"/>
  <c r="CG270" i="10"/>
  <c r="CG268" i="10"/>
  <c r="CG266" i="10"/>
  <c r="CG264" i="10"/>
  <c r="CG262" i="10"/>
  <c r="CG334" i="10"/>
  <c r="CG300" i="10"/>
  <c r="CG297" i="10"/>
  <c r="CG282" i="10"/>
  <c r="CG280" i="10"/>
  <c r="CG278" i="10"/>
  <c r="CG276" i="10"/>
  <c r="CG274" i="10"/>
  <c r="CG272" i="10"/>
  <c r="CG353" i="10"/>
  <c r="CG331" i="10"/>
  <c r="CG321" i="10"/>
  <c r="CG302" i="10"/>
  <c r="CG299" i="10"/>
  <c r="CG255" i="10"/>
  <c r="CG253" i="10"/>
  <c r="CG251" i="10"/>
  <c r="CG249" i="10"/>
  <c r="CG247" i="10"/>
  <c r="CG245" i="10"/>
  <c r="CG243" i="10"/>
  <c r="CG241" i="10"/>
  <c r="CG239" i="10"/>
  <c r="CG237" i="10"/>
  <c r="CG223" i="10"/>
  <c r="CG336" i="10"/>
  <c r="CG318" i="10"/>
  <c r="CG301" i="10"/>
  <c r="CG288" i="10"/>
  <c r="CG286" i="10"/>
  <c r="CG259" i="10"/>
  <c r="CG257" i="10"/>
  <c r="CG333" i="10"/>
  <c r="CG294" i="10"/>
  <c r="CG292" i="10"/>
  <c r="CG269" i="10"/>
  <c r="CG330" i="10"/>
  <c r="CG320" i="10"/>
  <c r="CG281" i="10"/>
  <c r="CG279" i="10"/>
  <c r="CG277" i="10"/>
  <c r="CG275" i="10"/>
  <c r="CG273" i="10"/>
  <c r="CG347" i="10"/>
  <c r="CG335" i="10"/>
  <c r="CG254" i="10"/>
  <c r="CG252" i="10"/>
  <c r="CG250" i="10"/>
  <c r="CG248" i="10"/>
  <c r="CG246" i="10"/>
  <c r="CG244" i="10"/>
  <c r="CG242" i="10"/>
  <c r="CG240" i="10"/>
  <c r="CG238" i="10"/>
  <c r="CG322" i="10"/>
  <c r="CG289" i="10"/>
  <c r="CG287" i="10"/>
  <c r="CG285" i="10"/>
  <c r="CG260" i="10"/>
  <c r="CG258" i="10"/>
  <c r="CG210" i="10"/>
  <c r="CG208" i="10"/>
  <c r="CG206" i="10"/>
  <c r="CG192" i="10"/>
  <c r="CG179" i="10"/>
  <c r="CG177" i="10"/>
  <c r="CG175" i="10"/>
  <c r="CG267" i="10"/>
  <c r="CG234" i="10"/>
  <c r="CG224" i="10"/>
  <c r="CG187" i="10"/>
  <c r="CG183" i="10"/>
  <c r="CG231" i="10"/>
  <c r="CG218" i="10"/>
  <c r="CG197" i="10"/>
  <c r="CG190" i="10"/>
  <c r="CG170" i="10"/>
  <c r="CG168" i="10"/>
  <c r="CG166" i="10"/>
  <c r="CG217" i="10"/>
  <c r="CG212" i="10"/>
  <c r="CG203" i="10"/>
  <c r="CG201" i="10"/>
  <c r="CG199" i="10"/>
  <c r="CG172" i="10"/>
  <c r="CG233" i="10"/>
  <c r="CG228" i="10"/>
  <c r="CG220" i="10"/>
  <c r="CG214" i="10"/>
  <c r="CG263" i="10"/>
  <c r="CG230" i="10"/>
  <c r="CG225" i="10"/>
  <c r="CG213" i="10"/>
  <c r="CG211" i="10"/>
  <c r="CG235" i="10"/>
  <c r="CG219" i="10"/>
  <c r="CG215" i="10"/>
  <c r="CG196" i="10"/>
  <c r="CG169" i="10"/>
  <c r="CG167" i="10"/>
  <c r="CG265" i="10"/>
  <c r="CG232" i="10"/>
  <c r="CG227" i="10"/>
  <c r="CG222" i="10"/>
  <c r="CG204" i="10"/>
  <c r="CG202" i="10"/>
  <c r="CG200" i="10"/>
  <c r="CG189" i="10"/>
  <c r="CG173" i="10"/>
  <c r="CG158" i="10"/>
  <c r="CG156" i="10"/>
  <c r="CG180" i="10"/>
  <c r="CG97" i="10"/>
  <c r="CG95" i="10"/>
  <c r="CG80" i="10"/>
  <c r="CG68" i="10"/>
  <c r="CG207" i="10"/>
  <c r="CG184" i="10"/>
  <c r="CG145" i="10"/>
  <c r="CG143" i="10"/>
  <c r="CG141" i="10"/>
  <c r="CG120" i="10"/>
  <c r="CG118" i="10"/>
  <c r="CG116" i="10"/>
  <c r="CG114" i="10"/>
  <c r="CG101" i="10"/>
  <c r="CG99" i="10"/>
  <c r="CG86" i="10"/>
  <c r="CG84" i="10"/>
  <c r="CG71" i="10"/>
  <c r="CG159" i="10"/>
  <c r="CG157" i="10"/>
  <c r="CG126" i="10"/>
  <c r="CG124" i="10"/>
  <c r="CG122" i="10"/>
  <c r="CG105" i="10"/>
  <c r="CG103" i="10"/>
  <c r="CG73" i="10"/>
  <c r="CG66" i="10"/>
  <c r="CG188" i="10"/>
  <c r="CG164" i="10"/>
  <c r="CG153" i="10"/>
  <c r="CG151" i="10"/>
  <c r="CG149" i="10"/>
  <c r="CG138" i="10"/>
  <c r="CG136" i="10"/>
  <c r="CG134" i="10"/>
  <c r="CG132" i="10"/>
  <c r="CG130" i="10"/>
  <c r="CG111" i="10"/>
  <c r="CG109" i="10"/>
  <c r="CG92" i="10"/>
  <c r="CG90" i="10"/>
  <c r="CG77" i="10"/>
  <c r="CG75" i="10"/>
  <c r="CG69" i="10"/>
  <c r="CG65" i="10"/>
  <c r="CG176" i="10"/>
  <c r="CG163" i="10"/>
  <c r="CG191" i="10"/>
  <c r="CG144" i="10"/>
  <c r="CG142" i="10"/>
  <c r="CG119" i="10"/>
  <c r="CG117" i="10"/>
  <c r="CG115" i="10"/>
  <c r="CG178" i="10"/>
  <c r="CG127" i="10"/>
  <c r="CG125" i="10"/>
  <c r="CG123" i="10"/>
  <c r="CG106" i="10"/>
  <c r="CG104" i="10"/>
  <c r="CG70" i="10"/>
  <c r="CG54" i="10"/>
  <c r="CG209" i="10"/>
  <c r="CG182" i="10"/>
  <c r="CG161" i="10"/>
  <c r="CG154" i="10"/>
  <c r="CG152" i="10"/>
  <c r="CG150" i="10"/>
  <c r="CG148" i="10"/>
  <c r="CG137" i="10"/>
  <c r="CG135" i="10"/>
  <c r="CG133" i="10"/>
  <c r="CG131" i="10"/>
  <c r="CG129" i="10"/>
  <c r="CG110" i="10"/>
  <c r="CG108" i="10"/>
  <c r="CG93" i="10"/>
  <c r="CG91" i="10"/>
  <c r="CG89" i="10"/>
  <c r="CG76" i="10"/>
  <c r="CG53" i="10"/>
  <c r="CG85" i="10"/>
  <c r="CG67" i="10"/>
  <c r="CG59" i="10"/>
  <c r="CG47" i="10"/>
  <c r="CG44" i="10"/>
  <c r="CG43" i="10"/>
  <c r="CG42" i="10"/>
  <c r="CG41" i="10"/>
  <c r="CG40" i="10"/>
  <c r="CG39" i="10"/>
  <c r="CG38" i="10"/>
  <c r="CG37" i="10"/>
  <c r="CG20" i="10"/>
  <c r="CG55" i="10"/>
  <c r="CG15" i="10"/>
  <c r="CG13" i="10"/>
  <c r="CG96" i="10"/>
  <c r="CG60" i="10"/>
  <c r="CG57" i="10"/>
  <c r="CG19" i="10"/>
  <c r="CG100" i="10"/>
  <c r="CG63" i="10"/>
  <c r="CG62" i="10"/>
  <c r="CG51" i="10"/>
  <c r="CG79" i="10"/>
  <c r="CG50" i="10"/>
  <c r="CG21" i="10"/>
  <c r="CG83" i="10"/>
  <c r="CG56" i="10"/>
  <c r="CG49" i="10"/>
  <c r="CG27" i="10"/>
  <c r="CG26" i="10"/>
  <c r="CG25" i="10"/>
  <c r="CG24" i="10"/>
  <c r="CG23" i="10"/>
  <c r="CG18" i="10"/>
  <c r="CG14" i="10"/>
  <c r="CG81" i="10"/>
  <c r="CG61" i="10"/>
  <c r="CG48" i="10"/>
  <c r="CG35" i="10"/>
  <c r="CG34" i="10"/>
  <c r="CG33" i="10"/>
  <c r="CG32" i="10"/>
  <c r="CG31" i="10"/>
  <c r="CG30" i="10"/>
  <c r="CG29" i="10"/>
  <c r="CG12" i="10"/>
  <c r="CG8" i="10"/>
  <c r="CG11" i="10"/>
  <c r="CG10" i="10"/>
  <c r="CG9" i="10"/>
  <c r="Q44" i="2"/>
  <c r="R45" i="2"/>
  <c r="BX854" i="10"/>
  <c r="G54" i="2" s="1"/>
  <c r="AY854" i="10"/>
  <c r="BX225" i="10"/>
  <c r="AY225" i="10"/>
  <c r="BX189" i="10"/>
  <c r="AY189" i="10"/>
  <c r="CI865" i="10"/>
  <c r="CI864" i="10"/>
  <c r="CI863" i="10"/>
  <c r="CI862" i="10"/>
  <c r="CI861" i="10"/>
  <c r="CI860" i="10"/>
  <c r="CI850" i="10"/>
  <c r="CI874" i="10"/>
  <c r="CI871" i="10"/>
  <c r="CI855" i="10"/>
  <c r="CI854" i="10"/>
  <c r="CI853" i="10"/>
  <c r="CI849" i="10"/>
  <c r="CI872" i="10"/>
  <c r="CI869" i="10"/>
  <c r="CI868" i="10"/>
  <c r="CI852" i="10"/>
  <c r="CI837" i="10"/>
  <c r="CI835" i="10"/>
  <c r="CI833" i="10"/>
  <c r="CI831" i="10"/>
  <c r="CI851" i="10"/>
  <c r="CI845" i="10"/>
  <c r="CI843" i="10"/>
  <c r="CI841" i="10"/>
  <c r="CI867" i="10"/>
  <c r="CI826" i="10"/>
  <c r="CI873" i="10"/>
  <c r="CI820" i="10"/>
  <c r="CI818" i="10"/>
  <c r="CI870" i="10"/>
  <c r="CI842" i="10"/>
  <c r="CI836" i="10"/>
  <c r="CI829" i="10"/>
  <c r="CI824" i="10"/>
  <c r="CI822" i="10"/>
  <c r="CI819" i="10"/>
  <c r="CI811" i="10"/>
  <c r="CI809" i="10"/>
  <c r="CI807" i="10"/>
  <c r="CI805" i="10"/>
  <c r="CI858" i="10"/>
  <c r="CI856" i="10"/>
  <c r="CI847" i="10"/>
  <c r="CI846" i="10"/>
  <c r="CI825" i="10"/>
  <c r="CI823" i="10"/>
  <c r="CI817" i="10"/>
  <c r="CI815" i="10"/>
  <c r="CI813" i="10"/>
  <c r="CI859" i="10"/>
  <c r="CI844" i="10"/>
  <c r="CI834" i="10"/>
  <c r="CI816" i="10"/>
  <c r="CI810" i="10"/>
  <c r="CI759" i="10"/>
  <c r="CI763" i="10"/>
  <c r="CI840" i="10"/>
  <c r="CI814" i="10"/>
  <c r="CI828" i="10"/>
  <c r="CI827" i="10"/>
  <c r="CI808" i="10"/>
  <c r="CI796" i="10"/>
  <c r="CI795" i="10"/>
  <c r="CI788" i="10"/>
  <c r="CI787" i="10"/>
  <c r="CI762" i="10"/>
  <c r="CI745" i="10"/>
  <c r="CI743" i="10"/>
  <c r="CI741" i="10"/>
  <c r="CI739" i="10"/>
  <c r="CI737" i="10"/>
  <c r="CI735" i="10"/>
  <c r="CI733" i="10"/>
  <c r="CI731" i="10"/>
  <c r="CI729" i="10"/>
  <c r="CI727" i="10"/>
  <c r="CI725" i="10"/>
  <c r="CI723" i="10"/>
  <c r="CI721" i="10"/>
  <c r="CI719" i="10"/>
  <c r="CI838" i="10"/>
  <c r="CI764" i="10"/>
  <c r="CI753" i="10"/>
  <c r="CI751" i="10"/>
  <c r="CI749" i="10"/>
  <c r="CI800" i="10"/>
  <c r="CI792" i="10"/>
  <c r="CI776" i="10"/>
  <c r="CI756" i="10"/>
  <c r="CI799" i="10"/>
  <c r="CI791" i="10"/>
  <c r="CI777" i="10"/>
  <c r="CI772" i="10"/>
  <c r="CI752" i="10"/>
  <c r="CI806" i="10"/>
  <c r="CI801" i="10"/>
  <c r="CI798" i="10"/>
  <c r="CI794" i="10"/>
  <c r="CI793" i="10"/>
  <c r="CI804" i="10"/>
  <c r="CI797" i="10"/>
  <c r="CI785" i="10"/>
  <c r="CI774" i="10"/>
  <c r="CI755" i="10"/>
  <c r="CI738" i="10"/>
  <c r="CI722" i="10"/>
  <c r="CI690" i="10"/>
  <c r="CI688" i="10"/>
  <c r="CI686" i="10"/>
  <c r="CI684" i="10"/>
  <c r="CI682" i="10"/>
  <c r="CI680" i="10"/>
  <c r="CI832" i="10"/>
  <c r="CI775" i="10"/>
  <c r="CI771" i="10"/>
  <c r="CI770" i="10"/>
  <c r="CI758" i="10"/>
  <c r="CI748" i="10"/>
  <c r="CI740" i="10"/>
  <c r="CI724" i="10"/>
  <c r="CI718" i="10"/>
  <c r="CI716" i="10"/>
  <c r="CI714" i="10"/>
  <c r="CI712" i="10"/>
  <c r="CI710" i="10"/>
  <c r="CI708" i="10"/>
  <c r="CI706" i="10"/>
  <c r="CI704" i="10"/>
  <c r="CI702" i="10"/>
  <c r="CI700" i="10"/>
  <c r="CI698" i="10"/>
  <c r="CI696" i="10"/>
  <c r="CI694" i="10"/>
  <c r="CI692" i="10"/>
  <c r="CI766" i="10"/>
  <c r="CI742" i="10"/>
  <c r="CI790" i="10"/>
  <c r="CI782" i="10"/>
  <c r="CI769" i="10"/>
  <c r="CI754" i="10"/>
  <c r="CI750" i="10"/>
  <c r="CI789" i="10"/>
  <c r="CI781" i="10"/>
  <c r="CI744" i="10"/>
  <c r="CI768" i="10"/>
  <c r="CI760" i="10"/>
  <c r="CI780" i="10"/>
  <c r="CI767" i="10"/>
  <c r="CI746" i="10"/>
  <c r="CI726" i="10"/>
  <c r="CI703" i="10"/>
  <c r="CI681" i="10"/>
  <c r="CI675" i="10"/>
  <c r="CI673" i="10"/>
  <c r="CI671" i="10"/>
  <c r="CI669" i="10"/>
  <c r="CI667" i="10"/>
  <c r="CI665" i="10"/>
  <c r="CI663" i="10"/>
  <c r="CI661" i="10"/>
  <c r="CI659" i="10"/>
  <c r="CI657" i="10"/>
  <c r="CI655" i="10"/>
  <c r="CI653" i="10"/>
  <c r="CI651" i="10"/>
  <c r="CI649" i="10"/>
  <c r="CI736" i="10"/>
  <c r="CI705" i="10"/>
  <c r="CI683" i="10"/>
  <c r="CI630" i="10"/>
  <c r="CI730" i="10"/>
  <c r="CI728" i="10"/>
  <c r="CI713" i="10"/>
  <c r="CI732" i="10"/>
  <c r="CI711" i="10"/>
  <c r="CI734" i="10"/>
  <c r="CI715" i="10"/>
  <c r="CI720" i="10"/>
  <c r="CI717" i="10"/>
  <c r="CI697" i="10"/>
  <c r="CI693" i="10"/>
  <c r="CI676" i="10"/>
  <c r="CI662" i="10"/>
  <c r="CI626" i="10"/>
  <c r="CI606" i="10"/>
  <c r="CI604" i="10"/>
  <c r="CI602" i="10"/>
  <c r="CI600" i="10"/>
  <c r="CI598" i="10"/>
  <c r="CI596" i="10"/>
  <c r="CI594" i="10"/>
  <c r="CI592" i="10"/>
  <c r="CI664" i="10"/>
  <c r="CI625" i="10"/>
  <c r="CI585" i="10"/>
  <c r="CI689" i="10"/>
  <c r="CI685" i="10"/>
  <c r="CI672" i="10"/>
  <c r="CI687" i="10"/>
  <c r="CI709" i="10"/>
  <c r="CI658" i="10"/>
  <c r="CI707" i="10"/>
  <c r="CI701" i="10"/>
  <c r="CI695" i="10"/>
  <c r="CI679" i="10"/>
  <c r="CI670" i="10"/>
  <c r="CI699" i="10"/>
  <c r="CI677" i="10"/>
  <c r="CI656" i="10"/>
  <c r="CI652" i="10"/>
  <c r="CI644" i="10"/>
  <c r="CI597" i="10"/>
  <c r="CI590" i="10"/>
  <c r="CI589" i="10"/>
  <c r="CI588" i="10"/>
  <c r="CI556" i="10"/>
  <c r="CI645" i="10"/>
  <c r="CI637" i="10"/>
  <c r="CI628" i="10"/>
  <c r="CI627" i="10"/>
  <c r="CI599" i="10"/>
  <c r="CI558" i="10"/>
  <c r="CI674" i="10"/>
  <c r="CI643" i="10"/>
  <c r="CI634" i="10"/>
  <c r="CI631" i="10"/>
  <c r="CI622" i="10"/>
  <c r="CI605" i="10"/>
  <c r="CI668" i="10"/>
  <c r="CI654" i="10"/>
  <c r="CI647" i="10"/>
  <c r="CI646" i="10"/>
  <c r="CI639" i="10"/>
  <c r="CI638" i="10"/>
  <c r="CI666" i="10"/>
  <c r="CI601" i="10"/>
  <c r="CI660" i="10"/>
  <c r="CI617" i="10"/>
  <c r="CI650" i="10"/>
  <c r="CI641" i="10"/>
  <c r="CI635" i="10"/>
  <c r="CI620" i="10"/>
  <c r="CI614" i="10"/>
  <c r="CI612" i="10"/>
  <c r="CI610" i="10"/>
  <c r="CI583" i="10"/>
  <c r="CI581" i="10"/>
  <c r="CI579" i="10"/>
  <c r="CI577" i="10"/>
  <c r="CI575" i="10"/>
  <c r="CI573" i="10"/>
  <c r="CI571" i="10"/>
  <c r="CI569" i="10"/>
  <c r="CI567" i="10"/>
  <c r="CI565" i="10"/>
  <c r="CI563" i="10"/>
  <c r="CI561" i="10"/>
  <c r="CI544" i="10"/>
  <c r="CI542" i="10"/>
  <c r="CI540" i="10"/>
  <c r="CI538" i="10"/>
  <c r="CI536" i="10"/>
  <c r="CI534" i="10"/>
  <c r="CI532" i="10"/>
  <c r="CI530" i="10"/>
  <c r="CI526" i="10"/>
  <c r="CI524" i="10"/>
  <c r="CI522" i="10"/>
  <c r="CI520" i="10"/>
  <c r="CI518" i="10"/>
  <c r="CI516" i="10"/>
  <c r="CI514" i="10"/>
  <c r="CI512" i="10"/>
  <c r="CI510" i="10"/>
  <c r="CI642" i="10"/>
  <c r="CI640" i="10"/>
  <c r="CI621" i="10"/>
  <c r="CI615" i="10"/>
  <c r="CI613" i="10"/>
  <c r="CI611" i="10"/>
  <c r="CI609" i="10"/>
  <c r="CI593" i="10"/>
  <c r="CI584" i="10"/>
  <c r="CI548" i="10"/>
  <c r="CI546" i="10"/>
  <c r="CI580" i="10"/>
  <c r="CI572" i="10"/>
  <c r="CI564" i="10"/>
  <c r="CI619" i="10"/>
  <c r="CI551" i="10"/>
  <c r="CI537" i="10"/>
  <c r="CI527" i="10"/>
  <c r="CI633" i="10"/>
  <c r="CI582" i="10"/>
  <c r="CI574" i="10"/>
  <c r="CI566" i="10"/>
  <c r="CI539" i="10"/>
  <c r="CI618" i="10"/>
  <c r="CI595" i="10"/>
  <c r="CI529" i="10"/>
  <c r="CI603" i="10"/>
  <c r="CI578" i="10"/>
  <c r="CI570" i="10"/>
  <c r="CI562" i="10"/>
  <c r="CI559" i="10"/>
  <c r="CI554" i="10"/>
  <c r="CI531" i="10"/>
  <c r="CI505" i="10"/>
  <c r="CI503" i="10"/>
  <c r="CI501" i="10"/>
  <c r="CI499" i="10"/>
  <c r="CI497" i="10"/>
  <c r="CI495" i="10"/>
  <c r="CI493" i="10"/>
  <c r="CI491" i="10"/>
  <c r="CI489" i="10"/>
  <c r="CI487" i="10"/>
  <c r="CI525" i="10"/>
  <c r="CI552" i="10"/>
  <c r="CI543" i="10"/>
  <c r="CI511" i="10"/>
  <c r="CI515" i="10"/>
  <c r="CI496" i="10"/>
  <c r="CI535" i="10"/>
  <c r="CI498" i="10"/>
  <c r="CI486" i="10"/>
  <c r="CI484" i="10"/>
  <c r="CI482" i="10"/>
  <c r="CI480" i="10"/>
  <c r="CI478" i="10"/>
  <c r="CI476" i="10"/>
  <c r="CI474" i="10"/>
  <c r="CI472" i="10"/>
  <c r="CI470" i="10"/>
  <c r="CI468" i="10"/>
  <c r="CI521" i="10"/>
  <c r="CI576" i="10"/>
  <c r="CI568" i="10"/>
  <c r="CI541" i="10"/>
  <c r="CI555" i="10"/>
  <c r="CI547" i="10"/>
  <c r="CI513" i="10"/>
  <c r="CI509" i="10"/>
  <c r="CI504" i="10"/>
  <c r="CI488" i="10"/>
  <c r="CI550" i="10"/>
  <c r="CI533" i="10"/>
  <c r="CI508" i="10"/>
  <c r="CI490" i="10"/>
  <c r="CI485" i="10"/>
  <c r="CI483" i="10"/>
  <c r="CI481" i="10"/>
  <c r="CI479" i="10"/>
  <c r="CI477" i="10"/>
  <c r="CI475" i="10"/>
  <c r="CI473" i="10"/>
  <c r="CI471" i="10"/>
  <c r="CI469" i="10"/>
  <c r="CI467" i="10"/>
  <c r="CI465" i="10"/>
  <c r="CI463" i="10"/>
  <c r="CI461" i="10"/>
  <c r="CI459" i="10"/>
  <c r="CI457" i="10"/>
  <c r="CI455" i="10"/>
  <c r="CI453" i="10"/>
  <c r="CI451" i="10"/>
  <c r="CI502" i="10"/>
  <c r="CI500" i="10"/>
  <c r="CI494" i="10"/>
  <c r="CI456" i="10"/>
  <c r="CI458" i="10"/>
  <c r="CI460" i="10"/>
  <c r="CI462" i="10"/>
  <c r="CI432" i="10"/>
  <c r="CI430" i="10"/>
  <c r="CI428" i="10"/>
  <c r="CI426" i="10"/>
  <c r="CI424" i="10"/>
  <c r="CI422" i="10"/>
  <c r="CI420" i="10"/>
  <c r="CI418" i="10"/>
  <c r="CI492" i="10"/>
  <c r="CI464" i="10"/>
  <c r="CI466" i="10"/>
  <c r="CI517" i="10"/>
  <c r="CI452" i="10"/>
  <c r="CI415" i="10"/>
  <c r="CI413" i="10"/>
  <c r="CI411" i="10"/>
  <c r="CI454" i="10"/>
  <c r="CI431" i="10"/>
  <c r="CI429" i="10"/>
  <c r="CI427" i="10"/>
  <c r="CI425" i="10"/>
  <c r="CI423" i="10"/>
  <c r="CI421" i="10"/>
  <c r="CI419" i="10"/>
  <c r="CI448" i="10"/>
  <c r="CI446" i="10"/>
  <c r="CI444" i="10"/>
  <c r="CI442" i="10"/>
  <c r="CI440" i="10"/>
  <c r="CI438" i="10"/>
  <c r="CI436" i="10"/>
  <c r="CI434" i="10"/>
  <c r="CI399" i="10"/>
  <c r="CI397" i="10"/>
  <c r="CI395" i="10"/>
  <c r="CI393" i="10"/>
  <c r="CI391" i="10"/>
  <c r="CI389" i="10"/>
  <c r="CI416" i="10"/>
  <c r="CI405" i="10"/>
  <c r="CI403" i="10"/>
  <c r="CI410" i="10"/>
  <c r="CI447" i="10"/>
  <c r="CI445" i="10"/>
  <c r="CI443" i="10"/>
  <c r="CI441" i="10"/>
  <c r="CI439" i="10"/>
  <c r="CI437" i="10"/>
  <c r="CI435" i="10"/>
  <c r="CI412" i="10"/>
  <c r="CI450" i="10"/>
  <c r="CI414" i="10"/>
  <c r="CI400" i="10"/>
  <c r="CI398" i="10"/>
  <c r="CI396" i="10"/>
  <c r="CI394" i="10"/>
  <c r="CI392" i="10"/>
  <c r="CI390" i="10"/>
  <c r="CI388" i="10"/>
  <c r="CI408" i="10"/>
  <c r="CI407" i="10"/>
  <c r="CI406" i="10"/>
  <c r="CI404" i="10"/>
  <c r="CI402" i="10"/>
  <c r="CI353" i="10"/>
  <c r="CI385" i="10"/>
  <c r="CI383" i="10"/>
  <c r="CI381" i="10"/>
  <c r="CI379" i="10"/>
  <c r="CI377" i="10"/>
  <c r="CI375" i="10"/>
  <c r="CI373" i="10"/>
  <c r="CI371" i="10"/>
  <c r="CI369" i="10"/>
  <c r="CI366" i="10"/>
  <c r="CI364" i="10"/>
  <c r="CI331" i="10"/>
  <c r="CI329" i="10"/>
  <c r="CI322" i="10"/>
  <c r="CI320" i="10"/>
  <c r="CI318" i="10"/>
  <c r="CI359" i="10"/>
  <c r="CI357" i="10"/>
  <c r="CI348" i="10"/>
  <c r="CI337" i="10"/>
  <c r="CI335" i="10"/>
  <c r="CI333" i="10"/>
  <c r="CI386" i="10"/>
  <c r="CI384" i="10"/>
  <c r="CI382" i="10"/>
  <c r="CI380" i="10"/>
  <c r="CI378" i="10"/>
  <c r="CI376" i="10"/>
  <c r="CI374" i="10"/>
  <c r="CI372" i="10"/>
  <c r="CI370" i="10"/>
  <c r="CI360" i="10"/>
  <c r="CI358" i="10"/>
  <c r="CI356" i="10"/>
  <c r="CI352" i="10"/>
  <c r="CI367" i="10"/>
  <c r="CI365" i="10"/>
  <c r="CI363" i="10"/>
  <c r="CI362" i="10"/>
  <c r="CI330" i="10"/>
  <c r="CI321" i="10"/>
  <c r="CI319" i="10"/>
  <c r="CI361" i="10"/>
  <c r="CI347" i="10"/>
  <c r="CI336" i="10"/>
  <c r="CI334" i="10"/>
  <c r="CI302" i="10"/>
  <c r="CI300" i="10"/>
  <c r="CI298" i="10"/>
  <c r="CI341" i="10"/>
  <c r="CI339" i="10"/>
  <c r="CI326" i="10"/>
  <c r="CI299" i="10"/>
  <c r="CI351" i="10"/>
  <c r="CI316" i="10"/>
  <c r="CI314" i="10"/>
  <c r="CI312" i="10"/>
  <c r="CI301" i="10"/>
  <c r="CI288" i="10"/>
  <c r="CI286" i="10"/>
  <c r="CI259" i="10"/>
  <c r="CI294" i="10"/>
  <c r="CI292" i="10"/>
  <c r="CI269" i="10"/>
  <c r="CI267" i="10"/>
  <c r="CI265" i="10"/>
  <c r="CI263" i="10"/>
  <c r="CI309" i="10"/>
  <c r="CI307" i="10"/>
  <c r="CI305" i="10"/>
  <c r="CI281" i="10"/>
  <c r="CI279" i="10"/>
  <c r="CI277" i="10"/>
  <c r="CI275" i="10"/>
  <c r="CI273" i="10"/>
  <c r="CI234" i="10"/>
  <c r="CI232" i="10"/>
  <c r="CI230" i="10"/>
  <c r="CI228" i="10"/>
  <c r="CI224" i="10"/>
  <c r="CI219" i="10"/>
  <c r="CI354" i="10"/>
  <c r="CI340" i="10"/>
  <c r="CI325" i="10"/>
  <c r="CI344" i="10"/>
  <c r="CI342" i="10"/>
  <c r="CI315" i="10"/>
  <c r="CI313" i="10"/>
  <c r="CI311" i="10"/>
  <c r="CI289" i="10"/>
  <c r="CI287" i="10"/>
  <c r="CI285" i="10"/>
  <c r="CI304" i="10"/>
  <c r="CI295" i="10"/>
  <c r="CI293" i="10"/>
  <c r="CI291" i="10"/>
  <c r="CI270" i="10"/>
  <c r="CI268" i="10"/>
  <c r="CI266" i="10"/>
  <c r="CI264" i="10"/>
  <c r="CI262" i="10"/>
  <c r="CI225" i="10"/>
  <c r="CI222" i="10"/>
  <c r="CI214" i="10"/>
  <c r="CI212" i="10"/>
  <c r="CI308" i="10"/>
  <c r="CI306" i="10"/>
  <c r="CI297" i="10"/>
  <c r="CI282" i="10"/>
  <c r="CI280" i="10"/>
  <c r="CI278" i="10"/>
  <c r="CI276" i="10"/>
  <c r="CI274" i="10"/>
  <c r="CI272" i="10"/>
  <c r="CI235" i="10"/>
  <c r="CI233" i="10"/>
  <c r="CI231" i="10"/>
  <c r="CI227" i="10"/>
  <c r="CI220" i="10"/>
  <c r="CI218" i="10"/>
  <c r="CI257" i="10"/>
  <c r="CI197" i="10"/>
  <c r="CI190" i="10"/>
  <c r="CI170" i="10"/>
  <c r="CI217" i="10"/>
  <c r="CI203" i="10"/>
  <c r="CI201" i="10"/>
  <c r="CI199" i="10"/>
  <c r="CI172" i="10"/>
  <c r="CI254" i="10"/>
  <c r="CI252" i="10"/>
  <c r="CI250" i="10"/>
  <c r="CI248" i="10"/>
  <c r="CI246" i="10"/>
  <c r="CI244" i="10"/>
  <c r="CI242" i="10"/>
  <c r="CI240" i="10"/>
  <c r="CI238" i="10"/>
  <c r="CI209" i="10"/>
  <c r="CI207" i="10"/>
  <c r="CI188" i="10"/>
  <c r="CI180" i="10"/>
  <c r="CI178" i="10"/>
  <c r="CI176" i="10"/>
  <c r="CI213" i="10"/>
  <c r="CI211" i="10"/>
  <c r="CI191" i="10"/>
  <c r="CI184" i="10"/>
  <c r="CI182" i="10"/>
  <c r="CI258" i="10"/>
  <c r="CI223" i="10"/>
  <c r="CI215" i="10"/>
  <c r="CI255" i="10"/>
  <c r="CI253" i="10"/>
  <c r="CI251" i="10"/>
  <c r="CI249" i="10"/>
  <c r="CI247" i="10"/>
  <c r="CI245" i="10"/>
  <c r="CI243" i="10"/>
  <c r="CI241" i="10"/>
  <c r="CI239" i="10"/>
  <c r="CI237" i="10"/>
  <c r="CI210" i="10"/>
  <c r="CI208" i="10"/>
  <c r="CI206" i="10"/>
  <c r="CI192" i="10"/>
  <c r="CI179" i="10"/>
  <c r="CI177" i="10"/>
  <c r="CI175" i="10"/>
  <c r="CI260" i="10"/>
  <c r="CI187" i="10"/>
  <c r="CI183" i="10"/>
  <c r="CI164" i="10"/>
  <c r="CI202" i="10"/>
  <c r="CI159" i="10"/>
  <c r="CI158" i="10"/>
  <c r="CI157" i="10"/>
  <c r="CI156" i="10"/>
  <c r="CI126" i="10"/>
  <c r="CI124" i="10"/>
  <c r="CI122" i="10"/>
  <c r="CI105" i="10"/>
  <c r="CI103" i="10"/>
  <c r="CI73" i="10"/>
  <c r="CI66" i="10"/>
  <c r="CI204" i="10"/>
  <c r="CI153" i="10"/>
  <c r="CI151" i="10"/>
  <c r="CI149" i="10"/>
  <c r="CI138" i="10"/>
  <c r="CI136" i="10"/>
  <c r="CI134" i="10"/>
  <c r="CI132" i="10"/>
  <c r="CI130" i="10"/>
  <c r="CI111" i="10"/>
  <c r="CI109" i="10"/>
  <c r="CI92" i="10"/>
  <c r="CI90" i="10"/>
  <c r="CI77" i="10"/>
  <c r="CI75" i="10"/>
  <c r="CI69" i="10"/>
  <c r="CI65" i="10"/>
  <c r="CI169" i="10"/>
  <c r="CI167" i="10"/>
  <c r="CI163" i="10"/>
  <c r="CI96" i="10"/>
  <c r="CI81" i="10"/>
  <c r="CI79" i="10"/>
  <c r="CI63" i="10"/>
  <c r="CI62" i="10"/>
  <c r="CI61" i="10"/>
  <c r="CI144" i="10"/>
  <c r="CI142" i="10"/>
  <c r="CI119" i="10"/>
  <c r="CI117" i="10"/>
  <c r="CI115" i="10"/>
  <c r="CI100" i="10"/>
  <c r="CI85" i="10"/>
  <c r="CI83" i="10"/>
  <c r="CI67" i="10"/>
  <c r="CI189" i="10"/>
  <c r="CI127" i="10"/>
  <c r="CI125" i="10"/>
  <c r="CI123" i="10"/>
  <c r="CI106" i="10"/>
  <c r="CI168" i="10"/>
  <c r="CI166" i="10"/>
  <c r="CI161" i="10"/>
  <c r="CI154" i="10"/>
  <c r="CI152" i="10"/>
  <c r="CI150" i="10"/>
  <c r="CI148" i="10"/>
  <c r="CI137" i="10"/>
  <c r="CI135" i="10"/>
  <c r="CI133" i="10"/>
  <c r="CI131" i="10"/>
  <c r="CI129" i="10"/>
  <c r="CI110" i="10"/>
  <c r="CI108" i="10"/>
  <c r="CI173" i="10"/>
  <c r="CI97" i="10"/>
  <c r="CI95" i="10"/>
  <c r="CI80" i="10"/>
  <c r="CI68" i="10"/>
  <c r="CI200" i="10"/>
  <c r="CI196" i="10"/>
  <c r="CI145" i="10"/>
  <c r="CI143" i="10"/>
  <c r="CI141" i="10"/>
  <c r="CI120" i="10"/>
  <c r="CI118" i="10"/>
  <c r="CI116" i="10"/>
  <c r="CI114" i="10"/>
  <c r="CI101" i="10"/>
  <c r="CI99" i="10"/>
  <c r="CI86" i="10"/>
  <c r="CI84" i="10"/>
  <c r="CI71" i="10"/>
  <c r="CI15" i="10"/>
  <c r="CI13" i="10"/>
  <c r="CI11" i="10"/>
  <c r="CI9" i="10"/>
  <c r="CI70" i="10"/>
  <c r="CI60" i="10"/>
  <c r="CI57" i="10"/>
  <c r="CI19" i="10"/>
  <c r="CI104" i="10"/>
  <c r="CI89" i="10"/>
  <c r="CI54" i="10"/>
  <c r="CI51" i="10"/>
  <c r="CI50" i="10"/>
  <c r="CI21" i="10"/>
  <c r="CI91" i="10"/>
  <c r="CI56" i="10"/>
  <c r="CI49" i="10"/>
  <c r="CI27" i="10"/>
  <c r="CI26" i="10"/>
  <c r="CI25" i="10"/>
  <c r="CI24" i="10"/>
  <c r="CI23" i="10"/>
  <c r="CI18" i="10"/>
  <c r="CI14" i="10"/>
  <c r="CI12" i="10"/>
  <c r="CI10" i="10"/>
  <c r="CI8" i="10"/>
  <c r="CI93" i="10"/>
  <c r="CI48" i="10"/>
  <c r="CI35" i="10"/>
  <c r="CI34" i="10"/>
  <c r="CI33" i="10"/>
  <c r="CI32" i="10"/>
  <c r="CI31" i="10"/>
  <c r="CI30" i="10"/>
  <c r="CI29" i="10"/>
  <c r="CI59" i="10"/>
  <c r="CI47" i="10"/>
  <c r="CI44" i="10"/>
  <c r="CI43" i="10"/>
  <c r="CI42" i="10"/>
  <c r="CI41" i="10"/>
  <c r="CI40" i="10"/>
  <c r="CI39" i="10"/>
  <c r="CI38" i="10"/>
  <c r="CI37" i="10"/>
  <c r="CI20" i="10"/>
  <c r="CI76" i="10"/>
  <c r="CI55" i="10"/>
  <c r="CI53" i="10"/>
  <c r="CX859" i="10"/>
  <c r="CX862" i="10"/>
  <c r="CX852" i="10"/>
  <c r="CX869" i="10"/>
  <c r="CX861" i="10"/>
  <c r="CX874" i="10"/>
  <c r="CX858" i="10"/>
  <c r="CX867" i="10"/>
  <c r="CX854" i="10"/>
  <c r="CX853" i="10"/>
  <c r="CX872" i="10"/>
  <c r="CX860" i="10"/>
  <c r="CX871" i="10"/>
  <c r="CX870" i="10"/>
  <c r="CX849" i="10"/>
  <c r="CX829" i="10"/>
  <c r="CX827" i="10"/>
  <c r="CX825" i="10"/>
  <c r="CX863" i="10"/>
  <c r="CX837" i="10"/>
  <c r="CX835" i="10"/>
  <c r="CX833" i="10"/>
  <c r="CX831" i="10"/>
  <c r="CX868" i="10"/>
  <c r="CX864" i="10"/>
  <c r="CX841" i="10"/>
  <c r="CX855" i="10"/>
  <c r="CX843" i="10"/>
  <c r="CX840" i="10"/>
  <c r="CX832" i="10"/>
  <c r="CX847" i="10"/>
  <c r="CX851" i="10"/>
  <c r="CX873" i="10"/>
  <c r="CX865" i="10"/>
  <c r="CX846" i="10"/>
  <c r="CX818" i="10"/>
  <c r="CX782" i="10"/>
  <c r="CX780" i="10"/>
  <c r="CX838" i="10"/>
  <c r="CX811" i="10"/>
  <c r="CX809" i="10"/>
  <c r="CX807" i="10"/>
  <c r="CX805" i="10"/>
  <c r="CX850" i="10"/>
  <c r="CX845" i="10"/>
  <c r="CX842" i="10"/>
  <c r="CX844" i="10"/>
  <c r="CX828" i="10"/>
  <c r="CX826" i="10"/>
  <c r="CX801" i="10"/>
  <c r="CX799" i="10"/>
  <c r="CX797" i="10"/>
  <c r="CX795" i="10"/>
  <c r="CX793" i="10"/>
  <c r="CX791" i="10"/>
  <c r="CX789" i="10"/>
  <c r="CX787" i="10"/>
  <c r="CX776" i="10"/>
  <c r="CX774" i="10"/>
  <c r="CX755" i="10"/>
  <c r="CX856" i="10"/>
  <c r="CX834" i="10"/>
  <c r="CX781" i="10"/>
  <c r="CX759" i="10"/>
  <c r="CX824" i="10"/>
  <c r="CX820" i="10"/>
  <c r="CX817" i="10"/>
  <c r="CX816" i="10"/>
  <c r="CX836" i="10"/>
  <c r="CX822" i="10"/>
  <c r="CX815" i="10"/>
  <c r="CX775" i="10"/>
  <c r="CX760" i="10"/>
  <c r="CX823" i="10"/>
  <c r="CX814" i="10"/>
  <c r="CX810" i="10"/>
  <c r="CX804" i="10"/>
  <c r="CX796" i="10"/>
  <c r="CX788" i="10"/>
  <c r="CX777" i="10"/>
  <c r="CX745" i="10"/>
  <c r="CX743" i="10"/>
  <c r="CX741" i="10"/>
  <c r="CX739" i="10"/>
  <c r="CX737" i="10"/>
  <c r="CX735" i="10"/>
  <c r="CX733" i="10"/>
  <c r="CX731" i="10"/>
  <c r="CX729" i="10"/>
  <c r="CX727" i="10"/>
  <c r="CX725" i="10"/>
  <c r="CX723" i="10"/>
  <c r="CX721" i="10"/>
  <c r="CX719" i="10"/>
  <c r="CX813" i="10"/>
  <c r="CX772" i="10"/>
  <c r="CX758" i="10"/>
  <c r="CX819" i="10"/>
  <c r="CX763" i="10"/>
  <c r="CX762" i="10"/>
  <c r="CX808" i="10"/>
  <c r="CX800" i="10"/>
  <c r="CX792" i="10"/>
  <c r="CX806" i="10"/>
  <c r="CX798" i="10"/>
  <c r="CX794" i="10"/>
  <c r="CX790" i="10"/>
  <c r="CX771" i="10"/>
  <c r="CX770" i="10"/>
  <c r="CX752" i="10"/>
  <c r="CX744" i="10"/>
  <c r="CX728" i="10"/>
  <c r="CX676" i="10"/>
  <c r="CX785" i="10"/>
  <c r="CX756" i="10"/>
  <c r="CX754" i="10"/>
  <c r="CX746" i="10"/>
  <c r="CX730" i="10"/>
  <c r="CX690" i="10"/>
  <c r="CX688" i="10"/>
  <c r="CX686" i="10"/>
  <c r="CX684" i="10"/>
  <c r="CX682" i="10"/>
  <c r="CX680" i="10"/>
  <c r="CX767" i="10"/>
  <c r="CX742" i="10"/>
  <c r="CX753" i="10"/>
  <c r="CX766" i="10"/>
  <c r="CX764" i="10"/>
  <c r="CX750" i="10"/>
  <c r="CX751" i="10"/>
  <c r="CX769" i="10"/>
  <c r="CX748" i="10"/>
  <c r="CX736" i="10"/>
  <c r="CX722" i="10"/>
  <c r="CX712" i="10"/>
  <c r="CX709" i="10"/>
  <c r="CX696" i="10"/>
  <c r="CX693" i="10"/>
  <c r="CX687" i="10"/>
  <c r="CX647" i="10"/>
  <c r="CX645" i="10"/>
  <c r="CX643" i="10"/>
  <c r="CX641" i="10"/>
  <c r="CX639" i="10"/>
  <c r="CX637" i="10"/>
  <c r="CX627" i="10"/>
  <c r="CX768" i="10"/>
  <c r="CX749" i="10"/>
  <c r="CX726" i="10"/>
  <c r="CX714" i="10"/>
  <c r="CX711" i="10"/>
  <c r="CX698" i="10"/>
  <c r="CX695" i="10"/>
  <c r="CX689" i="10"/>
  <c r="CX675" i="10"/>
  <c r="CX673" i="10"/>
  <c r="CX671" i="10"/>
  <c r="CX669" i="10"/>
  <c r="CX667" i="10"/>
  <c r="CX665" i="10"/>
  <c r="CX663" i="10"/>
  <c r="CX661" i="10"/>
  <c r="CX659" i="10"/>
  <c r="CX657" i="10"/>
  <c r="CX655" i="10"/>
  <c r="CX653" i="10"/>
  <c r="CX651" i="10"/>
  <c r="CX649" i="10"/>
  <c r="CX724" i="10"/>
  <c r="CX706" i="10"/>
  <c r="CX716" i="10"/>
  <c r="CX715" i="10"/>
  <c r="CX732" i="10"/>
  <c r="CX734" i="10"/>
  <c r="CX718" i="10"/>
  <c r="CX717" i="10"/>
  <c r="CX740" i="10"/>
  <c r="CX720" i="10"/>
  <c r="CX708" i="10"/>
  <c r="CX707" i="10"/>
  <c r="CX685" i="10"/>
  <c r="CX677" i="10"/>
  <c r="CX668" i="10"/>
  <c r="CX652" i="10"/>
  <c r="CX621" i="10"/>
  <c r="CX619" i="10"/>
  <c r="CX617" i="10"/>
  <c r="CX590" i="10"/>
  <c r="CX588" i="10"/>
  <c r="CX738" i="10"/>
  <c r="CX713" i="10"/>
  <c r="CX694" i="10"/>
  <c r="CX670" i="10"/>
  <c r="CX654" i="10"/>
  <c r="CX646" i="10"/>
  <c r="CX644" i="10"/>
  <c r="CX642" i="10"/>
  <c r="CX640" i="10"/>
  <c r="CX638" i="10"/>
  <c r="CX606" i="10"/>
  <c r="CX604" i="10"/>
  <c r="CX602" i="10"/>
  <c r="CX600" i="10"/>
  <c r="CX598" i="10"/>
  <c r="CX596" i="10"/>
  <c r="CX594" i="10"/>
  <c r="CX592" i="10"/>
  <c r="CX702" i="10"/>
  <c r="CX692" i="10"/>
  <c r="CX674" i="10"/>
  <c r="CX660" i="10"/>
  <c r="CX701" i="10"/>
  <c r="CX700" i="10"/>
  <c r="CX710" i="10"/>
  <c r="CX704" i="10"/>
  <c r="CX703" i="10"/>
  <c r="CX697" i="10"/>
  <c r="CX666" i="10"/>
  <c r="CX628" i="10"/>
  <c r="CX626" i="10"/>
  <c r="CX603" i="10"/>
  <c r="CX705" i="10"/>
  <c r="CX699" i="10"/>
  <c r="CX683" i="10"/>
  <c r="CX672" i="10"/>
  <c r="CX622" i="10"/>
  <c r="CX620" i="10"/>
  <c r="CX618" i="10"/>
  <c r="CX605" i="10"/>
  <c r="CX585" i="10"/>
  <c r="CX583" i="10"/>
  <c r="CX556" i="10"/>
  <c r="CX554" i="10"/>
  <c r="CX679" i="10"/>
  <c r="CX630" i="10"/>
  <c r="CX681" i="10"/>
  <c r="CX650" i="10"/>
  <c r="CX634" i="10"/>
  <c r="CX625" i="10"/>
  <c r="CX597" i="10"/>
  <c r="CX658" i="10"/>
  <c r="CX656" i="10"/>
  <c r="CX631" i="10"/>
  <c r="CX601" i="10"/>
  <c r="CX664" i="10"/>
  <c r="CX615" i="10"/>
  <c r="CX613" i="10"/>
  <c r="CX611" i="10"/>
  <c r="CX609" i="10"/>
  <c r="CX599" i="10"/>
  <c r="CX593" i="10"/>
  <c r="CX589" i="10"/>
  <c r="CX584" i="10"/>
  <c r="CX559" i="10"/>
  <c r="CX662" i="10"/>
  <c r="CX635" i="10"/>
  <c r="CX555" i="10"/>
  <c r="CX544" i="10"/>
  <c r="CX542" i="10"/>
  <c r="CX540" i="10"/>
  <c r="CX538" i="10"/>
  <c r="CX536" i="10"/>
  <c r="CX534" i="10"/>
  <c r="CX532" i="10"/>
  <c r="CX530" i="10"/>
  <c r="CX526" i="10"/>
  <c r="CX524" i="10"/>
  <c r="CX522" i="10"/>
  <c r="CX520" i="10"/>
  <c r="CX518" i="10"/>
  <c r="CX516" i="10"/>
  <c r="CX514" i="10"/>
  <c r="CX512" i="10"/>
  <c r="CX510" i="10"/>
  <c r="CX508" i="10"/>
  <c r="CX580" i="10"/>
  <c r="CX579" i="10"/>
  <c r="CX572" i="10"/>
  <c r="CX571" i="10"/>
  <c r="CX564" i="10"/>
  <c r="CX563" i="10"/>
  <c r="CX633" i="10"/>
  <c r="CX582" i="10"/>
  <c r="CX581" i="10"/>
  <c r="CX574" i="10"/>
  <c r="CX573" i="10"/>
  <c r="CX566" i="10"/>
  <c r="CX565" i="10"/>
  <c r="CX543" i="10"/>
  <c r="CX610" i="10"/>
  <c r="CX529" i="10"/>
  <c r="CX612" i="10"/>
  <c r="CX595" i="10"/>
  <c r="CX578" i="10"/>
  <c r="CX577" i="10"/>
  <c r="CX570" i="10"/>
  <c r="CX569" i="10"/>
  <c r="CX562" i="10"/>
  <c r="CX561" i="10"/>
  <c r="CX552" i="10"/>
  <c r="CX550" i="10"/>
  <c r="CX535" i="10"/>
  <c r="CX525" i="10"/>
  <c r="CX509" i="10"/>
  <c r="CX614" i="10"/>
  <c r="CX551" i="10"/>
  <c r="CX546" i="10"/>
  <c r="CX537" i="10"/>
  <c r="CX527" i="10"/>
  <c r="CX511" i="10"/>
  <c r="CX541" i="10"/>
  <c r="CX539" i="10"/>
  <c r="CX501" i="10"/>
  <c r="CX498" i="10"/>
  <c r="CX547" i="10"/>
  <c r="CX515" i="10"/>
  <c r="CX503" i="10"/>
  <c r="CX500" i="10"/>
  <c r="CX576" i="10"/>
  <c r="CX568" i="10"/>
  <c r="CX548" i="10"/>
  <c r="CX533" i="10"/>
  <c r="CX531" i="10"/>
  <c r="CX505" i="10"/>
  <c r="CX502" i="10"/>
  <c r="CX489" i="10"/>
  <c r="CX521" i="10"/>
  <c r="CX517" i="10"/>
  <c r="CX504" i="10"/>
  <c r="CX491" i="10"/>
  <c r="CX488" i="10"/>
  <c r="CX575" i="10"/>
  <c r="CX567" i="10"/>
  <c r="CX558" i="10"/>
  <c r="CX497" i="10"/>
  <c r="CX494" i="10"/>
  <c r="CX499" i="10"/>
  <c r="CX496" i="10"/>
  <c r="CX493" i="10"/>
  <c r="CX482" i="10"/>
  <c r="CX474" i="10"/>
  <c r="CX465" i="10"/>
  <c r="CX462" i="10"/>
  <c r="CX479" i="10"/>
  <c r="CX471" i="10"/>
  <c r="CX467" i="10"/>
  <c r="CX464" i="10"/>
  <c r="CX484" i="10"/>
  <c r="CX476" i="10"/>
  <c r="CX466" i="10"/>
  <c r="CX453" i="10"/>
  <c r="CX450" i="10"/>
  <c r="CX513" i="10"/>
  <c r="CX495" i="10"/>
  <c r="CX481" i="10"/>
  <c r="CX473" i="10"/>
  <c r="CX455" i="10"/>
  <c r="CX452" i="10"/>
  <c r="CX416" i="10"/>
  <c r="CX478" i="10"/>
  <c r="CX470" i="10"/>
  <c r="CX457" i="10"/>
  <c r="CX487" i="10"/>
  <c r="CX486" i="10"/>
  <c r="CX483" i="10"/>
  <c r="CX475" i="10"/>
  <c r="CX459" i="10"/>
  <c r="CX480" i="10"/>
  <c r="CX472" i="10"/>
  <c r="CX461" i="10"/>
  <c r="CX458" i="10"/>
  <c r="CX407" i="10"/>
  <c r="CX492" i="10"/>
  <c r="CX490" i="10"/>
  <c r="CX485" i="10"/>
  <c r="CX477" i="10"/>
  <c r="CX469" i="10"/>
  <c r="CX468" i="10"/>
  <c r="CX463" i="10"/>
  <c r="CX460" i="10"/>
  <c r="CX415" i="10"/>
  <c r="CX413" i="10"/>
  <c r="CX411" i="10"/>
  <c r="CX432" i="10"/>
  <c r="CX424" i="10"/>
  <c r="CX406" i="10"/>
  <c r="CX404" i="10"/>
  <c r="CX402" i="10"/>
  <c r="CX454" i="10"/>
  <c r="CX451" i="10"/>
  <c r="CX429" i="10"/>
  <c r="CX421" i="10"/>
  <c r="CX410" i="10"/>
  <c r="CX456" i="10"/>
  <c r="CX448" i="10"/>
  <c r="CX446" i="10"/>
  <c r="CX444" i="10"/>
  <c r="CX442" i="10"/>
  <c r="CX440" i="10"/>
  <c r="CX438" i="10"/>
  <c r="CX436" i="10"/>
  <c r="CX434" i="10"/>
  <c r="CX426" i="10"/>
  <c r="CX412" i="10"/>
  <c r="CX385" i="10"/>
  <c r="CX383" i="10"/>
  <c r="CX381" i="10"/>
  <c r="CX379" i="10"/>
  <c r="CX377" i="10"/>
  <c r="CX375" i="10"/>
  <c r="CX373" i="10"/>
  <c r="CX371" i="10"/>
  <c r="CX369" i="10"/>
  <c r="CX431" i="10"/>
  <c r="CX423" i="10"/>
  <c r="CX420" i="10"/>
  <c r="CX419" i="10"/>
  <c r="CX414" i="10"/>
  <c r="CX399" i="10"/>
  <c r="CX397" i="10"/>
  <c r="CX395" i="10"/>
  <c r="CX393" i="10"/>
  <c r="CX391" i="10"/>
  <c r="CX389" i="10"/>
  <c r="CX428" i="10"/>
  <c r="CX408" i="10"/>
  <c r="CX405" i="10"/>
  <c r="CX403" i="10"/>
  <c r="CX425" i="10"/>
  <c r="CX418" i="10"/>
  <c r="CX447" i="10"/>
  <c r="CX445" i="10"/>
  <c r="CX443" i="10"/>
  <c r="CX441" i="10"/>
  <c r="CX439" i="10"/>
  <c r="CX437" i="10"/>
  <c r="CX435" i="10"/>
  <c r="CX430" i="10"/>
  <c r="CX422" i="10"/>
  <c r="CX386" i="10"/>
  <c r="CX384" i="10"/>
  <c r="CX382" i="10"/>
  <c r="CX380" i="10"/>
  <c r="CX378" i="10"/>
  <c r="CX376" i="10"/>
  <c r="CX374" i="10"/>
  <c r="CX372" i="10"/>
  <c r="CX370" i="10"/>
  <c r="CX427" i="10"/>
  <c r="CX400" i="10"/>
  <c r="CX398" i="10"/>
  <c r="CX396" i="10"/>
  <c r="CX394" i="10"/>
  <c r="CX392" i="10"/>
  <c r="CX390" i="10"/>
  <c r="CX388" i="10"/>
  <c r="CX359" i="10"/>
  <c r="CX360" i="10"/>
  <c r="CX358" i="10"/>
  <c r="CX356" i="10"/>
  <c r="CX351" i="10"/>
  <c r="CX344" i="10"/>
  <c r="CX316" i="10"/>
  <c r="CX314" i="10"/>
  <c r="CX312" i="10"/>
  <c r="CX366" i="10"/>
  <c r="CX364" i="10"/>
  <c r="CX331" i="10"/>
  <c r="CX329" i="10"/>
  <c r="CX322" i="10"/>
  <c r="CX320" i="10"/>
  <c r="CX318" i="10"/>
  <c r="CX354" i="10"/>
  <c r="CX348" i="10"/>
  <c r="CX362" i="10"/>
  <c r="CX361" i="10"/>
  <c r="CX315" i="10"/>
  <c r="CX313" i="10"/>
  <c r="CX311" i="10"/>
  <c r="CX367" i="10"/>
  <c r="CX365" i="10"/>
  <c r="CX363" i="10"/>
  <c r="CX352" i="10"/>
  <c r="CX330" i="10"/>
  <c r="CX321" i="10"/>
  <c r="CX319" i="10"/>
  <c r="CX342" i="10"/>
  <c r="CX334" i="10"/>
  <c r="CX308" i="10"/>
  <c r="CX306" i="10"/>
  <c r="CX297" i="10"/>
  <c r="CX282" i="10"/>
  <c r="CX280" i="10"/>
  <c r="CX278" i="10"/>
  <c r="CX276" i="10"/>
  <c r="CX274" i="10"/>
  <c r="CX272" i="10"/>
  <c r="CX347" i="10"/>
  <c r="CX341" i="10"/>
  <c r="CX339" i="10"/>
  <c r="CX326" i="10"/>
  <c r="CX336" i="10"/>
  <c r="CX288" i="10"/>
  <c r="CX286" i="10"/>
  <c r="CX259" i="10"/>
  <c r="CX257" i="10"/>
  <c r="CX333" i="10"/>
  <c r="CX304" i="10"/>
  <c r="CX298" i="10"/>
  <c r="CX294" i="10"/>
  <c r="CX292" i="10"/>
  <c r="CX269" i="10"/>
  <c r="CX267" i="10"/>
  <c r="CX265" i="10"/>
  <c r="CX263" i="10"/>
  <c r="CX309" i="10"/>
  <c r="CX307" i="10"/>
  <c r="CX305" i="10"/>
  <c r="CX300" i="10"/>
  <c r="CX281" i="10"/>
  <c r="CX279" i="10"/>
  <c r="CX277" i="10"/>
  <c r="CX275" i="10"/>
  <c r="CX273" i="10"/>
  <c r="CX340" i="10"/>
  <c r="CX335" i="10"/>
  <c r="CX325" i="10"/>
  <c r="CX302" i="10"/>
  <c r="CX299" i="10"/>
  <c r="CX301" i="10"/>
  <c r="CX289" i="10"/>
  <c r="CX287" i="10"/>
  <c r="CX285" i="10"/>
  <c r="CX260" i="10"/>
  <c r="CX258" i="10"/>
  <c r="CX357" i="10"/>
  <c r="CX353" i="10"/>
  <c r="CX337" i="10"/>
  <c r="CX295" i="10"/>
  <c r="CX293" i="10"/>
  <c r="CX291" i="10"/>
  <c r="CX270" i="10"/>
  <c r="CX268" i="10"/>
  <c r="CX266" i="10"/>
  <c r="CX264" i="10"/>
  <c r="CX262" i="10"/>
  <c r="CX225" i="10"/>
  <c r="CX222" i="10"/>
  <c r="CX214" i="10"/>
  <c r="CX212" i="10"/>
  <c r="CX234" i="10"/>
  <c r="CX224" i="10"/>
  <c r="CX213" i="10"/>
  <c r="CX187" i="10"/>
  <c r="CX183" i="10"/>
  <c r="CX231" i="10"/>
  <c r="CX220" i="10"/>
  <c r="CX215" i="10"/>
  <c r="CX197" i="10"/>
  <c r="CX190" i="10"/>
  <c r="CX170" i="10"/>
  <c r="CX168" i="10"/>
  <c r="CX166" i="10"/>
  <c r="CX203" i="10"/>
  <c r="CX201" i="10"/>
  <c r="CX199" i="10"/>
  <c r="CX172" i="10"/>
  <c r="CX254" i="10"/>
  <c r="CX252" i="10"/>
  <c r="CX250" i="10"/>
  <c r="CX248" i="10"/>
  <c r="CX246" i="10"/>
  <c r="CX244" i="10"/>
  <c r="CX242" i="10"/>
  <c r="CX240" i="10"/>
  <c r="CX238" i="10"/>
  <c r="CX233" i="10"/>
  <c r="CX228" i="10"/>
  <c r="CX219" i="10"/>
  <c r="CX209" i="10"/>
  <c r="CX207" i="10"/>
  <c r="CX188" i="10"/>
  <c r="CX180" i="10"/>
  <c r="CX178" i="10"/>
  <c r="CX176" i="10"/>
  <c r="CX230" i="10"/>
  <c r="CX235" i="10"/>
  <c r="CX223" i="10"/>
  <c r="CX218" i="10"/>
  <c r="CX232" i="10"/>
  <c r="CX227" i="10"/>
  <c r="CX217" i="10"/>
  <c r="CX204" i="10"/>
  <c r="CX202" i="10"/>
  <c r="CX200" i="10"/>
  <c r="CX189" i="10"/>
  <c r="CX173" i="10"/>
  <c r="CX158" i="10"/>
  <c r="CX156" i="10"/>
  <c r="CX255" i="10"/>
  <c r="CX253" i="10"/>
  <c r="CX251" i="10"/>
  <c r="CX249" i="10"/>
  <c r="CX247" i="10"/>
  <c r="CX245" i="10"/>
  <c r="CX243" i="10"/>
  <c r="CX241" i="10"/>
  <c r="CX239" i="10"/>
  <c r="CX237" i="10"/>
  <c r="CX211" i="10"/>
  <c r="CX210" i="10"/>
  <c r="CX208" i="10"/>
  <c r="CX206" i="10"/>
  <c r="CX192" i="10"/>
  <c r="CX179" i="10"/>
  <c r="CX177" i="10"/>
  <c r="CX175" i="10"/>
  <c r="CX191" i="10"/>
  <c r="CX154" i="10"/>
  <c r="CX145" i="10"/>
  <c r="CX143" i="10"/>
  <c r="CX141" i="10"/>
  <c r="CX120" i="10"/>
  <c r="CX118" i="10"/>
  <c r="CX116" i="10"/>
  <c r="CX114" i="10"/>
  <c r="CX101" i="10"/>
  <c r="CX99" i="10"/>
  <c r="CX86" i="10"/>
  <c r="CX84" i="10"/>
  <c r="CX71" i="10"/>
  <c r="CX126" i="10"/>
  <c r="CX124" i="10"/>
  <c r="CX122" i="10"/>
  <c r="CX105" i="10"/>
  <c r="CX103" i="10"/>
  <c r="CX73" i="10"/>
  <c r="CX66" i="10"/>
  <c r="CX182" i="10"/>
  <c r="CX161" i="10"/>
  <c r="CX153" i="10"/>
  <c r="CX151" i="10"/>
  <c r="CX149" i="10"/>
  <c r="CX138" i="10"/>
  <c r="CX136" i="10"/>
  <c r="CX134" i="10"/>
  <c r="CX132" i="10"/>
  <c r="CX130" i="10"/>
  <c r="CX111" i="10"/>
  <c r="CX109" i="10"/>
  <c r="CX92" i="10"/>
  <c r="CX90" i="10"/>
  <c r="CX77" i="10"/>
  <c r="CX75" i="10"/>
  <c r="CX69" i="10"/>
  <c r="CX65" i="10"/>
  <c r="CX167" i="10"/>
  <c r="CX96" i="10"/>
  <c r="CX81" i="10"/>
  <c r="CX79" i="10"/>
  <c r="CX63" i="10"/>
  <c r="CX62" i="10"/>
  <c r="CX196" i="10"/>
  <c r="CX184" i="10"/>
  <c r="CX144" i="10"/>
  <c r="CX142" i="10"/>
  <c r="CX119" i="10"/>
  <c r="CX117" i="10"/>
  <c r="CX115" i="10"/>
  <c r="CX169" i="10"/>
  <c r="CX159" i="10"/>
  <c r="CX157" i="10"/>
  <c r="CX127" i="10"/>
  <c r="CX125" i="10"/>
  <c r="CX123" i="10"/>
  <c r="CX106" i="10"/>
  <c r="CX164" i="10"/>
  <c r="CX152" i="10"/>
  <c r="CX150" i="10"/>
  <c r="CX148" i="10"/>
  <c r="CX137" i="10"/>
  <c r="CX135" i="10"/>
  <c r="CX133" i="10"/>
  <c r="CX131" i="10"/>
  <c r="CX129" i="10"/>
  <c r="CX110" i="10"/>
  <c r="CX108" i="10"/>
  <c r="CX93" i="10"/>
  <c r="CX91" i="10"/>
  <c r="CX89" i="10"/>
  <c r="CX76" i="10"/>
  <c r="CX53" i="10"/>
  <c r="CX163" i="10"/>
  <c r="CX97" i="10"/>
  <c r="CX95" i="10"/>
  <c r="CX80" i="10"/>
  <c r="CX68" i="10"/>
  <c r="CX51" i="10"/>
  <c r="CX61" i="10"/>
  <c r="CX57" i="10"/>
  <c r="CX54" i="10"/>
  <c r="CX83" i="10"/>
  <c r="CX56" i="10"/>
  <c r="CX15" i="10"/>
  <c r="CX13" i="10"/>
  <c r="CX11" i="10"/>
  <c r="CX9" i="10"/>
  <c r="CX60" i="10"/>
  <c r="CX19" i="10"/>
  <c r="CX85" i="10"/>
  <c r="CX67" i="10"/>
  <c r="CX55" i="10"/>
  <c r="CX50" i="10"/>
  <c r="CX21" i="10"/>
  <c r="CX49" i="10"/>
  <c r="CX27" i="10"/>
  <c r="CX26" i="10"/>
  <c r="CX25" i="10"/>
  <c r="CX24" i="10"/>
  <c r="CX23" i="10"/>
  <c r="CX18" i="10"/>
  <c r="CX14" i="10"/>
  <c r="CX12" i="10"/>
  <c r="CX10" i="10"/>
  <c r="CX8" i="10"/>
  <c r="CX70" i="10"/>
  <c r="CX48" i="10"/>
  <c r="CX35" i="10"/>
  <c r="CX34" i="10"/>
  <c r="CX33" i="10"/>
  <c r="CX32" i="10"/>
  <c r="CX31" i="10"/>
  <c r="CX30" i="10"/>
  <c r="CX29" i="10"/>
  <c r="CX104" i="10"/>
  <c r="CX100" i="10"/>
  <c r="CX59" i="10"/>
  <c r="CX47" i="10"/>
  <c r="CX44" i="10"/>
  <c r="CX43" i="10"/>
  <c r="CX42" i="10"/>
  <c r="CX41" i="10"/>
  <c r="CX40" i="10"/>
  <c r="CX39" i="10"/>
  <c r="CX38" i="10"/>
  <c r="CX37" i="10"/>
  <c r="CX20" i="10"/>
  <c r="CC873" i="10"/>
  <c r="CC871" i="10"/>
  <c r="CC869" i="10"/>
  <c r="CC867" i="10"/>
  <c r="CC874" i="10"/>
  <c r="CC872" i="10"/>
  <c r="CC870" i="10"/>
  <c r="CC868" i="10"/>
  <c r="CC858" i="10"/>
  <c r="CC864" i="10"/>
  <c r="CC860" i="10"/>
  <c r="CC855" i="10"/>
  <c r="CC853" i="10"/>
  <c r="CC856" i="10"/>
  <c r="CC861" i="10"/>
  <c r="CC852" i="10"/>
  <c r="CC849" i="10"/>
  <c r="CC828" i="10"/>
  <c r="CC865" i="10"/>
  <c r="CC840" i="10"/>
  <c r="CC832" i="10"/>
  <c r="CC831" i="10"/>
  <c r="CC824" i="10"/>
  <c r="CC822" i="10"/>
  <c r="CC842" i="10"/>
  <c r="CC841" i="10"/>
  <c r="CC834" i="10"/>
  <c r="CC833" i="10"/>
  <c r="CC854" i="10"/>
  <c r="CC846" i="10"/>
  <c r="CC845" i="10"/>
  <c r="CC843" i="10"/>
  <c r="CC827" i="10"/>
  <c r="CC820" i="10"/>
  <c r="CC800" i="10"/>
  <c r="CC798" i="10"/>
  <c r="CC796" i="10"/>
  <c r="CC794" i="10"/>
  <c r="CC792" i="10"/>
  <c r="CC790" i="10"/>
  <c r="CC788" i="10"/>
  <c r="CC863" i="10"/>
  <c r="CC862" i="10"/>
  <c r="CC859" i="10"/>
  <c r="CC851" i="10"/>
  <c r="CC844" i="10"/>
  <c r="CC835" i="10"/>
  <c r="CC781" i="10"/>
  <c r="CC847" i="10"/>
  <c r="CC850" i="10"/>
  <c r="CC829" i="10"/>
  <c r="CC782" i="10"/>
  <c r="CC780" i="10"/>
  <c r="CC771" i="10"/>
  <c r="CC769" i="10"/>
  <c r="CC767" i="10"/>
  <c r="CC823" i="10"/>
  <c r="CC804" i="10"/>
  <c r="CC777" i="10"/>
  <c r="CC775" i="10"/>
  <c r="CC756" i="10"/>
  <c r="CC818" i="10"/>
  <c r="CC808" i="10"/>
  <c r="CC807" i="10"/>
  <c r="CC838" i="10"/>
  <c r="CC837" i="10"/>
  <c r="CC809" i="10"/>
  <c r="CC836" i="10"/>
  <c r="CC819" i="10"/>
  <c r="CC817" i="10"/>
  <c r="CC806" i="10"/>
  <c r="CC799" i="10"/>
  <c r="CC791" i="10"/>
  <c r="CC755" i="10"/>
  <c r="CC811" i="10"/>
  <c r="CC797" i="10"/>
  <c r="CC789" i="10"/>
  <c r="CC785" i="10"/>
  <c r="CC764" i="10"/>
  <c r="CC805" i="10"/>
  <c r="CC770" i="10"/>
  <c r="CC826" i="10"/>
  <c r="CC801" i="10"/>
  <c r="CC814" i="10"/>
  <c r="CC813" i="10"/>
  <c r="CC815" i="10"/>
  <c r="CC810" i="10"/>
  <c r="CC795" i="10"/>
  <c r="CC787" i="10"/>
  <c r="CC763" i="10"/>
  <c r="CC760" i="10"/>
  <c r="CC754" i="10"/>
  <c r="CC753" i="10"/>
  <c r="CC746" i="10"/>
  <c r="CC745" i="10"/>
  <c r="CC730" i="10"/>
  <c r="CC729" i="10"/>
  <c r="CC825" i="10"/>
  <c r="CC816" i="10"/>
  <c r="CC768" i="10"/>
  <c r="CC732" i="10"/>
  <c r="CC731" i="10"/>
  <c r="CC677" i="10"/>
  <c r="CC751" i="10"/>
  <c r="CC758" i="10"/>
  <c r="CC748" i="10"/>
  <c r="CC774" i="10"/>
  <c r="CC766" i="10"/>
  <c r="CC759" i="10"/>
  <c r="CC741" i="10"/>
  <c r="CC793" i="10"/>
  <c r="CC762" i="10"/>
  <c r="CC776" i="10"/>
  <c r="CC772" i="10"/>
  <c r="CC749" i="10"/>
  <c r="CC750" i="10"/>
  <c r="CC743" i="10"/>
  <c r="CC733" i="10"/>
  <c r="CC711" i="10"/>
  <c r="CC710" i="10"/>
  <c r="CC695" i="10"/>
  <c r="CC694" i="10"/>
  <c r="CC689" i="10"/>
  <c r="CC688" i="10"/>
  <c r="CC634" i="10"/>
  <c r="CC752" i="10"/>
  <c r="CC744" i="10"/>
  <c r="CC740" i="10"/>
  <c r="CC734" i="10"/>
  <c r="CC720" i="10"/>
  <c r="CC719" i="10"/>
  <c r="CC713" i="10"/>
  <c r="CC712" i="10"/>
  <c r="CC697" i="10"/>
  <c r="CC696" i="10"/>
  <c r="CC690" i="10"/>
  <c r="CC646" i="10"/>
  <c r="CC644" i="10"/>
  <c r="CC642" i="10"/>
  <c r="CC640" i="10"/>
  <c r="CC638" i="10"/>
  <c r="CC628" i="10"/>
  <c r="CC738" i="10"/>
  <c r="CC717" i="10"/>
  <c r="CC716" i="10"/>
  <c r="CC725" i="10"/>
  <c r="CC723" i="10"/>
  <c r="CC718" i="10"/>
  <c r="CC724" i="10"/>
  <c r="CC742" i="10"/>
  <c r="CC739" i="10"/>
  <c r="CC726" i="10"/>
  <c r="CC708" i="10"/>
  <c r="CC728" i="10"/>
  <c r="CC727" i="10"/>
  <c r="CC714" i="10"/>
  <c r="CC736" i="10"/>
  <c r="CC735" i="10"/>
  <c r="CC721" i="10"/>
  <c r="CC715" i="10"/>
  <c r="CC701" i="10"/>
  <c r="CC700" i="10"/>
  <c r="CC679" i="10"/>
  <c r="CC670" i="10"/>
  <c r="CC669" i="10"/>
  <c r="CC654" i="10"/>
  <c r="CC653" i="10"/>
  <c r="CC647" i="10"/>
  <c r="CC645" i="10"/>
  <c r="CC643" i="10"/>
  <c r="CC641" i="10"/>
  <c r="CC639" i="10"/>
  <c r="CC637" i="10"/>
  <c r="CC614" i="10"/>
  <c r="CC612" i="10"/>
  <c r="CC610" i="10"/>
  <c r="CC737" i="10"/>
  <c r="CC722" i="10"/>
  <c r="CC706" i="10"/>
  <c r="CC702" i="10"/>
  <c r="CC684" i="10"/>
  <c r="CC680" i="10"/>
  <c r="CC672" i="10"/>
  <c r="CC671" i="10"/>
  <c r="CC656" i="10"/>
  <c r="CC655" i="10"/>
  <c r="CC622" i="10"/>
  <c r="CC620" i="10"/>
  <c r="CC618" i="10"/>
  <c r="CC589" i="10"/>
  <c r="CC705" i="10"/>
  <c r="CC699" i="10"/>
  <c r="CC698" i="10"/>
  <c r="CC683" i="10"/>
  <c r="CC676" i="10"/>
  <c r="CC675" i="10"/>
  <c r="CC685" i="10"/>
  <c r="CC663" i="10"/>
  <c r="CC667" i="10"/>
  <c r="CC657" i="10"/>
  <c r="CC709" i="10"/>
  <c r="CC703" i="10"/>
  <c r="CC692" i="10"/>
  <c r="CC686" i="10"/>
  <c r="CC707" i="10"/>
  <c r="CC693" i="10"/>
  <c r="CC687" i="10"/>
  <c r="CC704" i="10"/>
  <c r="CC682" i="10"/>
  <c r="CC674" i="10"/>
  <c r="CC660" i="10"/>
  <c r="CC659" i="10"/>
  <c r="CC630" i="10"/>
  <c r="CC621" i="10"/>
  <c r="CC619" i="10"/>
  <c r="CC617" i="10"/>
  <c r="CC605" i="10"/>
  <c r="CC604" i="10"/>
  <c r="CC582" i="10"/>
  <c r="CC580" i="10"/>
  <c r="CC578" i="10"/>
  <c r="CC576" i="10"/>
  <c r="CC574" i="10"/>
  <c r="CC572" i="10"/>
  <c r="CC570" i="10"/>
  <c r="CC568" i="10"/>
  <c r="CC566" i="10"/>
  <c r="CC564" i="10"/>
  <c r="CC562" i="10"/>
  <c r="CC665" i="10"/>
  <c r="CC661" i="10"/>
  <c r="CC650" i="10"/>
  <c r="CC606" i="10"/>
  <c r="CC584" i="10"/>
  <c r="CC658" i="10"/>
  <c r="CC635" i="10"/>
  <c r="CC626" i="10"/>
  <c r="CC615" i="10"/>
  <c r="CC613" i="10"/>
  <c r="CC611" i="10"/>
  <c r="CC609" i="10"/>
  <c r="CC603" i="10"/>
  <c r="CC599" i="10"/>
  <c r="CC681" i="10"/>
  <c r="CC651" i="10"/>
  <c r="CC649" i="10"/>
  <c r="CC631" i="10"/>
  <c r="CC668" i="10"/>
  <c r="CC664" i="10"/>
  <c r="CC673" i="10"/>
  <c r="CC666" i="10"/>
  <c r="CC662" i="10"/>
  <c r="CC652" i="10"/>
  <c r="CC633" i="10"/>
  <c r="CC601" i="10"/>
  <c r="CC552" i="10"/>
  <c r="CC550" i="10"/>
  <c r="CC627" i="10"/>
  <c r="CC625" i="10"/>
  <c r="CC598" i="10"/>
  <c r="CC556" i="10"/>
  <c r="CC554" i="10"/>
  <c r="CC555" i="10"/>
  <c r="CC600" i="10"/>
  <c r="CC597" i="10"/>
  <c r="CC585" i="10"/>
  <c r="CC577" i="10"/>
  <c r="CC569" i="10"/>
  <c r="CC561" i="10"/>
  <c r="CC558" i="10"/>
  <c r="CC544" i="10"/>
  <c r="CC529" i="10"/>
  <c r="CC592" i="10"/>
  <c r="CC588" i="10"/>
  <c r="CC579" i="10"/>
  <c r="CC571" i="10"/>
  <c r="CC563" i="10"/>
  <c r="CC559" i="10"/>
  <c r="CC531" i="10"/>
  <c r="CC530" i="10"/>
  <c r="CC593" i="10"/>
  <c r="CC590" i="10"/>
  <c r="CC595" i="10"/>
  <c r="CC594" i="10"/>
  <c r="CC551" i="10"/>
  <c r="CC537" i="10"/>
  <c r="CC536" i="10"/>
  <c r="CC527" i="10"/>
  <c r="CC526" i="10"/>
  <c r="CC511" i="10"/>
  <c r="CC510" i="10"/>
  <c r="CC602" i="10"/>
  <c r="CC596" i="10"/>
  <c r="CC583" i="10"/>
  <c r="CC575" i="10"/>
  <c r="CC567" i="10"/>
  <c r="CC539" i="10"/>
  <c r="CC538" i="10"/>
  <c r="CC521" i="10"/>
  <c r="CC520" i="10"/>
  <c r="CC513" i="10"/>
  <c r="CC512" i="10"/>
  <c r="CC547" i="10"/>
  <c r="CC524" i="10"/>
  <c r="CC500" i="10"/>
  <c r="CC499" i="10"/>
  <c r="CC533" i="10"/>
  <c r="CC522" i="10"/>
  <c r="CC502" i="10"/>
  <c r="CC501" i="10"/>
  <c r="CC542" i="10"/>
  <c r="CC509" i="10"/>
  <c r="CC504" i="10"/>
  <c r="CC503" i="10"/>
  <c r="CC488" i="10"/>
  <c r="CC487" i="10"/>
  <c r="CC548" i="10"/>
  <c r="CC543" i="10"/>
  <c r="CC525" i="10"/>
  <c r="CC514" i="10"/>
  <c r="CC508" i="10"/>
  <c r="CC505" i="10"/>
  <c r="CC490" i="10"/>
  <c r="CC489" i="10"/>
  <c r="CC540" i="10"/>
  <c r="CC534" i="10"/>
  <c r="CC546" i="10"/>
  <c r="CC535" i="10"/>
  <c r="CC581" i="10"/>
  <c r="CC573" i="10"/>
  <c r="CC565" i="10"/>
  <c r="CC532" i="10"/>
  <c r="CC517" i="10"/>
  <c r="CC516" i="10"/>
  <c r="CC496" i="10"/>
  <c r="CC495" i="10"/>
  <c r="CC541" i="10"/>
  <c r="CC518" i="10"/>
  <c r="CC498" i="10"/>
  <c r="CC497" i="10"/>
  <c r="CC483" i="10"/>
  <c r="CC475" i="10"/>
  <c r="CC464" i="10"/>
  <c r="CC463" i="10"/>
  <c r="CC493" i="10"/>
  <c r="CC480" i="10"/>
  <c r="CC472" i="10"/>
  <c r="CC466" i="10"/>
  <c r="CC465" i="10"/>
  <c r="CC494" i="10"/>
  <c r="CC485" i="10"/>
  <c r="CC477" i="10"/>
  <c r="CC467" i="10"/>
  <c r="CC452" i="10"/>
  <c r="CC451" i="10"/>
  <c r="CC448" i="10"/>
  <c r="CC446" i="10"/>
  <c r="CC444" i="10"/>
  <c r="CC442" i="10"/>
  <c r="CC440" i="10"/>
  <c r="CC438" i="10"/>
  <c r="CC436" i="10"/>
  <c r="CC434" i="10"/>
  <c r="CC491" i="10"/>
  <c r="CC482" i="10"/>
  <c r="CC474" i="10"/>
  <c r="CC469" i="10"/>
  <c r="CC454" i="10"/>
  <c r="CC453" i="10"/>
  <c r="CC515" i="10"/>
  <c r="CC479" i="10"/>
  <c r="CC471" i="10"/>
  <c r="CC468" i="10"/>
  <c r="CC484" i="10"/>
  <c r="CC476" i="10"/>
  <c r="CC458" i="10"/>
  <c r="CC492" i="10"/>
  <c r="CC481" i="10"/>
  <c r="CC473" i="10"/>
  <c r="CC460" i="10"/>
  <c r="CC459" i="10"/>
  <c r="CC447" i="10"/>
  <c r="CC445" i="10"/>
  <c r="CC443" i="10"/>
  <c r="CC441" i="10"/>
  <c r="CC439" i="10"/>
  <c r="CC437" i="10"/>
  <c r="CC435" i="10"/>
  <c r="CC486" i="10"/>
  <c r="CC478" i="10"/>
  <c r="CC470" i="10"/>
  <c r="CC462" i="10"/>
  <c r="CC461" i="10"/>
  <c r="CC408" i="10"/>
  <c r="CC450" i="10"/>
  <c r="CC425" i="10"/>
  <c r="CC420" i="10"/>
  <c r="CC410" i="10"/>
  <c r="CC399" i="10"/>
  <c r="CC397" i="10"/>
  <c r="CC395" i="10"/>
  <c r="CC393" i="10"/>
  <c r="CC455" i="10"/>
  <c r="CC430" i="10"/>
  <c r="CC422" i="10"/>
  <c r="CC419" i="10"/>
  <c r="CC412" i="10"/>
  <c r="CC411" i="10"/>
  <c r="CC405" i="10"/>
  <c r="CC403" i="10"/>
  <c r="CC427" i="10"/>
  <c r="CC418" i="10"/>
  <c r="CC414" i="10"/>
  <c r="CC413" i="10"/>
  <c r="CC366" i="10"/>
  <c r="CC364" i="10"/>
  <c r="CC362" i="10"/>
  <c r="CC432" i="10"/>
  <c r="CC424" i="10"/>
  <c r="CC415" i="10"/>
  <c r="CC407" i="10"/>
  <c r="CC386" i="10"/>
  <c r="CC384" i="10"/>
  <c r="CC382" i="10"/>
  <c r="CC380" i="10"/>
  <c r="CC378" i="10"/>
  <c r="CC376" i="10"/>
  <c r="CC374" i="10"/>
  <c r="CC372" i="10"/>
  <c r="CC370" i="10"/>
  <c r="CC457" i="10"/>
  <c r="CC429" i="10"/>
  <c r="CC456" i="10"/>
  <c r="CC426" i="10"/>
  <c r="CC406" i="10"/>
  <c r="CC404" i="10"/>
  <c r="CC431" i="10"/>
  <c r="CC423" i="10"/>
  <c r="CC416" i="10"/>
  <c r="CC367" i="10"/>
  <c r="CC365" i="10"/>
  <c r="CC363" i="10"/>
  <c r="CC361" i="10"/>
  <c r="CC359" i="10"/>
  <c r="CC357" i="10"/>
  <c r="CC428" i="10"/>
  <c r="CC421" i="10"/>
  <c r="CC385" i="10"/>
  <c r="CC383" i="10"/>
  <c r="CC381" i="10"/>
  <c r="CC379" i="10"/>
  <c r="CC377" i="10"/>
  <c r="CC375" i="10"/>
  <c r="CC373" i="10"/>
  <c r="CC371" i="10"/>
  <c r="CC369" i="10"/>
  <c r="CC402" i="10"/>
  <c r="CC398" i="10"/>
  <c r="CC388" i="10"/>
  <c r="CC360" i="10"/>
  <c r="CC358" i="10"/>
  <c r="CC400" i="10"/>
  <c r="CC390" i="10"/>
  <c r="CC341" i="10"/>
  <c r="CC339" i="10"/>
  <c r="CC326" i="10"/>
  <c r="CC309" i="10"/>
  <c r="CC307" i="10"/>
  <c r="CC305" i="10"/>
  <c r="CC352" i="10"/>
  <c r="CC315" i="10"/>
  <c r="CC313" i="10"/>
  <c r="CC311" i="10"/>
  <c r="CC394" i="10"/>
  <c r="CC353" i="10"/>
  <c r="CC389" i="10"/>
  <c r="CC347" i="10"/>
  <c r="CC396" i="10"/>
  <c r="CC392" i="10"/>
  <c r="CC354" i="10"/>
  <c r="CC342" i="10"/>
  <c r="CC340" i="10"/>
  <c r="CC325" i="10"/>
  <c r="CC308" i="10"/>
  <c r="CC306" i="10"/>
  <c r="CC304" i="10"/>
  <c r="CC391" i="10"/>
  <c r="CC351" i="10"/>
  <c r="CC344" i="10"/>
  <c r="CC316" i="10"/>
  <c r="CC314" i="10"/>
  <c r="CC312" i="10"/>
  <c r="CC335" i="10"/>
  <c r="CC294" i="10"/>
  <c r="CC292" i="10"/>
  <c r="CC269" i="10"/>
  <c r="CC267" i="10"/>
  <c r="CC265" i="10"/>
  <c r="CC263" i="10"/>
  <c r="CC356" i="10"/>
  <c r="CC322" i="10"/>
  <c r="CC281" i="10"/>
  <c r="CC279" i="10"/>
  <c r="CC277" i="10"/>
  <c r="CC275" i="10"/>
  <c r="CC273" i="10"/>
  <c r="CC337" i="10"/>
  <c r="CC329" i="10"/>
  <c r="CC319" i="10"/>
  <c r="CC254" i="10"/>
  <c r="CC252" i="10"/>
  <c r="CC250" i="10"/>
  <c r="CC248" i="10"/>
  <c r="CC246" i="10"/>
  <c r="CC244" i="10"/>
  <c r="CC242" i="10"/>
  <c r="CC240" i="10"/>
  <c r="CC238" i="10"/>
  <c r="CC334" i="10"/>
  <c r="CC289" i="10"/>
  <c r="CC287" i="10"/>
  <c r="CC285" i="10"/>
  <c r="CC260" i="10"/>
  <c r="CC258" i="10"/>
  <c r="CC331" i="10"/>
  <c r="CC321" i="10"/>
  <c r="CC299" i="10"/>
  <c r="CC298" i="10"/>
  <c r="CC295" i="10"/>
  <c r="CC293" i="10"/>
  <c r="CC291" i="10"/>
  <c r="CC270" i="10"/>
  <c r="CC336" i="10"/>
  <c r="CC318" i="10"/>
  <c r="CC301" i="10"/>
  <c r="CC300" i="10"/>
  <c r="CC297" i="10"/>
  <c r="CC282" i="10"/>
  <c r="CC280" i="10"/>
  <c r="CC278" i="10"/>
  <c r="CC276" i="10"/>
  <c r="CC274" i="10"/>
  <c r="CC272" i="10"/>
  <c r="CC333" i="10"/>
  <c r="CC302" i="10"/>
  <c r="CC255" i="10"/>
  <c r="CC253" i="10"/>
  <c r="CC251" i="10"/>
  <c r="CC249" i="10"/>
  <c r="CC247" i="10"/>
  <c r="CC245" i="10"/>
  <c r="CC243" i="10"/>
  <c r="CC241" i="10"/>
  <c r="CC239" i="10"/>
  <c r="CC237" i="10"/>
  <c r="CC223" i="10"/>
  <c r="CC348" i="10"/>
  <c r="CC330" i="10"/>
  <c r="CC320" i="10"/>
  <c r="CC288" i="10"/>
  <c r="CC286" i="10"/>
  <c r="CC259" i="10"/>
  <c r="CC257" i="10"/>
  <c r="CC235" i="10"/>
  <c r="CC219" i="10"/>
  <c r="CC215" i="10"/>
  <c r="CC214" i="10"/>
  <c r="CC211" i="10"/>
  <c r="CC209" i="10"/>
  <c r="CC207" i="10"/>
  <c r="CC188" i="10"/>
  <c r="CC180" i="10"/>
  <c r="CC178" i="10"/>
  <c r="CC176" i="10"/>
  <c r="CC266" i="10"/>
  <c r="CC232" i="10"/>
  <c r="CC227" i="10"/>
  <c r="CC191" i="10"/>
  <c r="CC184" i="10"/>
  <c r="CC182" i="10"/>
  <c r="CC222" i="10"/>
  <c r="CC196" i="10"/>
  <c r="CC169" i="10"/>
  <c r="CC167" i="10"/>
  <c r="CC268" i="10"/>
  <c r="CC234" i="10"/>
  <c r="CC224" i="10"/>
  <c r="CC204" i="10"/>
  <c r="CC202" i="10"/>
  <c r="CC200" i="10"/>
  <c r="CC189" i="10"/>
  <c r="CC173" i="10"/>
  <c r="CC231" i="10"/>
  <c r="CC210" i="10"/>
  <c r="CC262" i="10"/>
  <c r="CC217" i="10"/>
  <c r="CC233" i="10"/>
  <c r="CC228" i="10"/>
  <c r="CC218" i="10"/>
  <c r="CC197" i="10"/>
  <c r="CC190" i="10"/>
  <c r="CC170" i="10"/>
  <c r="CC168" i="10"/>
  <c r="CC166" i="10"/>
  <c r="CC264" i="10"/>
  <c r="CC230" i="10"/>
  <c r="CC225" i="10"/>
  <c r="CC220" i="10"/>
  <c r="CC213" i="10"/>
  <c r="CC212" i="10"/>
  <c r="CC203" i="10"/>
  <c r="CC201" i="10"/>
  <c r="CC199" i="10"/>
  <c r="CC172" i="10"/>
  <c r="CC159" i="10"/>
  <c r="CC157" i="10"/>
  <c r="CC208" i="10"/>
  <c r="CC183" i="10"/>
  <c r="CC179" i="10"/>
  <c r="CC96" i="10"/>
  <c r="CC81" i="10"/>
  <c r="CC79" i="10"/>
  <c r="CC63" i="10"/>
  <c r="CC62" i="10"/>
  <c r="CC61" i="10"/>
  <c r="CC60" i="10"/>
  <c r="CC59" i="10"/>
  <c r="CC161" i="10"/>
  <c r="CC144" i="10"/>
  <c r="CC142" i="10"/>
  <c r="CC119" i="10"/>
  <c r="CC117" i="10"/>
  <c r="CC115" i="10"/>
  <c r="CC100" i="10"/>
  <c r="CC85" i="10"/>
  <c r="CC83" i="10"/>
  <c r="CC67" i="10"/>
  <c r="CC127" i="10"/>
  <c r="CC125" i="10"/>
  <c r="CC123" i="10"/>
  <c r="CC106" i="10"/>
  <c r="CC104" i="10"/>
  <c r="CC70" i="10"/>
  <c r="CC154" i="10"/>
  <c r="CC152" i="10"/>
  <c r="CC150" i="10"/>
  <c r="CC148" i="10"/>
  <c r="CC137" i="10"/>
  <c r="CC135" i="10"/>
  <c r="CC133" i="10"/>
  <c r="CC131" i="10"/>
  <c r="CC129" i="10"/>
  <c r="CC110" i="10"/>
  <c r="CC108" i="10"/>
  <c r="CC93" i="10"/>
  <c r="CC91" i="10"/>
  <c r="CC89" i="10"/>
  <c r="CC76" i="10"/>
  <c r="CC187" i="10"/>
  <c r="CC175" i="10"/>
  <c r="CC158" i="10"/>
  <c r="CC156" i="10"/>
  <c r="CC145" i="10"/>
  <c r="CC143" i="10"/>
  <c r="CC141" i="10"/>
  <c r="CC120" i="10"/>
  <c r="CC118" i="10"/>
  <c r="CC116" i="10"/>
  <c r="CC114" i="10"/>
  <c r="CC192" i="10"/>
  <c r="CC177" i="10"/>
  <c r="CC163" i="10"/>
  <c r="CC126" i="10"/>
  <c r="CC124" i="10"/>
  <c r="CC122" i="10"/>
  <c r="CC105" i="10"/>
  <c r="CC103" i="10"/>
  <c r="CC73" i="10"/>
  <c r="CC66" i="10"/>
  <c r="CC206" i="10"/>
  <c r="CC164" i="10"/>
  <c r="CC153" i="10"/>
  <c r="CC151" i="10"/>
  <c r="CC149" i="10"/>
  <c r="CC138" i="10"/>
  <c r="CC136" i="10"/>
  <c r="CC134" i="10"/>
  <c r="CC132" i="10"/>
  <c r="CC130" i="10"/>
  <c r="CC111" i="10"/>
  <c r="CC109" i="10"/>
  <c r="CC92" i="10"/>
  <c r="CC90" i="10"/>
  <c r="CC77" i="10"/>
  <c r="CC75" i="10"/>
  <c r="CC69" i="10"/>
  <c r="CC65" i="10"/>
  <c r="CC57" i="10"/>
  <c r="CC56" i="10"/>
  <c r="CC51" i="10"/>
  <c r="CC86" i="10"/>
  <c r="CC68" i="10"/>
  <c r="CC50" i="10"/>
  <c r="CC21" i="10"/>
  <c r="CC49" i="10"/>
  <c r="CC27" i="10"/>
  <c r="CC26" i="10"/>
  <c r="CC25" i="10"/>
  <c r="CC24" i="10"/>
  <c r="CC23" i="10"/>
  <c r="CC18" i="10"/>
  <c r="CC14" i="10"/>
  <c r="CC99" i="10"/>
  <c r="CC95" i="10"/>
  <c r="CC71" i="10"/>
  <c r="CC55" i="10"/>
  <c r="CC53" i="10"/>
  <c r="CC48" i="10"/>
  <c r="CC35" i="10"/>
  <c r="CC34" i="10"/>
  <c r="CC33" i="10"/>
  <c r="CC32" i="10"/>
  <c r="CC31" i="10"/>
  <c r="CC30" i="10"/>
  <c r="CC29" i="10"/>
  <c r="CC47" i="10"/>
  <c r="CC44" i="10"/>
  <c r="CC43" i="10"/>
  <c r="CC42" i="10"/>
  <c r="CC41" i="10"/>
  <c r="CC40" i="10"/>
  <c r="CC39" i="10"/>
  <c r="CC38" i="10"/>
  <c r="CC37" i="10"/>
  <c r="CC20" i="10"/>
  <c r="CC101" i="10"/>
  <c r="CC97" i="10"/>
  <c r="CC15" i="10"/>
  <c r="CC84" i="10"/>
  <c r="CC80" i="10"/>
  <c r="CC54" i="10"/>
  <c r="CC19" i="10"/>
  <c r="CC12" i="10"/>
  <c r="CC8" i="10"/>
  <c r="CC13" i="10"/>
  <c r="CC11" i="10"/>
  <c r="CC10" i="10"/>
  <c r="CC9" i="10"/>
  <c r="CE865" i="10"/>
  <c r="CE861" i="10"/>
  <c r="CE851" i="10"/>
  <c r="CE859" i="10"/>
  <c r="CE854" i="10"/>
  <c r="CE869" i="10"/>
  <c r="CE862" i="10"/>
  <c r="CE856" i="10"/>
  <c r="CE874" i="10"/>
  <c r="CE847" i="10"/>
  <c r="CE867" i="10"/>
  <c r="CE872" i="10"/>
  <c r="CE860" i="10"/>
  <c r="CE853" i="10"/>
  <c r="CE838" i="10"/>
  <c r="CE836" i="10"/>
  <c r="CE834" i="10"/>
  <c r="CE832" i="10"/>
  <c r="CE868" i="10"/>
  <c r="CE846" i="10"/>
  <c r="CE844" i="10"/>
  <c r="CE842" i="10"/>
  <c r="CE840" i="10"/>
  <c r="CE863" i="10"/>
  <c r="CE843" i="10"/>
  <c r="CE835" i="10"/>
  <c r="CE829" i="10"/>
  <c r="CE827" i="10"/>
  <c r="CE871" i="10"/>
  <c r="CE845" i="10"/>
  <c r="CE837" i="10"/>
  <c r="CE819" i="10"/>
  <c r="CE870" i="10"/>
  <c r="CE858" i="10"/>
  <c r="CE841" i="10"/>
  <c r="CE873" i="10"/>
  <c r="CE855" i="10"/>
  <c r="CE831" i="10"/>
  <c r="CE810" i="10"/>
  <c r="CE808" i="10"/>
  <c r="CE806" i="10"/>
  <c r="CE804" i="10"/>
  <c r="CE852" i="10"/>
  <c r="CE828" i="10"/>
  <c r="CE826" i="10"/>
  <c r="CE818" i="10"/>
  <c r="CE816" i="10"/>
  <c r="CE814" i="10"/>
  <c r="CE785" i="10"/>
  <c r="CE849" i="10"/>
  <c r="CE850" i="10"/>
  <c r="CE864" i="10"/>
  <c r="CE805" i="10"/>
  <c r="CE781" i="10"/>
  <c r="CE760" i="10"/>
  <c r="CE758" i="10"/>
  <c r="CE833" i="10"/>
  <c r="CE813" i="10"/>
  <c r="CE807" i="10"/>
  <c r="CE764" i="10"/>
  <c r="CE762" i="10"/>
  <c r="CE825" i="10"/>
  <c r="CE815" i="10"/>
  <c r="CE823" i="10"/>
  <c r="CE801" i="10"/>
  <c r="CE800" i="10"/>
  <c r="CE793" i="10"/>
  <c r="CE792" i="10"/>
  <c r="CE772" i="10"/>
  <c r="CE770" i="10"/>
  <c r="CE768" i="10"/>
  <c r="CE766" i="10"/>
  <c r="CE746" i="10"/>
  <c r="CE744" i="10"/>
  <c r="CE742" i="10"/>
  <c r="CE740" i="10"/>
  <c r="CE738" i="10"/>
  <c r="CE736" i="10"/>
  <c r="CE734" i="10"/>
  <c r="CE732" i="10"/>
  <c r="CE730" i="10"/>
  <c r="CE728" i="10"/>
  <c r="CE726" i="10"/>
  <c r="CE724" i="10"/>
  <c r="CE722" i="10"/>
  <c r="CE720" i="10"/>
  <c r="CE824" i="10"/>
  <c r="CE822" i="10"/>
  <c r="CE809" i="10"/>
  <c r="CE782" i="10"/>
  <c r="CE771" i="10"/>
  <c r="CE769" i="10"/>
  <c r="CE767" i="10"/>
  <c r="CE756" i="10"/>
  <c r="CE754" i="10"/>
  <c r="CE752" i="10"/>
  <c r="CE750" i="10"/>
  <c r="CE748" i="10"/>
  <c r="CE774" i="10"/>
  <c r="CE755" i="10"/>
  <c r="CE799" i="10"/>
  <c r="CE791" i="10"/>
  <c r="CE795" i="10"/>
  <c r="CE794" i="10"/>
  <c r="CE817" i="10"/>
  <c r="CE820" i="10"/>
  <c r="CE811" i="10"/>
  <c r="CE798" i="10"/>
  <c r="CE797" i="10"/>
  <c r="CE796" i="10"/>
  <c r="CE790" i="10"/>
  <c r="CE789" i="10"/>
  <c r="CE788" i="10"/>
  <c r="CE733" i="10"/>
  <c r="CE689" i="10"/>
  <c r="CE687" i="10"/>
  <c r="CE685" i="10"/>
  <c r="CE683" i="10"/>
  <c r="CE681" i="10"/>
  <c r="CE679" i="10"/>
  <c r="CE735" i="10"/>
  <c r="CE719" i="10"/>
  <c r="CE717" i="10"/>
  <c r="CE715" i="10"/>
  <c r="CE713" i="10"/>
  <c r="CE711" i="10"/>
  <c r="CE709" i="10"/>
  <c r="CE707" i="10"/>
  <c r="CE705" i="10"/>
  <c r="CE703" i="10"/>
  <c r="CE701" i="10"/>
  <c r="CE699" i="10"/>
  <c r="CE697" i="10"/>
  <c r="CE695" i="10"/>
  <c r="CE693" i="10"/>
  <c r="CE759" i="10"/>
  <c r="CE741" i="10"/>
  <c r="CE763" i="10"/>
  <c r="CE753" i="10"/>
  <c r="CE776" i="10"/>
  <c r="CE749" i="10"/>
  <c r="CE777" i="10"/>
  <c r="CE775" i="10"/>
  <c r="CE787" i="10"/>
  <c r="CE751" i="10"/>
  <c r="CE725" i="10"/>
  <c r="CE721" i="10"/>
  <c r="CE714" i="10"/>
  <c r="CE698" i="10"/>
  <c r="CE676" i="10"/>
  <c r="CE674" i="10"/>
  <c r="CE672" i="10"/>
  <c r="CE670" i="10"/>
  <c r="CE668" i="10"/>
  <c r="CE666" i="10"/>
  <c r="CE664" i="10"/>
  <c r="CE662" i="10"/>
  <c r="CE660" i="10"/>
  <c r="CE658" i="10"/>
  <c r="CE656" i="10"/>
  <c r="CE654" i="10"/>
  <c r="CE652" i="10"/>
  <c r="CE650" i="10"/>
  <c r="CE780" i="10"/>
  <c r="CE745" i="10"/>
  <c r="CE716" i="10"/>
  <c r="CE700" i="10"/>
  <c r="CE631" i="10"/>
  <c r="CE712" i="10"/>
  <c r="CE743" i="10"/>
  <c r="CE739" i="10"/>
  <c r="CE729" i="10"/>
  <c r="CE731" i="10"/>
  <c r="CE727" i="10"/>
  <c r="CE737" i="10"/>
  <c r="CE696" i="10"/>
  <c r="CE673" i="10"/>
  <c r="CE657" i="10"/>
  <c r="CE646" i="10"/>
  <c r="CE644" i="10"/>
  <c r="CE642" i="10"/>
  <c r="CE640" i="10"/>
  <c r="CE638" i="10"/>
  <c r="CE605" i="10"/>
  <c r="CE603" i="10"/>
  <c r="CE601" i="10"/>
  <c r="CE599" i="10"/>
  <c r="CE597" i="10"/>
  <c r="CE595" i="10"/>
  <c r="CE593" i="10"/>
  <c r="CE723" i="10"/>
  <c r="CE718" i="10"/>
  <c r="CE692" i="10"/>
  <c r="CE675" i="10"/>
  <c r="CE659" i="10"/>
  <c r="CE635" i="10"/>
  <c r="CE633" i="10"/>
  <c r="CE627" i="10"/>
  <c r="CE584" i="10"/>
  <c r="CE706" i="10"/>
  <c r="CE684" i="10"/>
  <c r="CE677" i="10"/>
  <c r="CE671" i="10"/>
  <c r="CE710" i="10"/>
  <c r="CE686" i="10"/>
  <c r="CE653" i="10"/>
  <c r="CE708" i="10"/>
  <c r="CE702" i="10"/>
  <c r="CE690" i="10"/>
  <c r="CE688" i="10"/>
  <c r="CE680" i="10"/>
  <c r="CE704" i="10"/>
  <c r="CE694" i="10"/>
  <c r="CE655" i="10"/>
  <c r="CE622" i="10"/>
  <c r="CE620" i="10"/>
  <c r="CE618" i="10"/>
  <c r="CE592" i="10"/>
  <c r="CE585" i="10"/>
  <c r="CE651" i="10"/>
  <c r="CE643" i="10"/>
  <c r="CE625" i="10"/>
  <c r="CE615" i="10"/>
  <c r="CE613" i="10"/>
  <c r="CE611" i="10"/>
  <c r="CE609" i="10"/>
  <c r="CE594" i="10"/>
  <c r="CE559" i="10"/>
  <c r="CE649" i="10"/>
  <c r="CE641" i="10"/>
  <c r="CE626" i="10"/>
  <c r="CE614" i="10"/>
  <c r="CE612" i="10"/>
  <c r="CE610" i="10"/>
  <c r="CE682" i="10"/>
  <c r="CE669" i="10"/>
  <c r="CE630" i="10"/>
  <c r="CE621" i="10"/>
  <c r="CE604" i="10"/>
  <c r="CE667" i="10"/>
  <c r="CE663" i="10"/>
  <c r="CE645" i="10"/>
  <c r="CE637" i="10"/>
  <c r="CE634" i="10"/>
  <c r="CE600" i="10"/>
  <c r="CE665" i="10"/>
  <c r="CE661" i="10"/>
  <c r="CE647" i="10"/>
  <c r="CE639" i="10"/>
  <c r="CE602" i="10"/>
  <c r="CE588" i="10"/>
  <c r="CE543" i="10"/>
  <c r="CE541" i="10"/>
  <c r="CE539" i="10"/>
  <c r="CE537" i="10"/>
  <c r="CE535" i="10"/>
  <c r="CE533" i="10"/>
  <c r="CE531" i="10"/>
  <c r="CE529" i="10"/>
  <c r="CE527" i="10"/>
  <c r="CE525" i="10"/>
  <c r="CE521" i="10"/>
  <c r="CE517" i="10"/>
  <c r="CE515" i="10"/>
  <c r="CE513" i="10"/>
  <c r="CE511" i="10"/>
  <c r="CE509" i="10"/>
  <c r="CE628" i="10"/>
  <c r="CE619" i="10"/>
  <c r="CE555" i="10"/>
  <c r="CE547" i="10"/>
  <c r="CE617" i="10"/>
  <c r="CE558" i="10"/>
  <c r="CE606" i="10"/>
  <c r="CE579" i="10"/>
  <c r="CE578" i="10"/>
  <c r="CE571" i="10"/>
  <c r="CE570" i="10"/>
  <c r="CE563" i="10"/>
  <c r="CE562" i="10"/>
  <c r="CE556" i="10"/>
  <c r="CE532" i="10"/>
  <c r="CE590" i="10"/>
  <c r="CE581" i="10"/>
  <c r="CE580" i="10"/>
  <c r="CE573" i="10"/>
  <c r="CE572" i="10"/>
  <c r="CE565" i="10"/>
  <c r="CE564" i="10"/>
  <c r="CE554" i="10"/>
  <c r="CE534" i="10"/>
  <c r="CE598" i="10"/>
  <c r="CE589" i="10"/>
  <c r="CE596" i="10"/>
  <c r="CE546" i="10"/>
  <c r="CE540" i="10"/>
  <c r="CE522" i="10"/>
  <c r="CE514" i="10"/>
  <c r="CE577" i="10"/>
  <c r="CE576" i="10"/>
  <c r="CE569" i="10"/>
  <c r="CE568" i="10"/>
  <c r="CE561" i="10"/>
  <c r="CE548" i="10"/>
  <c r="CE542" i="10"/>
  <c r="CE516" i="10"/>
  <c r="CE508" i="10"/>
  <c r="CE504" i="10"/>
  <c r="CE502" i="10"/>
  <c r="CE500" i="10"/>
  <c r="CE498" i="10"/>
  <c r="CE496" i="10"/>
  <c r="CE494" i="10"/>
  <c r="CE492" i="10"/>
  <c r="CE490" i="10"/>
  <c r="CE488" i="10"/>
  <c r="CE583" i="10"/>
  <c r="CE575" i="10"/>
  <c r="CE567" i="10"/>
  <c r="CE503" i="10"/>
  <c r="CE550" i="10"/>
  <c r="CE526" i="10"/>
  <c r="CE505" i="10"/>
  <c r="CE510" i="10"/>
  <c r="CE491" i="10"/>
  <c r="CE582" i="10"/>
  <c r="CE574" i="10"/>
  <c r="CE566" i="10"/>
  <c r="CE552" i="10"/>
  <c r="CE551" i="10"/>
  <c r="CE544" i="10"/>
  <c r="CE538" i="10"/>
  <c r="CE493" i="10"/>
  <c r="CE485" i="10"/>
  <c r="CE483" i="10"/>
  <c r="CE481" i="10"/>
  <c r="CE479" i="10"/>
  <c r="CE477" i="10"/>
  <c r="CE475" i="10"/>
  <c r="CE473" i="10"/>
  <c r="CE471" i="10"/>
  <c r="CE469" i="10"/>
  <c r="CE520" i="10"/>
  <c r="CE536" i="10"/>
  <c r="CE530" i="10"/>
  <c r="CE524" i="10"/>
  <c r="CE512" i="10"/>
  <c r="CE499" i="10"/>
  <c r="CE501" i="10"/>
  <c r="CE486" i="10"/>
  <c r="CE484" i="10"/>
  <c r="CE482" i="10"/>
  <c r="CE480" i="10"/>
  <c r="CE478" i="10"/>
  <c r="CE476" i="10"/>
  <c r="CE474" i="10"/>
  <c r="CE472" i="10"/>
  <c r="CE470" i="10"/>
  <c r="CE468" i="10"/>
  <c r="CE466" i="10"/>
  <c r="CE464" i="10"/>
  <c r="CE462" i="10"/>
  <c r="CE460" i="10"/>
  <c r="CE458" i="10"/>
  <c r="CE456" i="10"/>
  <c r="CE454" i="10"/>
  <c r="CE452" i="10"/>
  <c r="CE450" i="10"/>
  <c r="CE467" i="10"/>
  <c r="CE453" i="10"/>
  <c r="CE495" i="10"/>
  <c r="CE489" i="10"/>
  <c r="CE455" i="10"/>
  <c r="CE497" i="10"/>
  <c r="CE457" i="10"/>
  <c r="CE431" i="10"/>
  <c r="CE429" i="10"/>
  <c r="CE427" i="10"/>
  <c r="CE425" i="10"/>
  <c r="CE423" i="10"/>
  <c r="CE421" i="10"/>
  <c r="CE419" i="10"/>
  <c r="CE518" i="10"/>
  <c r="CE487" i="10"/>
  <c r="CE459" i="10"/>
  <c r="CE461" i="10"/>
  <c r="CE463" i="10"/>
  <c r="CE416" i="10"/>
  <c r="CE414" i="10"/>
  <c r="CE412" i="10"/>
  <c r="CE410" i="10"/>
  <c r="CE465" i="10"/>
  <c r="CE432" i="10"/>
  <c r="CE430" i="10"/>
  <c r="CE428" i="10"/>
  <c r="CE426" i="10"/>
  <c r="CE424" i="10"/>
  <c r="CE422" i="10"/>
  <c r="CE420" i="10"/>
  <c r="CE418" i="10"/>
  <c r="CE451" i="10"/>
  <c r="CE413" i="10"/>
  <c r="CE415" i="10"/>
  <c r="CE407" i="10"/>
  <c r="CE400" i="10"/>
  <c r="CE398" i="10"/>
  <c r="CE396" i="10"/>
  <c r="CE394" i="10"/>
  <c r="CE392" i="10"/>
  <c r="CE390" i="10"/>
  <c r="CE388" i="10"/>
  <c r="CE448" i="10"/>
  <c r="CE446" i="10"/>
  <c r="CE444" i="10"/>
  <c r="CE442" i="10"/>
  <c r="CE440" i="10"/>
  <c r="CE438" i="10"/>
  <c r="CE436" i="10"/>
  <c r="CE434" i="10"/>
  <c r="CE408" i="10"/>
  <c r="CE406" i="10"/>
  <c r="CE404" i="10"/>
  <c r="CE402" i="10"/>
  <c r="CE399" i="10"/>
  <c r="CE397" i="10"/>
  <c r="CE395" i="10"/>
  <c r="CE393" i="10"/>
  <c r="CE391" i="10"/>
  <c r="CE389" i="10"/>
  <c r="CE447" i="10"/>
  <c r="CE445" i="10"/>
  <c r="CE443" i="10"/>
  <c r="CE441" i="10"/>
  <c r="CE439" i="10"/>
  <c r="CE437" i="10"/>
  <c r="CE435" i="10"/>
  <c r="CE411" i="10"/>
  <c r="CE405" i="10"/>
  <c r="CE403" i="10"/>
  <c r="CE354" i="10"/>
  <c r="CE367" i="10"/>
  <c r="CE365" i="10"/>
  <c r="CE363" i="10"/>
  <c r="CE362" i="10"/>
  <c r="CE385" i="10"/>
  <c r="CE383" i="10"/>
  <c r="CE381" i="10"/>
  <c r="CE379" i="10"/>
  <c r="CE377" i="10"/>
  <c r="CE375" i="10"/>
  <c r="CE373" i="10"/>
  <c r="CE371" i="10"/>
  <c r="CE369" i="10"/>
  <c r="CE361" i="10"/>
  <c r="CE353" i="10"/>
  <c r="CE330" i="10"/>
  <c r="CE321" i="10"/>
  <c r="CE319" i="10"/>
  <c r="CE347" i="10"/>
  <c r="CE336" i="10"/>
  <c r="CE334" i="10"/>
  <c r="CE366" i="10"/>
  <c r="CE364" i="10"/>
  <c r="CE351" i="10"/>
  <c r="CE344" i="10"/>
  <c r="CE386" i="10"/>
  <c r="CE384" i="10"/>
  <c r="CE382" i="10"/>
  <c r="CE380" i="10"/>
  <c r="CE378" i="10"/>
  <c r="CE376" i="10"/>
  <c r="CE374" i="10"/>
  <c r="CE372" i="10"/>
  <c r="CE370" i="10"/>
  <c r="CE360" i="10"/>
  <c r="CE358" i="10"/>
  <c r="CE356" i="10"/>
  <c r="CE331" i="10"/>
  <c r="CE329" i="10"/>
  <c r="CE322" i="10"/>
  <c r="CE320" i="10"/>
  <c r="CE318" i="10"/>
  <c r="CE359" i="10"/>
  <c r="CE357" i="10"/>
  <c r="CE348" i="10"/>
  <c r="CE337" i="10"/>
  <c r="CE335" i="10"/>
  <c r="CE333" i="10"/>
  <c r="CE301" i="10"/>
  <c r="CE299" i="10"/>
  <c r="CE308" i="10"/>
  <c r="CE306" i="10"/>
  <c r="CE289" i="10"/>
  <c r="CE287" i="10"/>
  <c r="CE285" i="10"/>
  <c r="CE260" i="10"/>
  <c r="CE352" i="10"/>
  <c r="CE341" i="10"/>
  <c r="CE339" i="10"/>
  <c r="CE326" i="10"/>
  <c r="CE304" i="10"/>
  <c r="CE298" i="10"/>
  <c r="CE295" i="10"/>
  <c r="CE293" i="10"/>
  <c r="CE291" i="10"/>
  <c r="CE270" i="10"/>
  <c r="CE268" i="10"/>
  <c r="CE266" i="10"/>
  <c r="CE264" i="10"/>
  <c r="CE262" i="10"/>
  <c r="CE225" i="10"/>
  <c r="CE316" i="10"/>
  <c r="CE314" i="10"/>
  <c r="CE312" i="10"/>
  <c r="CE300" i="10"/>
  <c r="CE297" i="10"/>
  <c r="CE282" i="10"/>
  <c r="CE280" i="10"/>
  <c r="CE278" i="10"/>
  <c r="CE276" i="10"/>
  <c r="CE274" i="10"/>
  <c r="CE272" i="10"/>
  <c r="CE235" i="10"/>
  <c r="CE233" i="10"/>
  <c r="CE231" i="10"/>
  <c r="CE227" i="10"/>
  <c r="CE220" i="10"/>
  <c r="CE302" i="10"/>
  <c r="CE309" i="10"/>
  <c r="CE307" i="10"/>
  <c r="CE305" i="10"/>
  <c r="CE288" i="10"/>
  <c r="CE286" i="10"/>
  <c r="CE340" i="10"/>
  <c r="CE325" i="10"/>
  <c r="CE294" i="10"/>
  <c r="CE292" i="10"/>
  <c r="CE269" i="10"/>
  <c r="CE267" i="10"/>
  <c r="CE265" i="10"/>
  <c r="CE263" i="10"/>
  <c r="CE215" i="10"/>
  <c r="CE213" i="10"/>
  <c r="CE342" i="10"/>
  <c r="CE315" i="10"/>
  <c r="CE313" i="10"/>
  <c r="CE311" i="10"/>
  <c r="CE281" i="10"/>
  <c r="CE279" i="10"/>
  <c r="CE277" i="10"/>
  <c r="CE275" i="10"/>
  <c r="CE273" i="10"/>
  <c r="CE234" i="10"/>
  <c r="CE232" i="10"/>
  <c r="CE230" i="10"/>
  <c r="CE228" i="10"/>
  <c r="CE224" i="10"/>
  <c r="CE219" i="10"/>
  <c r="CE217" i="10"/>
  <c r="CE255" i="10"/>
  <c r="CE253" i="10"/>
  <c r="CE251" i="10"/>
  <c r="CE249" i="10"/>
  <c r="CE247" i="10"/>
  <c r="CE245" i="10"/>
  <c r="CE243" i="10"/>
  <c r="CE241" i="10"/>
  <c r="CE239" i="10"/>
  <c r="CE237" i="10"/>
  <c r="CE196" i="10"/>
  <c r="CE222" i="10"/>
  <c r="CE204" i="10"/>
  <c r="CE202" i="10"/>
  <c r="CE200" i="10"/>
  <c r="CE189" i="10"/>
  <c r="CE173" i="10"/>
  <c r="CE257" i="10"/>
  <c r="CE210" i="10"/>
  <c r="CE208" i="10"/>
  <c r="CE206" i="10"/>
  <c r="CE192" i="10"/>
  <c r="CE179" i="10"/>
  <c r="CE177" i="10"/>
  <c r="CE175" i="10"/>
  <c r="CE187" i="10"/>
  <c r="CE183" i="10"/>
  <c r="CE254" i="10"/>
  <c r="CE252" i="10"/>
  <c r="CE250" i="10"/>
  <c r="CE248" i="10"/>
  <c r="CE246" i="10"/>
  <c r="CE244" i="10"/>
  <c r="CE242" i="10"/>
  <c r="CE240" i="10"/>
  <c r="CE238" i="10"/>
  <c r="CE218" i="10"/>
  <c r="CE212" i="10"/>
  <c r="CE258" i="10"/>
  <c r="CE223" i="10"/>
  <c r="CE214" i="10"/>
  <c r="CE209" i="10"/>
  <c r="CE207" i="10"/>
  <c r="CE188" i="10"/>
  <c r="CE180" i="10"/>
  <c r="CE178" i="10"/>
  <c r="CE176" i="10"/>
  <c r="CE161" i="10"/>
  <c r="CE259" i="10"/>
  <c r="CE211" i="10"/>
  <c r="CE191" i="10"/>
  <c r="CE184" i="10"/>
  <c r="CE182" i="10"/>
  <c r="CE163" i="10"/>
  <c r="CE201" i="10"/>
  <c r="CE197" i="10"/>
  <c r="CE127" i="10"/>
  <c r="CE125" i="10"/>
  <c r="CE123" i="10"/>
  <c r="CE106" i="10"/>
  <c r="CE104" i="10"/>
  <c r="CE70" i="10"/>
  <c r="CE203" i="10"/>
  <c r="CE154" i="10"/>
  <c r="CE152" i="10"/>
  <c r="CE150" i="10"/>
  <c r="CE148" i="10"/>
  <c r="CE137" i="10"/>
  <c r="CE135" i="10"/>
  <c r="CE133" i="10"/>
  <c r="CE131" i="10"/>
  <c r="CE129" i="10"/>
  <c r="CE110" i="10"/>
  <c r="CE108" i="10"/>
  <c r="CE93" i="10"/>
  <c r="CE91" i="10"/>
  <c r="CE89" i="10"/>
  <c r="CE76" i="10"/>
  <c r="CE158" i="10"/>
  <c r="CE156" i="10"/>
  <c r="CE97" i="10"/>
  <c r="CE95" i="10"/>
  <c r="CE80" i="10"/>
  <c r="CE68" i="10"/>
  <c r="CE145" i="10"/>
  <c r="CE143" i="10"/>
  <c r="CE141" i="10"/>
  <c r="CE120" i="10"/>
  <c r="CE118" i="10"/>
  <c r="CE116" i="10"/>
  <c r="CE114" i="10"/>
  <c r="CE101" i="10"/>
  <c r="CE99" i="10"/>
  <c r="CE86" i="10"/>
  <c r="CE84" i="10"/>
  <c r="CE71" i="10"/>
  <c r="CE190" i="10"/>
  <c r="CE169" i="10"/>
  <c r="CE167" i="10"/>
  <c r="CE159" i="10"/>
  <c r="CE157" i="10"/>
  <c r="CE126" i="10"/>
  <c r="CE124" i="10"/>
  <c r="CE122" i="10"/>
  <c r="CE164" i="10"/>
  <c r="CE153" i="10"/>
  <c r="CE151" i="10"/>
  <c r="CE149" i="10"/>
  <c r="CE138" i="10"/>
  <c r="CE136" i="10"/>
  <c r="CE134" i="10"/>
  <c r="CE132" i="10"/>
  <c r="CE130" i="10"/>
  <c r="CE111" i="10"/>
  <c r="CE109" i="10"/>
  <c r="CE172" i="10"/>
  <c r="CE96" i="10"/>
  <c r="CE81" i="10"/>
  <c r="CE79" i="10"/>
  <c r="CE63" i="10"/>
  <c r="CE62" i="10"/>
  <c r="CE61" i="10"/>
  <c r="CE60" i="10"/>
  <c r="CE59" i="10"/>
  <c r="CE56" i="10"/>
  <c r="CE199" i="10"/>
  <c r="CE170" i="10"/>
  <c r="CE168" i="10"/>
  <c r="CE166" i="10"/>
  <c r="CE144" i="10"/>
  <c r="CE142" i="10"/>
  <c r="CE119" i="10"/>
  <c r="CE117" i="10"/>
  <c r="CE115" i="10"/>
  <c r="CE100" i="10"/>
  <c r="CE85" i="10"/>
  <c r="CE83" i="10"/>
  <c r="CE67" i="10"/>
  <c r="CE55" i="10"/>
  <c r="CE77" i="10"/>
  <c r="CE73" i="10"/>
  <c r="CE49" i="10"/>
  <c r="CE27" i="10"/>
  <c r="CE26" i="10"/>
  <c r="CE25" i="10"/>
  <c r="CE24" i="10"/>
  <c r="CE23" i="10"/>
  <c r="CE18" i="10"/>
  <c r="CE14" i="10"/>
  <c r="CE12" i="10"/>
  <c r="CE10" i="10"/>
  <c r="CE8" i="10"/>
  <c r="CE65" i="10"/>
  <c r="CE53" i="10"/>
  <c r="CE48" i="10"/>
  <c r="CE35" i="10"/>
  <c r="CE34" i="10"/>
  <c r="CE33" i="10"/>
  <c r="CE32" i="10"/>
  <c r="CE31" i="10"/>
  <c r="CE30" i="10"/>
  <c r="CE29" i="10"/>
  <c r="CE103" i="10"/>
  <c r="CE69" i="10"/>
  <c r="CE47" i="10"/>
  <c r="CE44" i="10"/>
  <c r="CE43" i="10"/>
  <c r="CE42" i="10"/>
  <c r="CE41" i="10"/>
  <c r="CE40" i="10"/>
  <c r="CE39" i="10"/>
  <c r="CE38" i="10"/>
  <c r="CE37" i="10"/>
  <c r="CE20" i="10"/>
  <c r="CE105" i="10"/>
  <c r="CE90" i="10"/>
  <c r="CE15" i="10"/>
  <c r="CE13" i="10"/>
  <c r="CE11" i="10"/>
  <c r="CE9" i="10"/>
  <c r="CE92" i="10"/>
  <c r="CE57" i="10"/>
  <c r="CE54" i="10"/>
  <c r="CE19" i="10"/>
  <c r="CE51" i="10"/>
  <c r="CE75" i="10"/>
  <c r="CE66" i="10"/>
  <c r="CE50" i="10"/>
  <c r="CE21" i="10"/>
  <c r="CW874" i="10"/>
  <c r="CW872" i="10"/>
  <c r="CW870" i="10"/>
  <c r="CW868" i="10"/>
  <c r="CW873" i="10"/>
  <c r="CW871" i="10"/>
  <c r="CW869" i="10"/>
  <c r="CW867" i="10"/>
  <c r="CW859" i="10"/>
  <c r="CW855" i="10"/>
  <c r="CW862" i="10"/>
  <c r="CW852" i="10"/>
  <c r="CW860" i="10"/>
  <c r="CW861" i="10"/>
  <c r="CW851" i="10"/>
  <c r="CW854" i="10"/>
  <c r="CW853" i="10"/>
  <c r="CW850" i="10"/>
  <c r="CW858" i="10"/>
  <c r="CW849" i="10"/>
  <c r="CW829" i="10"/>
  <c r="CW827" i="10"/>
  <c r="CW831" i="10"/>
  <c r="CW823" i="10"/>
  <c r="CW864" i="10"/>
  <c r="CW841" i="10"/>
  <c r="CW833" i="10"/>
  <c r="CW825" i="10"/>
  <c r="CW847" i="10"/>
  <c r="CW842" i="10"/>
  <c r="CW865" i="10"/>
  <c r="CW863" i="10"/>
  <c r="CW837" i="10"/>
  <c r="CW836" i="10"/>
  <c r="CW820" i="10"/>
  <c r="CW801" i="10"/>
  <c r="CW799" i="10"/>
  <c r="CW797" i="10"/>
  <c r="CW795" i="10"/>
  <c r="CW793" i="10"/>
  <c r="CW791" i="10"/>
  <c r="CW789" i="10"/>
  <c r="CW787" i="10"/>
  <c r="CW846" i="10"/>
  <c r="CW818" i="10"/>
  <c r="CW782" i="10"/>
  <c r="CW780" i="10"/>
  <c r="CW856" i="10"/>
  <c r="CW838" i="10"/>
  <c r="CW840" i="10"/>
  <c r="CW845" i="10"/>
  <c r="CW832" i="10"/>
  <c r="CW824" i="10"/>
  <c r="CW800" i="10"/>
  <c r="CW798" i="10"/>
  <c r="CW796" i="10"/>
  <c r="CW794" i="10"/>
  <c r="CW792" i="10"/>
  <c r="CW790" i="10"/>
  <c r="CW788" i="10"/>
  <c r="CW772" i="10"/>
  <c r="CW770" i="10"/>
  <c r="CW768" i="10"/>
  <c r="CW766" i="10"/>
  <c r="CW844" i="10"/>
  <c r="CW843" i="10"/>
  <c r="CW828" i="10"/>
  <c r="CW826" i="10"/>
  <c r="CW776" i="10"/>
  <c r="CW774" i="10"/>
  <c r="CW755" i="10"/>
  <c r="CW814" i="10"/>
  <c r="CW811" i="10"/>
  <c r="CW810" i="10"/>
  <c r="CW805" i="10"/>
  <c r="CW834" i="10"/>
  <c r="CW813" i="10"/>
  <c r="CW808" i="10"/>
  <c r="CW758" i="10"/>
  <c r="CW835" i="10"/>
  <c r="CW822" i="10"/>
  <c r="CW815" i="10"/>
  <c r="CW775" i="10"/>
  <c r="CW760" i="10"/>
  <c r="CW785" i="10"/>
  <c r="CW756" i="10"/>
  <c r="CW754" i="10"/>
  <c r="CW816" i="10"/>
  <c r="CW809" i="10"/>
  <c r="CW759" i="10"/>
  <c r="CW819" i="10"/>
  <c r="CW807" i="10"/>
  <c r="CW781" i="10"/>
  <c r="CW806" i="10"/>
  <c r="CW804" i="10"/>
  <c r="CW764" i="10"/>
  <c r="CW753" i="10"/>
  <c r="CW750" i="10"/>
  <c r="CW745" i="10"/>
  <c r="CW742" i="10"/>
  <c r="CW729" i="10"/>
  <c r="CW726" i="10"/>
  <c r="CW817" i="10"/>
  <c r="CW771" i="10"/>
  <c r="CW752" i="10"/>
  <c r="CW744" i="10"/>
  <c r="CW731" i="10"/>
  <c r="CW728" i="10"/>
  <c r="CW749" i="10"/>
  <c r="CW767" i="10"/>
  <c r="CW739" i="10"/>
  <c r="CW743" i="10"/>
  <c r="CW763" i="10"/>
  <c r="CW777" i="10"/>
  <c r="CW762" i="10"/>
  <c r="CW751" i="10"/>
  <c r="CW769" i="10"/>
  <c r="CW746" i="10"/>
  <c r="CW741" i="10"/>
  <c r="CW737" i="10"/>
  <c r="CW710" i="10"/>
  <c r="CW707" i="10"/>
  <c r="CW694" i="10"/>
  <c r="CW688" i="10"/>
  <c r="CW685" i="10"/>
  <c r="CW677" i="10"/>
  <c r="CW676" i="10"/>
  <c r="CW635" i="10"/>
  <c r="CW633" i="10"/>
  <c r="CW748" i="10"/>
  <c r="CW736" i="10"/>
  <c r="CW723" i="10"/>
  <c r="CW722" i="10"/>
  <c r="CW712" i="10"/>
  <c r="CW709" i="10"/>
  <c r="CW696" i="10"/>
  <c r="CW693" i="10"/>
  <c r="CW690" i="10"/>
  <c r="CW687" i="10"/>
  <c r="CW647" i="10"/>
  <c r="CW645" i="10"/>
  <c r="CW643" i="10"/>
  <c r="CW641" i="10"/>
  <c r="CW639" i="10"/>
  <c r="CW637" i="10"/>
  <c r="CW627" i="10"/>
  <c r="CW738" i="10"/>
  <c r="CW713" i="10"/>
  <c r="CW725" i="10"/>
  <c r="CW714" i="10"/>
  <c r="CW730" i="10"/>
  <c r="CW724" i="10"/>
  <c r="CW733" i="10"/>
  <c r="CW727" i="10"/>
  <c r="CW711" i="10"/>
  <c r="CW716" i="10"/>
  <c r="CW715" i="10"/>
  <c r="CW732" i="10"/>
  <c r="CW719" i="10"/>
  <c r="CW735" i="10"/>
  <c r="CW734" i="10"/>
  <c r="CW721" i="10"/>
  <c r="CW718" i="10"/>
  <c r="CW717" i="10"/>
  <c r="CW704" i="10"/>
  <c r="CW703" i="10"/>
  <c r="CW697" i="10"/>
  <c r="CW682" i="10"/>
  <c r="CW681" i="10"/>
  <c r="CW669" i="10"/>
  <c r="CW666" i="10"/>
  <c r="CW653" i="10"/>
  <c r="CW650" i="10"/>
  <c r="CW631" i="10"/>
  <c r="CW615" i="10"/>
  <c r="CW613" i="10"/>
  <c r="CW611" i="10"/>
  <c r="CW609" i="10"/>
  <c r="CW740" i="10"/>
  <c r="CW720" i="10"/>
  <c r="CW708" i="10"/>
  <c r="CW698" i="10"/>
  <c r="CW686" i="10"/>
  <c r="CW671" i="10"/>
  <c r="CW668" i="10"/>
  <c r="CW655" i="10"/>
  <c r="CW652" i="10"/>
  <c r="CW621" i="10"/>
  <c r="CW619" i="10"/>
  <c r="CW617" i="10"/>
  <c r="CW590" i="10"/>
  <c r="CW588" i="10"/>
  <c r="CW705" i="10"/>
  <c r="CW699" i="10"/>
  <c r="CW684" i="10"/>
  <c r="CW683" i="10"/>
  <c r="CW672" i="10"/>
  <c r="CW706" i="10"/>
  <c r="CW673" i="10"/>
  <c r="CW689" i="10"/>
  <c r="CW664" i="10"/>
  <c r="CW659" i="10"/>
  <c r="CW658" i="10"/>
  <c r="CW702" i="10"/>
  <c r="CW680" i="10"/>
  <c r="CW670" i="10"/>
  <c r="CW665" i="10"/>
  <c r="CW661" i="10"/>
  <c r="CW692" i="10"/>
  <c r="CW701" i="10"/>
  <c r="CW700" i="10"/>
  <c r="CW695" i="10"/>
  <c r="CW663" i="10"/>
  <c r="CW662" i="10"/>
  <c r="CW656" i="10"/>
  <c r="CW644" i="10"/>
  <c r="CW604" i="10"/>
  <c r="CW601" i="10"/>
  <c r="CW581" i="10"/>
  <c r="CW579" i="10"/>
  <c r="CW577" i="10"/>
  <c r="CW575" i="10"/>
  <c r="CW573" i="10"/>
  <c r="CW571" i="10"/>
  <c r="CW569" i="10"/>
  <c r="CW567" i="10"/>
  <c r="CW565" i="10"/>
  <c r="CW563" i="10"/>
  <c r="CW561" i="10"/>
  <c r="CW667" i="10"/>
  <c r="CW657" i="10"/>
  <c r="CW628" i="10"/>
  <c r="CW626" i="10"/>
  <c r="CW606" i="10"/>
  <c r="CW603" i="10"/>
  <c r="CW649" i="10"/>
  <c r="CW622" i="10"/>
  <c r="CW605" i="10"/>
  <c r="CW679" i="10"/>
  <c r="CW642" i="10"/>
  <c r="CW640" i="10"/>
  <c r="CW630" i="10"/>
  <c r="CW651" i="10"/>
  <c r="CW634" i="10"/>
  <c r="CW675" i="10"/>
  <c r="CW646" i="10"/>
  <c r="CW638" i="10"/>
  <c r="CW625" i="10"/>
  <c r="CW598" i="10"/>
  <c r="CW654" i="10"/>
  <c r="CW674" i="10"/>
  <c r="CW620" i="10"/>
  <c r="CW614" i="10"/>
  <c r="CW612" i="10"/>
  <c r="CW610" i="10"/>
  <c r="CW551" i="10"/>
  <c r="CW660" i="10"/>
  <c r="CW599" i="10"/>
  <c r="CW594" i="10"/>
  <c r="CW593" i="10"/>
  <c r="CW589" i="10"/>
  <c r="CW584" i="10"/>
  <c r="CW559" i="10"/>
  <c r="CW556" i="10"/>
  <c r="CW580" i="10"/>
  <c r="CW572" i="10"/>
  <c r="CW564" i="10"/>
  <c r="CW618" i="10"/>
  <c r="CW602" i="10"/>
  <c r="CW597" i="10"/>
  <c r="CW547" i="10"/>
  <c r="CW544" i="10"/>
  <c r="CW541" i="10"/>
  <c r="CW592" i="10"/>
  <c r="CW582" i="10"/>
  <c r="CW574" i="10"/>
  <c r="CW566" i="10"/>
  <c r="CW543" i="10"/>
  <c r="CW530" i="10"/>
  <c r="CW600" i="10"/>
  <c r="CW596" i="10"/>
  <c r="CW595" i="10"/>
  <c r="CW558" i="10"/>
  <c r="CW554" i="10"/>
  <c r="CW536" i="10"/>
  <c r="CW533" i="10"/>
  <c r="CW526" i="10"/>
  <c r="CW510" i="10"/>
  <c r="CW585" i="10"/>
  <c r="CW578" i="10"/>
  <c r="CW570" i="10"/>
  <c r="CW562" i="10"/>
  <c r="CW552" i="10"/>
  <c r="CW550" i="10"/>
  <c r="CW538" i="10"/>
  <c r="CW535" i="10"/>
  <c r="CW525" i="10"/>
  <c r="CW520" i="10"/>
  <c r="CW512" i="10"/>
  <c r="CW509" i="10"/>
  <c r="CW499" i="10"/>
  <c r="CW539" i="10"/>
  <c r="CW537" i="10"/>
  <c r="CW511" i="10"/>
  <c r="CW501" i="10"/>
  <c r="CW498" i="10"/>
  <c r="CW542" i="10"/>
  <c r="CW516" i="10"/>
  <c r="CW515" i="10"/>
  <c r="CW503" i="10"/>
  <c r="CW500" i="10"/>
  <c r="CW487" i="10"/>
  <c r="CW576" i="10"/>
  <c r="CW568" i="10"/>
  <c r="CW555" i="10"/>
  <c r="CW548" i="10"/>
  <c r="CW531" i="10"/>
  <c r="CW529" i="10"/>
  <c r="CW518" i="10"/>
  <c r="CW505" i="10"/>
  <c r="CW502" i="10"/>
  <c r="CW489" i="10"/>
  <c r="CW540" i="10"/>
  <c r="CW534" i="10"/>
  <c r="CW524" i="10"/>
  <c r="CW521" i="10"/>
  <c r="CW546" i="10"/>
  <c r="CW527" i="10"/>
  <c r="CW522" i="10"/>
  <c r="CW583" i="10"/>
  <c r="CW532" i="10"/>
  <c r="CW513" i="10"/>
  <c r="CW495" i="10"/>
  <c r="CW492" i="10"/>
  <c r="CW486" i="10"/>
  <c r="CW514" i="10"/>
  <c r="CW497" i="10"/>
  <c r="CW494" i="10"/>
  <c r="CW490" i="10"/>
  <c r="CW488" i="10"/>
  <c r="CW485" i="10"/>
  <c r="CW477" i="10"/>
  <c r="CW469" i="10"/>
  <c r="CW468" i="10"/>
  <c r="CW463" i="10"/>
  <c r="CW460" i="10"/>
  <c r="CW493" i="10"/>
  <c r="CW482" i="10"/>
  <c r="CW474" i="10"/>
  <c r="CW465" i="10"/>
  <c r="CW462" i="10"/>
  <c r="CW479" i="10"/>
  <c r="CW471" i="10"/>
  <c r="CW467" i="10"/>
  <c r="CW464" i="10"/>
  <c r="CW451" i="10"/>
  <c r="CW447" i="10"/>
  <c r="CW445" i="10"/>
  <c r="CW443" i="10"/>
  <c r="CW441" i="10"/>
  <c r="CW439" i="10"/>
  <c r="CW437" i="10"/>
  <c r="CW435" i="10"/>
  <c r="CW504" i="10"/>
  <c r="CW491" i="10"/>
  <c r="CW484" i="10"/>
  <c r="CW476" i="10"/>
  <c r="CW466" i="10"/>
  <c r="CW453" i="10"/>
  <c r="CW450" i="10"/>
  <c r="CW517" i="10"/>
  <c r="CW508" i="10"/>
  <c r="CW481" i="10"/>
  <c r="CW473" i="10"/>
  <c r="CW478" i="10"/>
  <c r="CW470" i="10"/>
  <c r="CW496" i="10"/>
  <c r="CW483" i="10"/>
  <c r="CW475" i="10"/>
  <c r="CW459" i="10"/>
  <c r="CW456" i="10"/>
  <c r="CW448" i="10"/>
  <c r="CW446" i="10"/>
  <c r="CW444" i="10"/>
  <c r="CW442" i="10"/>
  <c r="CW440" i="10"/>
  <c r="CW438" i="10"/>
  <c r="CW436" i="10"/>
  <c r="CW434" i="10"/>
  <c r="CW480" i="10"/>
  <c r="CW472" i="10"/>
  <c r="CW461" i="10"/>
  <c r="CW458" i="10"/>
  <c r="CW407" i="10"/>
  <c r="CW427" i="10"/>
  <c r="CW400" i="10"/>
  <c r="CW398" i="10"/>
  <c r="CW396" i="10"/>
  <c r="CW394" i="10"/>
  <c r="CW452" i="10"/>
  <c r="CW432" i="10"/>
  <c r="CW424" i="10"/>
  <c r="CW411" i="10"/>
  <c r="CW406" i="10"/>
  <c r="CW404" i="10"/>
  <c r="CW402" i="10"/>
  <c r="CW457" i="10"/>
  <c r="CW454" i="10"/>
  <c r="CW429" i="10"/>
  <c r="CW421" i="10"/>
  <c r="CW416" i="10"/>
  <c r="CW413" i="10"/>
  <c r="CW410" i="10"/>
  <c r="CW367" i="10"/>
  <c r="CW365" i="10"/>
  <c r="CW363" i="10"/>
  <c r="CW361" i="10"/>
  <c r="CW426" i="10"/>
  <c r="CW415" i="10"/>
  <c r="CW412" i="10"/>
  <c r="CW385" i="10"/>
  <c r="CW383" i="10"/>
  <c r="CW381" i="10"/>
  <c r="CW379" i="10"/>
  <c r="CW377" i="10"/>
  <c r="CW375" i="10"/>
  <c r="CW373" i="10"/>
  <c r="CW371" i="10"/>
  <c r="CW369" i="10"/>
  <c r="CW431" i="10"/>
  <c r="CW423" i="10"/>
  <c r="CW420" i="10"/>
  <c r="CW419" i="10"/>
  <c r="CW414" i="10"/>
  <c r="CW455" i="10"/>
  <c r="CW428" i="10"/>
  <c r="CW408" i="10"/>
  <c r="CW405" i="10"/>
  <c r="CW403" i="10"/>
  <c r="CW425" i="10"/>
  <c r="CW418" i="10"/>
  <c r="CW366" i="10"/>
  <c r="CW364" i="10"/>
  <c r="CW362" i="10"/>
  <c r="CW360" i="10"/>
  <c r="CW358" i="10"/>
  <c r="CW356" i="10"/>
  <c r="CW430" i="10"/>
  <c r="CW422" i="10"/>
  <c r="CW386" i="10"/>
  <c r="CW384" i="10"/>
  <c r="CW382" i="10"/>
  <c r="CW380" i="10"/>
  <c r="CW378" i="10"/>
  <c r="CW376" i="10"/>
  <c r="CW374" i="10"/>
  <c r="CW372" i="10"/>
  <c r="CW370" i="10"/>
  <c r="CW395" i="10"/>
  <c r="CW390" i="10"/>
  <c r="CW359" i="10"/>
  <c r="CW357" i="10"/>
  <c r="CW397" i="10"/>
  <c r="CW353" i="10"/>
  <c r="CW342" i="10"/>
  <c r="CW340" i="10"/>
  <c r="CW325" i="10"/>
  <c r="CW308" i="10"/>
  <c r="CW306" i="10"/>
  <c r="CW389" i="10"/>
  <c r="CW351" i="10"/>
  <c r="CW344" i="10"/>
  <c r="CW316" i="10"/>
  <c r="CW314" i="10"/>
  <c r="CW312" i="10"/>
  <c r="CW399" i="10"/>
  <c r="CW391" i="10"/>
  <c r="CW354" i="10"/>
  <c r="CW348" i="10"/>
  <c r="CW393" i="10"/>
  <c r="CW388" i="10"/>
  <c r="CW341" i="10"/>
  <c r="CW339" i="10"/>
  <c r="CW326" i="10"/>
  <c r="CW309" i="10"/>
  <c r="CW307" i="10"/>
  <c r="CW305" i="10"/>
  <c r="CW392" i="10"/>
  <c r="CW315" i="10"/>
  <c r="CW313" i="10"/>
  <c r="CW311" i="10"/>
  <c r="CW337" i="10"/>
  <c r="CW329" i="10"/>
  <c r="CW319" i="10"/>
  <c r="CW295" i="10"/>
  <c r="CW293" i="10"/>
  <c r="CW291" i="10"/>
  <c r="CW270" i="10"/>
  <c r="CW268" i="10"/>
  <c r="CW266" i="10"/>
  <c r="CW264" i="10"/>
  <c r="CW262" i="10"/>
  <c r="CW334" i="10"/>
  <c r="CW297" i="10"/>
  <c r="CW282" i="10"/>
  <c r="CW280" i="10"/>
  <c r="CW278" i="10"/>
  <c r="CW276" i="10"/>
  <c r="CW274" i="10"/>
  <c r="CW272" i="10"/>
  <c r="CW347" i="10"/>
  <c r="CW331" i="10"/>
  <c r="CW321" i="10"/>
  <c r="CW255" i="10"/>
  <c r="CW253" i="10"/>
  <c r="CW251" i="10"/>
  <c r="CW249" i="10"/>
  <c r="CW247" i="10"/>
  <c r="CW245" i="10"/>
  <c r="CW243" i="10"/>
  <c r="CW241" i="10"/>
  <c r="CW239" i="10"/>
  <c r="CW237" i="10"/>
  <c r="CW223" i="10"/>
  <c r="CW336" i="10"/>
  <c r="CW318" i="10"/>
  <c r="CW288" i="10"/>
  <c r="CW286" i="10"/>
  <c r="CW259" i="10"/>
  <c r="CW257" i="10"/>
  <c r="CW333" i="10"/>
  <c r="CW304" i="10"/>
  <c r="CW298" i="10"/>
  <c r="CW294" i="10"/>
  <c r="CW292" i="10"/>
  <c r="CW269" i="10"/>
  <c r="CW352" i="10"/>
  <c r="CW330" i="10"/>
  <c r="CW320" i="10"/>
  <c r="CW300" i="10"/>
  <c r="CW281" i="10"/>
  <c r="CW279" i="10"/>
  <c r="CW277" i="10"/>
  <c r="CW275" i="10"/>
  <c r="CW273" i="10"/>
  <c r="CW335" i="10"/>
  <c r="CW302" i="10"/>
  <c r="CW299" i="10"/>
  <c r="CW254" i="10"/>
  <c r="CW252" i="10"/>
  <c r="CW250" i="10"/>
  <c r="CW248" i="10"/>
  <c r="CW246" i="10"/>
  <c r="CW244" i="10"/>
  <c r="CW242" i="10"/>
  <c r="CW240" i="10"/>
  <c r="CW238" i="10"/>
  <c r="CW322" i="10"/>
  <c r="CW301" i="10"/>
  <c r="CW289" i="10"/>
  <c r="CW287" i="10"/>
  <c r="CW285" i="10"/>
  <c r="CW260" i="10"/>
  <c r="CW258" i="10"/>
  <c r="CW214" i="10"/>
  <c r="CW211" i="10"/>
  <c r="CW210" i="10"/>
  <c r="CW208" i="10"/>
  <c r="CW206" i="10"/>
  <c r="CW192" i="10"/>
  <c r="CW179" i="10"/>
  <c r="CW177" i="10"/>
  <c r="CW175" i="10"/>
  <c r="CW263" i="10"/>
  <c r="CW234" i="10"/>
  <c r="CW224" i="10"/>
  <c r="CW213" i="10"/>
  <c r="CW187" i="10"/>
  <c r="CW183" i="10"/>
  <c r="CW231" i="10"/>
  <c r="CW220" i="10"/>
  <c r="CW215" i="10"/>
  <c r="CW197" i="10"/>
  <c r="CW190" i="10"/>
  <c r="CW170" i="10"/>
  <c r="CW168" i="10"/>
  <c r="CW166" i="10"/>
  <c r="CW265" i="10"/>
  <c r="CW203" i="10"/>
  <c r="CW201" i="10"/>
  <c r="CW199" i="10"/>
  <c r="CW172" i="10"/>
  <c r="CW233" i="10"/>
  <c r="CW228" i="10"/>
  <c r="CW219" i="10"/>
  <c r="CW267" i="10"/>
  <c r="CW230" i="10"/>
  <c r="CW225" i="10"/>
  <c r="CW222" i="10"/>
  <c r="CW235" i="10"/>
  <c r="CW218" i="10"/>
  <c r="CW196" i="10"/>
  <c r="CW169" i="10"/>
  <c r="CW167" i="10"/>
  <c r="CW154" i="10"/>
  <c r="CW232" i="10"/>
  <c r="CW227" i="10"/>
  <c r="CW217" i="10"/>
  <c r="CW212" i="10"/>
  <c r="CW204" i="10"/>
  <c r="CW202" i="10"/>
  <c r="CW200" i="10"/>
  <c r="CW189" i="10"/>
  <c r="CW173" i="10"/>
  <c r="CW158" i="10"/>
  <c r="CW156" i="10"/>
  <c r="CW176" i="10"/>
  <c r="CW163" i="10"/>
  <c r="CW97" i="10"/>
  <c r="CW95" i="10"/>
  <c r="CW80" i="10"/>
  <c r="CW68" i="10"/>
  <c r="CW191" i="10"/>
  <c r="CW145" i="10"/>
  <c r="CW143" i="10"/>
  <c r="CW141" i="10"/>
  <c r="CW120" i="10"/>
  <c r="CW118" i="10"/>
  <c r="CW116" i="10"/>
  <c r="CW114" i="10"/>
  <c r="CW101" i="10"/>
  <c r="CW99" i="10"/>
  <c r="CW86" i="10"/>
  <c r="CW84" i="10"/>
  <c r="CW71" i="10"/>
  <c r="CW178" i="10"/>
  <c r="CW126" i="10"/>
  <c r="CW124" i="10"/>
  <c r="CW122" i="10"/>
  <c r="CW105" i="10"/>
  <c r="CW103" i="10"/>
  <c r="CW73" i="10"/>
  <c r="CW66" i="10"/>
  <c r="CW182" i="10"/>
  <c r="CW161" i="10"/>
  <c r="CW153" i="10"/>
  <c r="CW151" i="10"/>
  <c r="CW149" i="10"/>
  <c r="CW138" i="10"/>
  <c r="CW136" i="10"/>
  <c r="CW134" i="10"/>
  <c r="CW132" i="10"/>
  <c r="CW130" i="10"/>
  <c r="CW111" i="10"/>
  <c r="CW109" i="10"/>
  <c r="CW92" i="10"/>
  <c r="CW90" i="10"/>
  <c r="CW77" i="10"/>
  <c r="CW75" i="10"/>
  <c r="CW69" i="10"/>
  <c r="CW65" i="10"/>
  <c r="CW180" i="10"/>
  <c r="CW209" i="10"/>
  <c r="CW184" i="10"/>
  <c r="CW144" i="10"/>
  <c r="CW142" i="10"/>
  <c r="CW119" i="10"/>
  <c r="CW117" i="10"/>
  <c r="CW115" i="10"/>
  <c r="CW159" i="10"/>
  <c r="CW157" i="10"/>
  <c r="CW127" i="10"/>
  <c r="CW125" i="10"/>
  <c r="CW123" i="10"/>
  <c r="CW106" i="10"/>
  <c r="CW104" i="10"/>
  <c r="CW70" i="10"/>
  <c r="CW54" i="10"/>
  <c r="CW207" i="10"/>
  <c r="CW188" i="10"/>
  <c r="CW164" i="10"/>
  <c r="CW152" i="10"/>
  <c r="CW150" i="10"/>
  <c r="CW148" i="10"/>
  <c r="CW137" i="10"/>
  <c r="CW135" i="10"/>
  <c r="CW133" i="10"/>
  <c r="CW131" i="10"/>
  <c r="CW129" i="10"/>
  <c r="CW110" i="10"/>
  <c r="CW108" i="10"/>
  <c r="CW93" i="10"/>
  <c r="CW91" i="10"/>
  <c r="CW89" i="10"/>
  <c r="CW76" i="10"/>
  <c r="CW53" i="10"/>
  <c r="CW100" i="10"/>
  <c r="CW63" i="10"/>
  <c r="CW62" i="10"/>
  <c r="CW59" i="10"/>
  <c r="CW47" i="10"/>
  <c r="CW44" i="10"/>
  <c r="CW43" i="10"/>
  <c r="CW42" i="10"/>
  <c r="CW41" i="10"/>
  <c r="CW40" i="10"/>
  <c r="CW39" i="10"/>
  <c r="CW38" i="10"/>
  <c r="CW37" i="10"/>
  <c r="CW20" i="10"/>
  <c r="CW79" i="10"/>
  <c r="CW61" i="10"/>
  <c r="CW57" i="10"/>
  <c r="CW83" i="10"/>
  <c r="CW56" i="10"/>
  <c r="CW15" i="10"/>
  <c r="CW13" i="10"/>
  <c r="CW81" i="10"/>
  <c r="CW60" i="10"/>
  <c r="CW19" i="10"/>
  <c r="CW85" i="10"/>
  <c r="CW67" i="10"/>
  <c r="CW55" i="10"/>
  <c r="CW50" i="10"/>
  <c r="CW21" i="10"/>
  <c r="CW49" i="10"/>
  <c r="CW27" i="10"/>
  <c r="CW26" i="10"/>
  <c r="CW25" i="10"/>
  <c r="CW24" i="10"/>
  <c r="CW23" i="10"/>
  <c r="CW18" i="10"/>
  <c r="CW14" i="10"/>
  <c r="CW96" i="10"/>
  <c r="CW51" i="10"/>
  <c r="CW48" i="10"/>
  <c r="CW35" i="10"/>
  <c r="CW34" i="10"/>
  <c r="CW33" i="10"/>
  <c r="CW32" i="10"/>
  <c r="CW31" i="10"/>
  <c r="CW30" i="10"/>
  <c r="CW29" i="10"/>
  <c r="CW10" i="10"/>
  <c r="CW9" i="10"/>
  <c r="CW12" i="10"/>
  <c r="CW8" i="10"/>
  <c r="CW11" i="10"/>
  <c r="AY192" i="10"/>
  <c r="BX192" i="10"/>
  <c r="AY67" i="10"/>
  <c r="BX67" i="10"/>
  <c r="CJ865" i="10"/>
  <c r="CJ863" i="10"/>
  <c r="CJ861" i="10"/>
  <c r="CJ864" i="10"/>
  <c r="CJ862" i="10"/>
  <c r="CJ860" i="10"/>
  <c r="CJ856" i="10"/>
  <c r="CJ850" i="10"/>
  <c r="CJ853" i="10"/>
  <c r="CJ871" i="10"/>
  <c r="CJ868" i="10"/>
  <c r="CJ859" i="10"/>
  <c r="CJ858" i="10"/>
  <c r="CJ869" i="10"/>
  <c r="CJ874" i="10"/>
  <c r="CJ851" i="10"/>
  <c r="CJ845" i="10"/>
  <c r="CJ843" i="10"/>
  <c r="CJ841" i="10"/>
  <c r="CJ847" i="10"/>
  <c r="CJ873" i="10"/>
  <c r="CJ820" i="10"/>
  <c r="CJ849" i="10"/>
  <c r="CJ824" i="10"/>
  <c r="CJ822" i="10"/>
  <c r="CJ867" i="10"/>
  <c r="CJ872" i="10"/>
  <c r="CJ852" i="10"/>
  <c r="CJ846" i="10"/>
  <c r="CJ825" i="10"/>
  <c r="CJ823" i="10"/>
  <c r="CJ817" i="10"/>
  <c r="CJ815" i="10"/>
  <c r="CJ813" i="10"/>
  <c r="CJ870" i="10"/>
  <c r="CJ838" i="10"/>
  <c r="CJ837" i="10"/>
  <c r="CJ833" i="10"/>
  <c r="CJ800" i="10"/>
  <c r="CJ798" i="10"/>
  <c r="CJ796" i="10"/>
  <c r="CJ794" i="10"/>
  <c r="CJ792" i="10"/>
  <c r="CJ790" i="10"/>
  <c r="CJ788" i="10"/>
  <c r="CJ855" i="10"/>
  <c r="CJ854" i="10"/>
  <c r="CJ844" i="10"/>
  <c r="CJ842" i="10"/>
  <c r="CJ826" i="10"/>
  <c r="CJ811" i="10"/>
  <c r="CJ763" i="10"/>
  <c r="CJ835" i="10"/>
  <c r="CJ818" i="10"/>
  <c r="CJ771" i="10"/>
  <c r="CJ769" i="10"/>
  <c r="CJ767" i="10"/>
  <c r="CJ836" i="10"/>
  <c r="CJ829" i="10"/>
  <c r="CJ816" i="10"/>
  <c r="CJ832" i="10"/>
  <c r="CJ831" i="10"/>
  <c r="CJ809" i="10"/>
  <c r="CJ764" i="10"/>
  <c r="CJ753" i="10"/>
  <c r="CJ751" i="10"/>
  <c r="CJ749" i="10"/>
  <c r="CJ840" i="10"/>
  <c r="CJ834" i="10"/>
  <c r="CJ814" i="10"/>
  <c r="CJ810" i="10"/>
  <c r="CJ804" i="10"/>
  <c r="CJ797" i="10"/>
  <c r="CJ789" i="10"/>
  <c r="CJ758" i="10"/>
  <c r="CJ807" i="10"/>
  <c r="CJ799" i="10"/>
  <c r="CJ791" i="10"/>
  <c r="CJ777" i="10"/>
  <c r="CJ772" i="10"/>
  <c r="CJ759" i="10"/>
  <c r="CJ752" i="10"/>
  <c r="CJ806" i="10"/>
  <c r="CJ801" i="10"/>
  <c r="CJ793" i="10"/>
  <c r="CJ780" i="10"/>
  <c r="CJ762" i="10"/>
  <c r="CJ760" i="10"/>
  <c r="CJ754" i="10"/>
  <c r="CJ795" i="10"/>
  <c r="CJ827" i="10"/>
  <c r="CJ819" i="10"/>
  <c r="CJ785" i="10"/>
  <c r="CJ828" i="10"/>
  <c r="CJ808" i="10"/>
  <c r="CJ805" i="10"/>
  <c r="CJ775" i="10"/>
  <c r="CJ770" i="10"/>
  <c r="CJ748" i="10"/>
  <c r="CJ740" i="10"/>
  <c r="CJ739" i="10"/>
  <c r="CJ724" i="10"/>
  <c r="CJ723" i="10"/>
  <c r="CJ718" i="10"/>
  <c r="CJ716" i="10"/>
  <c r="CJ714" i="10"/>
  <c r="CJ712" i="10"/>
  <c r="CJ710" i="10"/>
  <c r="CJ708" i="10"/>
  <c r="CJ706" i="10"/>
  <c r="CJ704" i="10"/>
  <c r="CJ702" i="10"/>
  <c r="CJ700" i="10"/>
  <c r="CJ698" i="10"/>
  <c r="CJ696" i="10"/>
  <c r="CJ694" i="10"/>
  <c r="CJ692" i="10"/>
  <c r="CJ776" i="10"/>
  <c r="CJ756" i="10"/>
  <c r="CJ750" i="10"/>
  <c r="CJ742" i="10"/>
  <c r="CJ741" i="10"/>
  <c r="CJ726" i="10"/>
  <c r="CJ725" i="10"/>
  <c r="CJ755" i="10"/>
  <c r="CJ782" i="10"/>
  <c r="CJ774" i="10"/>
  <c r="CJ743" i="10"/>
  <c r="CJ781" i="10"/>
  <c r="CJ744" i="10"/>
  <c r="CJ787" i="10"/>
  <c r="CJ768" i="10"/>
  <c r="CJ736" i="10"/>
  <c r="CJ735" i="10"/>
  <c r="CJ731" i="10"/>
  <c r="CJ722" i="10"/>
  <c r="CJ705" i="10"/>
  <c r="CJ683" i="10"/>
  <c r="CJ682" i="10"/>
  <c r="CJ630" i="10"/>
  <c r="CJ766" i="10"/>
  <c r="CJ737" i="10"/>
  <c r="CJ727" i="10"/>
  <c r="CJ707" i="10"/>
  <c r="CJ685" i="10"/>
  <c r="CJ684" i="10"/>
  <c r="CJ677" i="10"/>
  <c r="CJ634" i="10"/>
  <c r="CJ746" i="10"/>
  <c r="CJ733" i="10"/>
  <c r="CJ732" i="10"/>
  <c r="CJ711" i="10"/>
  <c r="CJ745" i="10"/>
  <c r="CJ734" i="10"/>
  <c r="CJ715" i="10"/>
  <c r="CJ720" i="10"/>
  <c r="CJ719" i="10"/>
  <c r="CJ738" i="10"/>
  <c r="CJ721" i="10"/>
  <c r="CJ717" i="10"/>
  <c r="CJ729" i="10"/>
  <c r="CJ686" i="10"/>
  <c r="CJ664" i="10"/>
  <c r="CJ663" i="10"/>
  <c r="CJ625" i="10"/>
  <c r="CJ585" i="10"/>
  <c r="CJ583" i="10"/>
  <c r="CJ730" i="10"/>
  <c r="CJ728" i="10"/>
  <c r="CJ713" i="10"/>
  <c r="CJ709" i="10"/>
  <c r="CJ687" i="10"/>
  <c r="CJ666" i="10"/>
  <c r="CJ665" i="10"/>
  <c r="CJ650" i="10"/>
  <c r="CJ649" i="10"/>
  <c r="CJ631" i="10"/>
  <c r="CJ614" i="10"/>
  <c r="CJ612" i="10"/>
  <c r="CJ610" i="10"/>
  <c r="CJ688" i="10"/>
  <c r="CJ701" i="10"/>
  <c r="CJ695" i="10"/>
  <c r="CJ693" i="10"/>
  <c r="CJ690" i="10"/>
  <c r="CJ680" i="10"/>
  <c r="CJ679" i="10"/>
  <c r="CJ673" i="10"/>
  <c r="CJ670" i="10"/>
  <c r="CJ703" i="10"/>
  <c r="CJ681" i="10"/>
  <c r="CJ674" i="10"/>
  <c r="CJ660" i="10"/>
  <c r="CJ659" i="10"/>
  <c r="CJ655" i="10"/>
  <c r="CJ697" i="10"/>
  <c r="CJ699" i="10"/>
  <c r="CJ676" i="10"/>
  <c r="CJ667" i="10"/>
  <c r="CJ645" i="10"/>
  <c r="CJ637" i="10"/>
  <c r="CJ628" i="10"/>
  <c r="CJ627" i="10"/>
  <c r="CJ599" i="10"/>
  <c r="CJ598" i="10"/>
  <c r="CJ558" i="10"/>
  <c r="CJ689" i="10"/>
  <c r="CJ672" i="10"/>
  <c r="CJ668" i="10"/>
  <c r="CJ653" i="10"/>
  <c r="CJ646" i="10"/>
  <c r="CJ638" i="10"/>
  <c r="CJ626" i="10"/>
  <c r="CJ601" i="10"/>
  <c r="CJ600" i="10"/>
  <c r="CJ582" i="10"/>
  <c r="CJ580" i="10"/>
  <c r="CJ578" i="10"/>
  <c r="CJ576" i="10"/>
  <c r="CJ574" i="10"/>
  <c r="CJ572" i="10"/>
  <c r="CJ570" i="10"/>
  <c r="CJ568" i="10"/>
  <c r="CJ566" i="10"/>
  <c r="CJ564" i="10"/>
  <c r="CJ562" i="10"/>
  <c r="CJ669" i="10"/>
  <c r="CJ654" i="10"/>
  <c r="CJ647" i="10"/>
  <c r="CJ644" i="10"/>
  <c r="CJ639" i="10"/>
  <c r="CJ652" i="10"/>
  <c r="CJ661" i="10"/>
  <c r="CJ617" i="10"/>
  <c r="CJ606" i="10"/>
  <c r="CJ597" i="10"/>
  <c r="CJ662" i="10"/>
  <c r="CJ633" i="10"/>
  <c r="CJ618" i="10"/>
  <c r="CJ602" i="10"/>
  <c r="CJ641" i="10"/>
  <c r="CJ675" i="10"/>
  <c r="CJ671" i="10"/>
  <c r="CJ642" i="10"/>
  <c r="CJ640" i="10"/>
  <c r="CJ621" i="10"/>
  <c r="CJ615" i="10"/>
  <c r="CJ613" i="10"/>
  <c r="CJ611" i="10"/>
  <c r="CJ609" i="10"/>
  <c r="CJ604" i="10"/>
  <c r="CJ593" i="10"/>
  <c r="CJ589" i="10"/>
  <c r="CJ584" i="10"/>
  <c r="CJ548" i="10"/>
  <c r="CJ546" i="10"/>
  <c r="CJ658" i="10"/>
  <c r="CJ657" i="10"/>
  <c r="CJ656" i="10"/>
  <c r="CJ651" i="10"/>
  <c r="CJ643" i="10"/>
  <c r="CJ622" i="10"/>
  <c r="CJ605" i="10"/>
  <c r="CJ590" i="10"/>
  <c r="CJ552" i="10"/>
  <c r="CJ550" i="10"/>
  <c r="CJ579" i="10"/>
  <c r="CJ571" i="10"/>
  <c r="CJ563" i="10"/>
  <c r="CJ635" i="10"/>
  <c r="CJ619" i="10"/>
  <c r="CJ592" i="10"/>
  <c r="CJ588" i="10"/>
  <c r="CJ581" i="10"/>
  <c r="CJ573" i="10"/>
  <c r="CJ565" i="10"/>
  <c r="CJ539" i="10"/>
  <c r="CJ538" i="10"/>
  <c r="CJ595" i="10"/>
  <c r="CJ594" i="10"/>
  <c r="CJ547" i="10"/>
  <c r="CJ541" i="10"/>
  <c r="CJ540" i="10"/>
  <c r="CJ596" i="10"/>
  <c r="CJ603" i="10"/>
  <c r="CJ577" i="10"/>
  <c r="CJ569" i="10"/>
  <c r="CJ561" i="10"/>
  <c r="CJ559" i="10"/>
  <c r="CJ556" i="10"/>
  <c r="CJ554" i="10"/>
  <c r="CJ531" i="10"/>
  <c r="CJ530" i="10"/>
  <c r="CJ505" i="10"/>
  <c r="CJ503" i="10"/>
  <c r="CJ501" i="10"/>
  <c r="CJ499" i="10"/>
  <c r="CJ497" i="10"/>
  <c r="CJ495" i="10"/>
  <c r="CJ493" i="10"/>
  <c r="CJ491" i="10"/>
  <c r="CJ489" i="10"/>
  <c r="CJ487" i="10"/>
  <c r="CJ620" i="10"/>
  <c r="CJ533" i="10"/>
  <c r="CJ532" i="10"/>
  <c r="CJ543" i="10"/>
  <c r="CJ529" i="10"/>
  <c r="CJ526" i="10"/>
  <c r="CJ514" i="10"/>
  <c r="CJ511" i="10"/>
  <c r="CJ534" i="10"/>
  <c r="CJ520" i="10"/>
  <c r="CJ515" i="10"/>
  <c r="CJ551" i="10"/>
  <c r="CJ544" i="10"/>
  <c r="CJ535" i="10"/>
  <c r="CJ527" i="10"/>
  <c r="CJ498" i="10"/>
  <c r="CJ486" i="10"/>
  <c r="CJ484" i="10"/>
  <c r="CJ482" i="10"/>
  <c r="CJ480" i="10"/>
  <c r="CJ478" i="10"/>
  <c r="CJ476" i="10"/>
  <c r="CJ474" i="10"/>
  <c r="CJ472" i="10"/>
  <c r="CJ470" i="10"/>
  <c r="CJ524" i="10"/>
  <c r="CJ521" i="10"/>
  <c r="CJ517" i="10"/>
  <c r="CJ516" i="10"/>
  <c r="CJ512" i="10"/>
  <c r="CJ500" i="10"/>
  <c r="CJ536" i="10"/>
  <c r="CJ555" i="10"/>
  <c r="CJ537" i="10"/>
  <c r="CJ522" i="10"/>
  <c r="CJ508" i="10"/>
  <c r="CJ490" i="10"/>
  <c r="CJ485" i="10"/>
  <c r="CJ483" i="10"/>
  <c r="CJ481" i="10"/>
  <c r="CJ479" i="10"/>
  <c r="CJ477" i="10"/>
  <c r="CJ475" i="10"/>
  <c r="CJ473" i="10"/>
  <c r="CJ471" i="10"/>
  <c r="CJ469" i="10"/>
  <c r="CJ467" i="10"/>
  <c r="CJ465" i="10"/>
  <c r="CJ463" i="10"/>
  <c r="CJ461" i="10"/>
  <c r="CJ459" i="10"/>
  <c r="CJ457" i="10"/>
  <c r="CJ455" i="10"/>
  <c r="CJ453" i="10"/>
  <c r="CJ451" i="10"/>
  <c r="CJ575" i="10"/>
  <c r="CJ567" i="10"/>
  <c r="CJ542" i="10"/>
  <c r="CJ525" i="10"/>
  <c r="CJ510" i="10"/>
  <c r="CJ492" i="10"/>
  <c r="CJ468" i="10"/>
  <c r="CJ458" i="10"/>
  <c r="CJ460" i="10"/>
  <c r="CJ462" i="10"/>
  <c r="CJ432" i="10"/>
  <c r="CJ430" i="10"/>
  <c r="CJ428" i="10"/>
  <c r="CJ426" i="10"/>
  <c r="CJ424" i="10"/>
  <c r="CJ422" i="10"/>
  <c r="CJ518" i="10"/>
  <c r="CJ509" i="10"/>
  <c r="CJ496" i="10"/>
  <c r="CJ464" i="10"/>
  <c r="CJ448" i="10"/>
  <c r="CJ446" i="10"/>
  <c r="CJ444" i="10"/>
  <c r="CJ442" i="10"/>
  <c r="CJ440" i="10"/>
  <c r="CJ438" i="10"/>
  <c r="CJ436" i="10"/>
  <c r="CJ434" i="10"/>
  <c r="CJ466" i="10"/>
  <c r="CJ513" i="10"/>
  <c r="CJ488" i="10"/>
  <c r="CJ504" i="10"/>
  <c r="CJ454" i="10"/>
  <c r="CJ431" i="10"/>
  <c r="CJ429" i="10"/>
  <c r="CJ427" i="10"/>
  <c r="CJ425" i="10"/>
  <c r="CJ423" i="10"/>
  <c r="CJ421" i="10"/>
  <c r="CJ419" i="10"/>
  <c r="CJ502" i="10"/>
  <c r="CJ494" i="10"/>
  <c r="CJ456" i="10"/>
  <c r="CJ447" i="10"/>
  <c r="CJ445" i="10"/>
  <c r="CJ443" i="10"/>
  <c r="CJ441" i="10"/>
  <c r="CJ439" i="10"/>
  <c r="CJ437" i="10"/>
  <c r="CJ435" i="10"/>
  <c r="CJ399" i="10"/>
  <c r="CJ397" i="10"/>
  <c r="CJ395" i="10"/>
  <c r="CJ393" i="10"/>
  <c r="CJ416" i="10"/>
  <c r="CJ405" i="10"/>
  <c r="CJ403" i="10"/>
  <c r="CJ410" i="10"/>
  <c r="CJ366" i="10"/>
  <c r="CJ364" i="10"/>
  <c r="CJ452" i="10"/>
  <c r="CJ420" i="10"/>
  <c r="CJ412" i="10"/>
  <c r="CJ411" i="10"/>
  <c r="CJ450" i="10"/>
  <c r="CJ414" i="10"/>
  <c r="CJ413" i="10"/>
  <c r="CJ418" i="10"/>
  <c r="CJ415" i="10"/>
  <c r="CJ408" i="10"/>
  <c r="CJ407" i="10"/>
  <c r="CJ406" i="10"/>
  <c r="CJ404" i="10"/>
  <c r="CJ402" i="10"/>
  <c r="CJ367" i="10"/>
  <c r="CJ365" i="10"/>
  <c r="CJ363" i="10"/>
  <c r="CJ361" i="10"/>
  <c r="CJ359" i="10"/>
  <c r="CJ357" i="10"/>
  <c r="CJ400" i="10"/>
  <c r="CJ389" i="10"/>
  <c r="CJ348" i="10"/>
  <c r="CJ337" i="10"/>
  <c r="CJ335" i="10"/>
  <c r="CJ333" i="10"/>
  <c r="CJ394" i="10"/>
  <c r="CJ386" i="10"/>
  <c r="CJ384" i="10"/>
  <c r="CJ382" i="10"/>
  <c r="CJ380" i="10"/>
  <c r="CJ378" i="10"/>
  <c r="CJ376" i="10"/>
  <c r="CJ374" i="10"/>
  <c r="CJ372" i="10"/>
  <c r="CJ370" i="10"/>
  <c r="CJ360" i="10"/>
  <c r="CJ358" i="10"/>
  <c r="CJ356" i="10"/>
  <c r="CJ341" i="10"/>
  <c r="CJ339" i="10"/>
  <c r="CJ326" i="10"/>
  <c r="CJ309" i="10"/>
  <c r="CJ307" i="10"/>
  <c r="CJ305" i="10"/>
  <c r="CJ392" i="10"/>
  <c r="CJ391" i="10"/>
  <c r="CJ352" i="10"/>
  <c r="CJ396" i="10"/>
  <c r="CJ388" i="10"/>
  <c r="CJ362" i="10"/>
  <c r="CJ353" i="10"/>
  <c r="CJ347" i="10"/>
  <c r="CJ336" i="10"/>
  <c r="CJ334" i="10"/>
  <c r="CJ302" i="10"/>
  <c r="CJ300" i="10"/>
  <c r="CJ298" i="10"/>
  <c r="CJ398" i="10"/>
  <c r="CJ390" i="10"/>
  <c r="CJ385" i="10"/>
  <c r="CJ383" i="10"/>
  <c r="CJ381" i="10"/>
  <c r="CJ379" i="10"/>
  <c r="CJ377" i="10"/>
  <c r="CJ375" i="10"/>
  <c r="CJ373" i="10"/>
  <c r="CJ371" i="10"/>
  <c r="CJ369" i="10"/>
  <c r="CJ342" i="10"/>
  <c r="CJ340" i="10"/>
  <c r="CJ325" i="10"/>
  <c r="CJ308" i="10"/>
  <c r="CJ306" i="10"/>
  <c r="CJ304" i="10"/>
  <c r="CJ351" i="10"/>
  <c r="CJ316" i="10"/>
  <c r="CJ314" i="10"/>
  <c r="CJ312" i="10"/>
  <c r="CJ301" i="10"/>
  <c r="CJ288" i="10"/>
  <c r="CJ286" i="10"/>
  <c r="CJ259" i="10"/>
  <c r="CJ331" i="10"/>
  <c r="CJ321" i="10"/>
  <c r="CJ294" i="10"/>
  <c r="CJ292" i="10"/>
  <c r="CJ269" i="10"/>
  <c r="CJ267" i="10"/>
  <c r="CJ265" i="10"/>
  <c r="CJ263" i="10"/>
  <c r="CJ318" i="10"/>
  <c r="CJ281" i="10"/>
  <c r="CJ279" i="10"/>
  <c r="CJ277" i="10"/>
  <c r="CJ275" i="10"/>
  <c r="CJ273" i="10"/>
  <c r="CJ234" i="10"/>
  <c r="CJ232" i="10"/>
  <c r="CJ230" i="10"/>
  <c r="CJ228" i="10"/>
  <c r="CJ224" i="10"/>
  <c r="CJ354" i="10"/>
  <c r="CJ254" i="10"/>
  <c r="CJ252" i="10"/>
  <c r="CJ250" i="10"/>
  <c r="CJ248" i="10"/>
  <c r="CJ246" i="10"/>
  <c r="CJ244" i="10"/>
  <c r="CJ242" i="10"/>
  <c r="CJ240" i="10"/>
  <c r="CJ238" i="10"/>
  <c r="CJ344" i="10"/>
  <c r="CJ330" i="10"/>
  <c r="CJ320" i="10"/>
  <c r="CJ315" i="10"/>
  <c r="CJ313" i="10"/>
  <c r="CJ311" i="10"/>
  <c r="CJ289" i="10"/>
  <c r="CJ287" i="10"/>
  <c r="CJ285" i="10"/>
  <c r="CJ295" i="10"/>
  <c r="CJ293" i="10"/>
  <c r="CJ291" i="10"/>
  <c r="CJ270" i="10"/>
  <c r="CJ322" i="10"/>
  <c r="CJ297" i="10"/>
  <c r="CJ282" i="10"/>
  <c r="CJ280" i="10"/>
  <c r="CJ278" i="10"/>
  <c r="CJ276" i="10"/>
  <c r="CJ274" i="10"/>
  <c r="CJ272" i="10"/>
  <c r="CJ235" i="10"/>
  <c r="CJ233" i="10"/>
  <c r="CJ231" i="10"/>
  <c r="CJ227" i="10"/>
  <c r="CJ220" i="10"/>
  <c r="CJ218" i="10"/>
  <c r="CJ329" i="10"/>
  <c r="CJ319" i="10"/>
  <c r="CJ299" i="10"/>
  <c r="CJ255" i="10"/>
  <c r="CJ253" i="10"/>
  <c r="CJ251" i="10"/>
  <c r="CJ249" i="10"/>
  <c r="CJ247" i="10"/>
  <c r="CJ245" i="10"/>
  <c r="CJ243" i="10"/>
  <c r="CJ241" i="10"/>
  <c r="CJ239" i="10"/>
  <c r="CJ237" i="10"/>
  <c r="CJ223" i="10"/>
  <c r="CJ266" i="10"/>
  <c r="CJ217" i="10"/>
  <c r="CJ203" i="10"/>
  <c r="CJ201" i="10"/>
  <c r="CJ199" i="10"/>
  <c r="CJ172" i="10"/>
  <c r="CJ209" i="10"/>
  <c r="CJ207" i="10"/>
  <c r="CJ188" i="10"/>
  <c r="CJ180" i="10"/>
  <c r="CJ178" i="10"/>
  <c r="CJ176" i="10"/>
  <c r="CJ268" i="10"/>
  <c r="CJ213" i="10"/>
  <c r="CJ212" i="10"/>
  <c r="CJ211" i="10"/>
  <c r="CJ191" i="10"/>
  <c r="CJ184" i="10"/>
  <c r="CJ182" i="10"/>
  <c r="CJ258" i="10"/>
  <c r="CJ215" i="10"/>
  <c r="CJ214" i="10"/>
  <c r="CJ196" i="10"/>
  <c r="CJ169" i="10"/>
  <c r="CJ262" i="10"/>
  <c r="CJ225" i="10"/>
  <c r="CJ219" i="10"/>
  <c r="CJ210" i="10"/>
  <c r="CJ208" i="10"/>
  <c r="CJ264" i="10"/>
  <c r="CJ260" i="10"/>
  <c r="CJ222" i="10"/>
  <c r="CJ187" i="10"/>
  <c r="CJ183" i="10"/>
  <c r="CJ164" i="10"/>
  <c r="CJ257" i="10"/>
  <c r="CJ197" i="10"/>
  <c r="CJ190" i="10"/>
  <c r="CJ170" i="10"/>
  <c r="CJ168" i="10"/>
  <c r="CJ166" i="10"/>
  <c r="CJ204" i="10"/>
  <c r="CJ153" i="10"/>
  <c r="CJ151" i="10"/>
  <c r="CJ149" i="10"/>
  <c r="CJ138" i="10"/>
  <c r="CJ136" i="10"/>
  <c r="CJ134" i="10"/>
  <c r="CJ132" i="10"/>
  <c r="CJ130" i="10"/>
  <c r="CJ111" i="10"/>
  <c r="CJ109" i="10"/>
  <c r="CJ92" i="10"/>
  <c r="CJ90" i="10"/>
  <c r="CJ77" i="10"/>
  <c r="CJ75" i="10"/>
  <c r="CJ69" i="10"/>
  <c r="CJ65" i="10"/>
  <c r="CJ57" i="10"/>
  <c r="CJ167" i="10"/>
  <c r="CJ163" i="10"/>
  <c r="CJ96" i="10"/>
  <c r="CJ81" i="10"/>
  <c r="CJ79" i="10"/>
  <c r="CJ63" i="10"/>
  <c r="CJ62" i="10"/>
  <c r="CJ61" i="10"/>
  <c r="CJ60" i="10"/>
  <c r="CJ59" i="10"/>
  <c r="CJ144" i="10"/>
  <c r="CJ142" i="10"/>
  <c r="CJ119" i="10"/>
  <c r="CJ117" i="10"/>
  <c r="CJ115" i="10"/>
  <c r="CJ100" i="10"/>
  <c r="CJ85" i="10"/>
  <c r="CJ83" i="10"/>
  <c r="CJ67" i="10"/>
  <c r="CJ189" i="10"/>
  <c r="CJ175" i="10"/>
  <c r="CJ127" i="10"/>
  <c r="CJ125" i="10"/>
  <c r="CJ123" i="10"/>
  <c r="CJ106" i="10"/>
  <c r="CJ104" i="10"/>
  <c r="CJ70" i="10"/>
  <c r="CJ161" i="10"/>
  <c r="CJ154" i="10"/>
  <c r="CJ152" i="10"/>
  <c r="CJ150" i="10"/>
  <c r="CJ148" i="10"/>
  <c r="CJ137" i="10"/>
  <c r="CJ135" i="10"/>
  <c r="CJ133" i="10"/>
  <c r="CJ131" i="10"/>
  <c r="CJ129" i="10"/>
  <c r="CJ110" i="10"/>
  <c r="CJ108" i="10"/>
  <c r="CJ192" i="10"/>
  <c r="CJ177" i="10"/>
  <c r="CJ173" i="10"/>
  <c r="CJ206" i="10"/>
  <c r="CJ200" i="10"/>
  <c r="CJ145" i="10"/>
  <c r="CJ143" i="10"/>
  <c r="CJ141" i="10"/>
  <c r="CJ120" i="10"/>
  <c r="CJ118" i="10"/>
  <c r="CJ116" i="10"/>
  <c r="CJ114" i="10"/>
  <c r="CJ101" i="10"/>
  <c r="CJ99" i="10"/>
  <c r="CJ86" i="10"/>
  <c r="CJ84" i="10"/>
  <c r="CJ71" i="10"/>
  <c r="CJ202" i="10"/>
  <c r="CJ179" i="10"/>
  <c r="CJ159" i="10"/>
  <c r="CJ158" i="10"/>
  <c r="CJ157" i="10"/>
  <c r="CJ156" i="10"/>
  <c r="CJ126" i="10"/>
  <c r="CJ124" i="10"/>
  <c r="CJ122" i="10"/>
  <c r="CJ105" i="10"/>
  <c r="CJ103" i="10"/>
  <c r="CJ73" i="10"/>
  <c r="CJ66" i="10"/>
  <c r="CJ68" i="10"/>
  <c r="CJ19" i="10"/>
  <c r="CJ95" i="10"/>
  <c r="CJ89" i="10"/>
  <c r="CJ54" i="10"/>
  <c r="CJ51" i="10"/>
  <c r="CJ50" i="10"/>
  <c r="CJ21" i="10"/>
  <c r="CJ91" i="10"/>
  <c r="CJ56" i="10"/>
  <c r="CJ49" i="10"/>
  <c r="CJ27" i="10"/>
  <c r="CJ26" i="10"/>
  <c r="CJ25" i="10"/>
  <c r="CJ24" i="10"/>
  <c r="CJ23" i="10"/>
  <c r="CJ18" i="10"/>
  <c r="CJ14" i="10"/>
  <c r="CJ12" i="10"/>
  <c r="CJ10" i="10"/>
  <c r="CJ8" i="10"/>
  <c r="CJ97" i="10"/>
  <c r="CJ93" i="10"/>
  <c r="CJ48" i="10"/>
  <c r="CJ35" i="10"/>
  <c r="CJ34" i="10"/>
  <c r="CJ33" i="10"/>
  <c r="CJ32" i="10"/>
  <c r="CJ31" i="10"/>
  <c r="CJ30" i="10"/>
  <c r="CJ29" i="10"/>
  <c r="CJ47" i="10"/>
  <c r="CJ44" i="10"/>
  <c r="CJ43" i="10"/>
  <c r="CJ42" i="10"/>
  <c r="CJ41" i="10"/>
  <c r="CJ40" i="10"/>
  <c r="CJ39" i="10"/>
  <c r="CJ38" i="10"/>
  <c r="CJ37" i="10"/>
  <c r="CJ20" i="10"/>
  <c r="CJ80" i="10"/>
  <c r="CJ76" i="10"/>
  <c r="CJ55" i="10"/>
  <c r="CJ53" i="10"/>
  <c r="CJ15" i="10"/>
  <c r="CJ13" i="10"/>
  <c r="CJ11" i="10"/>
  <c r="CJ9" i="10"/>
  <c r="AP98" i="9"/>
  <c r="CP5" i="10"/>
  <c r="AP86" i="9"/>
  <c r="CQ5" i="10"/>
  <c r="AY224" i="10"/>
  <c r="BX224" i="10"/>
  <c r="BX190" i="10"/>
  <c r="AY190" i="10"/>
  <c r="BX66" i="10"/>
  <c r="AY66" i="10"/>
  <c r="AY15" i="10"/>
  <c r="BX10" i="10"/>
  <c r="DL8" i="10" s="1"/>
  <c r="J22" i="7" s="1"/>
  <c r="AY10" i="10"/>
  <c r="R30" i="2"/>
  <c r="Q29" i="2"/>
  <c r="BX852" i="10"/>
  <c r="N50" i="2" s="1"/>
  <c r="AY852" i="10"/>
  <c r="BX71" i="10"/>
  <c r="AY71" i="10"/>
  <c r="BX222" i="10"/>
  <c r="AY222" i="10"/>
  <c r="BX53" i="10"/>
  <c r="AY53" i="10"/>
  <c r="BZ53" i="10" s="1"/>
  <c r="L24" i="2" s="1"/>
  <c r="BX853" i="10"/>
  <c r="D54" i="2" s="1"/>
  <c r="AY853" i="10"/>
  <c r="BX50" i="10"/>
  <c r="AY50" i="10"/>
  <c r="CU865" i="10"/>
  <c r="CU864" i="10"/>
  <c r="CU863" i="10"/>
  <c r="CU862" i="10"/>
  <c r="CU861" i="10"/>
  <c r="CU860" i="10"/>
  <c r="CU855" i="10"/>
  <c r="CU851" i="10"/>
  <c r="CU856" i="10"/>
  <c r="CU854" i="10"/>
  <c r="CU867" i="10"/>
  <c r="CU872" i="10"/>
  <c r="CU853" i="10"/>
  <c r="CU852" i="10"/>
  <c r="CU847" i="10"/>
  <c r="CU873" i="10"/>
  <c r="CU870" i="10"/>
  <c r="CU859" i="10"/>
  <c r="CU838" i="10"/>
  <c r="CU836" i="10"/>
  <c r="CU834" i="10"/>
  <c r="CU832" i="10"/>
  <c r="CU850" i="10"/>
  <c r="CU846" i="10"/>
  <c r="CU844" i="10"/>
  <c r="CU842" i="10"/>
  <c r="CU840" i="10"/>
  <c r="CU858" i="10"/>
  <c r="CU819" i="10"/>
  <c r="CU868" i="10"/>
  <c r="CU874" i="10"/>
  <c r="CU871" i="10"/>
  <c r="CU829" i="10"/>
  <c r="CU825" i="10"/>
  <c r="CU824" i="10"/>
  <c r="CU822" i="10"/>
  <c r="CU810" i="10"/>
  <c r="CU808" i="10"/>
  <c r="CU806" i="10"/>
  <c r="CU804" i="10"/>
  <c r="CU869" i="10"/>
  <c r="CU845" i="10"/>
  <c r="CU841" i="10"/>
  <c r="CU828" i="10"/>
  <c r="CU816" i="10"/>
  <c r="CU814" i="10"/>
  <c r="CU785" i="10"/>
  <c r="CU843" i="10"/>
  <c r="CU849" i="10"/>
  <c r="CU827" i="10"/>
  <c r="CU777" i="10"/>
  <c r="CU760" i="10"/>
  <c r="CU758" i="10"/>
  <c r="CU833" i="10"/>
  <c r="CU818" i="10"/>
  <c r="CU801" i="10"/>
  <c r="CU799" i="10"/>
  <c r="CU797" i="10"/>
  <c r="CU795" i="10"/>
  <c r="CU793" i="10"/>
  <c r="CU791" i="10"/>
  <c r="CU789" i="10"/>
  <c r="CU787" i="10"/>
  <c r="CU764" i="10"/>
  <c r="CU762" i="10"/>
  <c r="CU823" i="10"/>
  <c r="CU813" i="10"/>
  <c r="CU835" i="10"/>
  <c r="CU831" i="10"/>
  <c r="CU815" i="10"/>
  <c r="CU837" i="10"/>
  <c r="CU826" i="10"/>
  <c r="CU807" i="10"/>
  <c r="CU794" i="10"/>
  <c r="CU781" i="10"/>
  <c r="CU746" i="10"/>
  <c r="CU744" i="10"/>
  <c r="CU742" i="10"/>
  <c r="CU740" i="10"/>
  <c r="CU738" i="10"/>
  <c r="CU736" i="10"/>
  <c r="CU734" i="10"/>
  <c r="CU732" i="10"/>
  <c r="CU730" i="10"/>
  <c r="CU728" i="10"/>
  <c r="CU726" i="10"/>
  <c r="CU724" i="10"/>
  <c r="CU722" i="10"/>
  <c r="CU720" i="10"/>
  <c r="CU718" i="10"/>
  <c r="CU809" i="10"/>
  <c r="CU776" i="10"/>
  <c r="CU774" i="10"/>
  <c r="CU759" i="10"/>
  <c r="CU754" i="10"/>
  <c r="CU752" i="10"/>
  <c r="CU750" i="10"/>
  <c r="CU748" i="10"/>
  <c r="CU753" i="10"/>
  <c r="CU817" i="10"/>
  <c r="CU775" i="10"/>
  <c r="CU772" i="10"/>
  <c r="CU771" i="10"/>
  <c r="CU820" i="10"/>
  <c r="CU811" i="10"/>
  <c r="CU805" i="10"/>
  <c r="CU800" i="10"/>
  <c r="CU798" i="10"/>
  <c r="CU796" i="10"/>
  <c r="CU790" i="10"/>
  <c r="CU788" i="10"/>
  <c r="CU782" i="10"/>
  <c r="CU755" i="10"/>
  <c r="CU749" i="10"/>
  <c r="CU741" i="10"/>
  <c r="CU725" i="10"/>
  <c r="CU689" i="10"/>
  <c r="CU687" i="10"/>
  <c r="CU685" i="10"/>
  <c r="CU683" i="10"/>
  <c r="CU681" i="10"/>
  <c r="CU679" i="10"/>
  <c r="CU770" i="10"/>
  <c r="CU769" i="10"/>
  <c r="CU751" i="10"/>
  <c r="CU743" i="10"/>
  <c r="CU727" i="10"/>
  <c r="CU717" i="10"/>
  <c r="CU715" i="10"/>
  <c r="CU713" i="10"/>
  <c r="CU711" i="10"/>
  <c r="CU709" i="10"/>
  <c r="CU707" i="10"/>
  <c r="CU705" i="10"/>
  <c r="CU703" i="10"/>
  <c r="CU701" i="10"/>
  <c r="CU699" i="10"/>
  <c r="CU697" i="10"/>
  <c r="CU695" i="10"/>
  <c r="CU693" i="10"/>
  <c r="CU768" i="10"/>
  <c r="CU792" i="10"/>
  <c r="CU767" i="10"/>
  <c r="CU780" i="10"/>
  <c r="CU766" i="10"/>
  <c r="CU763" i="10"/>
  <c r="CU756" i="10"/>
  <c r="CU721" i="10"/>
  <c r="CU706" i="10"/>
  <c r="CU684" i="10"/>
  <c r="CU674" i="10"/>
  <c r="CU672" i="10"/>
  <c r="CU670" i="10"/>
  <c r="CU668" i="10"/>
  <c r="CU666" i="10"/>
  <c r="CU664" i="10"/>
  <c r="CU662" i="10"/>
  <c r="CU660" i="10"/>
  <c r="CU658" i="10"/>
  <c r="CU656" i="10"/>
  <c r="CU654" i="10"/>
  <c r="CU652" i="10"/>
  <c r="CU650" i="10"/>
  <c r="CU735" i="10"/>
  <c r="CU731" i="10"/>
  <c r="CU708" i="10"/>
  <c r="CU692" i="10"/>
  <c r="CU686" i="10"/>
  <c r="CU631" i="10"/>
  <c r="CU729" i="10"/>
  <c r="CU723" i="10"/>
  <c r="CU745" i="10"/>
  <c r="CU710" i="10"/>
  <c r="CU714" i="10"/>
  <c r="CU739" i="10"/>
  <c r="CU733" i="10"/>
  <c r="CU716" i="10"/>
  <c r="CU712" i="10"/>
  <c r="CU690" i="10"/>
  <c r="CU665" i="10"/>
  <c r="CU649" i="10"/>
  <c r="CU630" i="10"/>
  <c r="CU605" i="10"/>
  <c r="CU603" i="10"/>
  <c r="CU601" i="10"/>
  <c r="CU599" i="10"/>
  <c r="CU597" i="10"/>
  <c r="CU595" i="10"/>
  <c r="CU593" i="10"/>
  <c r="CU737" i="10"/>
  <c r="CU719" i="10"/>
  <c r="CU677" i="10"/>
  <c r="CU667" i="10"/>
  <c r="CU651" i="10"/>
  <c r="CU584" i="10"/>
  <c r="CU698" i="10"/>
  <c r="CU676" i="10"/>
  <c r="CU669" i="10"/>
  <c r="CU688" i="10"/>
  <c r="CU673" i="10"/>
  <c r="CU702" i="10"/>
  <c r="CU696" i="10"/>
  <c r="CU694" i="10"/>
  <c r="CU704" i="10"/>
  <c r="CU682" i="10"/>
  <c r="CU675" i="10"/>
  <c r="CU671" i="10"/>
  <c r="CU642" i="10"/>
  <c r="CU600" i="10"/>
  <c r="CU589" i="10"/>
  <c r="CU555" i="10"/>
  <c r="CU700" i="10"/>
  <c r="CU645" i="10"/>
  <c r="CU637" i="10"/>
  <c r="CU627" i="10"/>
  <c r="CU602" i="10"/>
  <c r="CU559" i="10"/>
  <c r="CU641" i="10"/>
  <c r="CU635" i="10"/>
  <c r="CU620" i="10"/>
  <c r="CU614" i="10"/>
  <c r="CU612" i="10"/>
  <c r="CU610" i="10"/>
  <c r="CU680" i="10"/>
  <c r="CU659" i="10"/>
  <c r="CU628" i="10"/>
  <c r="CU626" i="10"/>
  <c r="CU643" i="10"/>
  <c r="CU622" i="10"/>
  <c r="CU596" i="10"/>
  <c r="CU655" i="10"/>
  <c r="CU647" i="10"/>
  <c r="CU644" i="10"/>
  <c r="CU640" i="10"/>
  <c r="CU639" i="10"/>
  <c r="CU617" i="10"/>
  <c r="CU606" i="10"/>
  <c r="CU657" i="10"/>
  <c r="CU653" i="10"/>
  <c r="CU646" i="10"/>
  <c r="CU663" i="10"/>
  <c r="CU633" i="10"/>
  <c r="CU618" i="10"/>
  <c r="CU592" i="10"/>
  <c r="CU588" i="10"/>
  <c r="CU583" i="10"/>
  <c r="CU554" i="10"/>
  <c r="CU543" i="10"/>
  <c r="CU541" i="10"/>
  <c r="CU539" i="10"/>
  <c r="CU537" i="10"/>
  <c r="CU535" i="10"/>
  <c r="CU533" i="10"/>
  <c r="CU531" i="10"/>
  <c r="CU529" i="10"/>
  <c r="CU527" i="10"/>
  <c r="CU525" i="10"/>
  <c r="CU521" i="10"/>
  <c r="CU517" i="10"/>
  <c r="CU515" i="10"/>
  <c r="CU513" i="10"/>
  <c r="CU511" i="10"/>
  <c r="CU509" i="10"/>
  <c r="CU661" i="10"/>
  <c r="CU621" i="10"/>
  <c r="CU615" i="10"/>
  <c r="CU613" i="10"/>
  <c r="CU611" i="10"/>
  <c r="CU609" i="10"/>
  <c r="CU604" i="10"/>
  <c r="CU558" i="10"/>
  <c r="CU547" i="10"/>
  <c r="CU619" i="10"/>
  <c r="CU598" i="10"/>
  <c r="CU551" i="10"/>
  <c r="CU634" i="10"/>
  <c r="CU585" i="10"/>
  <c r="CU579" i="10"/>
  <c r="CU578" i="10"/>
  <c r="CU571" i="10"/>
  <c r="CU570" i="10"/>
  <c r="CU563" i="10"/>
  <c r="CU562" i="10"/>
  <c r="CU546" i="10"/>
  <c r="CU540" i="10"/>
  <c r="CU581" i="10"/>
  <c r="CU580" i="10"/>
  <c r="CU573" i="10"/>
  <c r="CU572" i="10"/>
  <c r="CU565" i="10"/>
  <c r="CU564" i="10"/>
  <c r="CU548" i="10"/>
  <c r="CU542" i="10"/>
  <c r="CU625" i="10"/>
  <c r="CU638" i="10"/>
  <c r="CU590" i="10"/>
  <c r="CU594" i="10"/>
  <c r="CU532" i="10"/>
  <c r="CU577" i="10"/>
  <c r="CU576" i="10"/>
  <c r="CU569" i="10"/>
  <c r="CU568" i="10"/>
  <c r="CU561" i="10"/>
  <c r="CU556" i="10"/>
  <c r="CU534" i="10"/>
  <c r="CU524" i="10"/>
  <c r="CU508" i="10"/>
  <c r="CU504" i="10"/>
  <c r="CU502" i="10"/>
  <c r="CU500" i="10"/>
  <c r="CU498" i="10"/>
  <c r="CU496" i="10"/>
  <c r="CU494" i="10"/>
  <c r="CU492" i="10"/>
  <c r="CU490" i="10"/>
  <c r="CU488" i="10"/>
  <c r="CU486" i="10"/>
  <c r="CU510" i="10"/>
  <c r="CU582" i="10"/>
  <c r="CU574" i="10"/>
  <c r="CU566" i="10"/>
  <c r="CU514" i="10"/>
  <c r="CU497" i="10"/>
  <c r="CU520" i="10"/>
  <c r="CU499" i="10"/>
  <c r="CU550" i="10"/>
  <c r="CU526" i="10"/>
  <c r="CU501" i="10"/>
  <c r="CU485" i="10"/>
  <c r="CU483" i="10"/>
  <c r="CU481" i="10"/>
  <c r="CU479" i="10"/>
  <c r="CU477" i="10"/>
  <c r="CU475" i="10"/>
  <c r="CU473" i="10"/>
  <c r="CU471" i="10"/>
  <c r="CU469" i="10"/>
  <c r="CU544" i="10"/>
  <c r="CU538" i="10"/>
  <c r="CU575" i="10"/>
  <c r="CU567" i="10"/>
  <c r="CU552" i="10"/>
  <c r="CU491" i="10"/>
  <c r="CU536" i="10"/>
  <c r="CU530" i="10"/>
  <c r="CU522" i="10"/>
  <c r="CU493" i="10"/>
  <c r="CU484" i="10"/>
  <c r="CU482" i="10"/>
  <c r="CU480" i="10"/>
  <c r="CU478" i="10"/>
  <c r="CU476" i="10"/>
  <c r="CU474" i="10"/>
  <c r="CU472" i="10"/>
  <c r="CU470" i="10"/>
  <c r="CU468" i="10"/>
  <c r="CU466" i="10"/>
  <c r="CU464" i="10"/>
  <c r="CU462" i="10"/>
  <c r="CU460" i="10"/>
  <c r="CU458" i="10"/>
  <c r="CU456" i="10"/>
  <c r="CU454" i="10"/>
  <c r="CU452" i="10"/>
  <c r="CU450" i="10"/>
  <c r="CU505" i="10"/>
  <c r="CU503" i="10"/>
  <c r="CU459" i="10"/>
  <c r="CU461" i="10"/>
  <c r="CU518" i="10"/>
  <c r="CU463" i="10"/>
  <c r="CU465" i="10"/>
  <c r="CU431" i="10"/>
  <c r="CU429" i="10"/>
  <c r="CU427" i="10"/>
  <c r="CU425" i="10"/>
  <c r="CU423" i="10"/>
  <c r="CU421" i="10"/>
  <c r="CU419" i="10"/>
  <c r="CU495" i="10"/>
  <c r="CU489" i="10"/>
  <c r="CU467" i="10"/>
  <c r="CU512" i="10"/>
  <c r="CU487" i="10"/>
  <c r="CU455" i="10"/>
  <c r="CU416" i="10"/>
  <c r="CU414" i="10"/>
  <c r="CU412" i="10"/>
  <c r="CU410" i="10"/>
  <c r="CU516" i="10"/>
  <c r="CU457" i="10"/>
  <c r="CU432" i="10"/>
  <c r="CU430" i="10"/>
  <c r="CU428" i="10"/>
  <c r="CU426" i="10"/>
  <c r="CU424" i="10"/>
  <c r="CU422" i="10"/>
  <c r="CU420" i="10"/>
  <c r="CU418" i="10"/>
  <c r="CU451" i="10"/>
  <c r="CU400" i="10"/>
  <c r="CU398" i="10"/>
  <c r="CU396" i="10"/>
  <c r="CU394" i="10"/>
  <c r="CU392" i="10"/>
  <c r="CU390" i="10"/>
  <c r="CU388" i="10"/>
  <c r="CU448" i="10"/>
  <c r="CU446" i="10"/>
  <c r="CU444" i="10"/>
  <c r="CU442" i="10"/>
  <c r="CU440" i="10"/>
  <c r="CU438" i="10"/>
  <c r="CU436" i="10"/>
  <c r="CU434" i="10"/>
  <c r="CU411" i="10"/>
  <c r="CU406" i="10"/>
  <c r="CU404" i="10"/>
  <c r="CU402" i="10"/>
  <c r="CU413" i="10"/>
  <c r="CU415" i="10"/>
  <c r="CU407" i="10"/>
  <c r="CU453" i="10"/>
  <c r="CU399" i="10"/>
  <c r="CU397" i="10"/>
  <c r="CU395" i="10"/>
  <c r="CU393" i="10"/>
  <c r="CU391" i="10"/>
  <c r="CU389" i="10"/>
  <c r="CU447" i="10"/>
  <c r="CU445" i="10"/>
  <c r="CU443" i="10"/>
  <c r="CU441" i="10"/>
  <c r="CU439" i="10"/>
  <c r="CU437" i="10"/>
  <c r="CU435" i="10"/>
  <c r="CU408" i="10"/>
  <c r="CU405" i="10"/>
  <c r="CU403" i="10"/>
  <c r="CU354" i="10"/>
  <c r="CU352" i="10"/>
  <c r="CU367" i="10"/>
  <c r="CU365" i="10"/>
  <c r="CU363" i="10"/>
  <c r="CU361" i="10"/>
  <c r="CU385" i="10"/>
  <c r="CU383" i="10"/>
  <c r="CU381" i="10"/>
  <c r="CU379" i="10"/>
  <c r="CU377" i="10"/>
  <c r="CU375" i="10"/>
  <c r="CU373" i="10"/>
  <c r="CU371" i="10"/>
  <c r="CU369" i="10"/>
  <c r="CU360" i="10"/>
  <c r="CU358" i="10"/>
  <c r="CU356" i="10"/>
  <c r="CU330" i="10"/>
  <c r="CU321" i="10"/>
  <c r="CU319" i="10"/>
  <c r="CU359" i="10"/>
  <c r="CU357" i="10"/>
  <c r="CU347" i="10"/>
  <c r="CU336" i="10"/>
  <c r="CU334" i="10"/>
  <c r="CU366" i="10"/>
  <c r="CU364" i="10"/>
  <c r="CU353" i="10"/>
  <c r="CU351" i="10"/>
  <c r="CU344" i="10"/>
  <c r="CU386" i="10"/>
  <c r="CU384" i="10"/>
  <c r="CU382" i="10"/>
  <c r="CU380" i="10"/>
  <c r="CU378" i="10"/>
  <c r="CU376" i="10"/>
  <c r="CU374" i="10"/>
  <c r="CU372" i="10"/>
  <c r="CU370" i="10"/>
  <c r="CU362" i="10"/>
  <c r="CU331" i="10"/>
  <c r="CU329" i="10"/>
  <c r="CU322" i="10"/>
  <c r="CU320" i="10"/>
  <c r="CU318" i="10"/>
  <c r="CU348" i="10"/>
  <c r="CU337" i="10"/>
  <c r="CU335" i="10"/>
  <c r="CU333" i="10"/>
  <c r="CU301" i="10"/>
  <c r="CU299" i="10"/>
  <c r="CU302" i="10"/>
  <c r="CU342" i="10"/>
  <c r="CU308" i="10"/>
  <c r="CU306" i="10"/>
  <c r="CU289" i="10"/>
  <c r="CU287" i="10"/>
  <c r="CU285" i="10"/>
  <c r="CU260" i="10"/>
  <c r="CU258" i="10"/>
  <c r="CU341" i="10"/>
  <c r="CU339" i="10"/>
  <c r="CU326" i="10"/>
  <c r="CU295" i="10"/>
  <c r="CU293" i="10"/>
  <c r="CU291" i="10"/>
  <c r="CU270" i="10"/>
  <c r="CU268" i="10"/>
  <c r="CU266" i="10"/>
  <c r="CU264" i="10"/>
  <c r="CU262" i="10"/>
  <c r="CU225" i="10"/>
  <c r="CU316" i="10"/>
  <c r="CU314" i="10"/>
  <c r="CU312" i="10"/>
  <c r="CU297" i="10"/>
  <c r="CU282" i="10"/>
  <c r="CU280" i="10"/>
  <c r="CU278" i="10"/>
  <c r="CU276" i="10"/>
  <c r="CU274" i="10"/>
  <c r="CU272" i="10"/>
  <c r="CU235" i="10"/>
  <c r="CU233" i="10"/>
  <c r="CU231" i="10"/>
  <c r="CU227" i="10"/>
  <c r="CU220" i="10"/>
  <c r="CU309" i="10"/>
  <c r="CU307" i="10"/>
  <c r="CU305" i="10"/>
  <c r="CU288" i="10"/>
  <c r="CU286" i="10"/>
  <c r="CU340" i="10"/>
  <c r="CU325" i="10"/>
  <c r="CU304" i="10"/>
  <c r="CU298" i="10"/>
  <c r="CU294" i="10"/>
  <c r="CU292" i="10"/>
  <c r="CU269" i="10"/>
  <c r="CU267" i="10"/>
  <c r="CU265" i="10"/>
  <c r="CU263" i="10"/>
  <c r="CU215" i="10"/>
  <c r="CU213" i="10"/>
  <c r="CU211" i="10"/>
  <c r="CU315" i="10"/>
  <c r="CU313" i="10"/>
  <c r="CU311" i="10"/>
  <c r="CU300" i="10"/>
  <c r="CU281" i="10"/>
  <c r="CU279" i="10"/>
  <c r="CU277" i="10"/>
  <c r="CU275" i="10"/>
  <c r="CU273" i="10"/>
  <c r="CU234" i="10"/>
  <c r="CU232" i="10"/>
  <c r="CU230" i="10"/>
  <c r="CU228" i="10"/>
  <c r="CU224" i="10"/>
  <c r="CU219" i="10"/>
  <c r="CU217" i="10"/>
  <c r="CU255" i="10"/>
  <c r="CU253" i="10"/>
  <c r="CU251" i="10"/>
  <c r="CU249" i="10"/>
  <c r="CU247" i="10"/>
  <c r="CU245" i="10"/>
  <c r="CU243" i="10"/>
  <c r="CU241" i="10"/>
  <c r="CU239" i="10"/>
  <c r="CU237" i="10"/>
  <c r="CU218" i="10"/>
  <c r="CU196" i="10"/>
  <c r="CU212" i="10"/>
  <c r="CU204" i="10"/>
  <c r="CU202" i="10"/>
  <c r="CU200" i="10"/>
  <c r="CU189" i="10"/>
  <c r="CU173" i="10"/>
  <c r="CU257" i="10"/>
  <c r="CU214" i="10"/>
  <c r="CU210" i="10"/>
  <c r="CU208" i="10"/>
  <c r="CU206" i="10"/>
  <c r="CU192" i="10"/>
  <c r="CU179" i="10"/>
  <c r="CU177" i="10"/>
  <c r="CU175" i="10"/>
  <c r="CU259" i="10"/>
  <c r="CU187" i="10"/>
  <c r="CU183" i="10"/>
  <c r="CU254" i="10"/>
  <c r="CU252" i="10"/>
  <c r="CU250" i="10"/>
  <c r="CU248" i="10"/>
  <c r="CU246" i="10"/>
  <c r="CU244" i="10"/>
  <c r="CU242" i="10"/>
  <c r="CU240" i="10"/>
  <c r="CU238" i="10"/>
  <c r="CU223" i="10"/>
  <c r="CU209" i="10"/>
  <c r="CU207" i="10"/>
  <c r="CU188" i="10"/>
  <c r="CU180" i="10"/>
  <c r="CU178" i="10"/>
  <c r="CU176" i="10"/>
  <c r="CU161" i="10"/>
  <c r="CU222" i="10"/>
  <c r="CU191" i="10"/>
  <c r="CU184" i="10"/>
  <c r="CU182" i="10"/>
  <c r="CU163" i="10"/>
  <c r="CU190" i="10"/>
  <c r="CU159" i="10"/>
  <c r="CU157" i="10"/>
  <c r="CU127" i="10"/>
  <c r="CU125" i="10"/>
  <c r="CU123" i="10"/>
  <c r="CU106" i="10"/>
  <c r="CU104" i="10"/>
  <c r="CU70" i="10"/>
  <c r="CU164" i="10"/>
  <c r="CU152" i="10"/>
  <c r="CU150" i="10"/>
  <c r="CU148" i="10"/>
  <c r="CU137" i="10"/>
  <c r="CU135" i="10"/>
  <c r="CU133" i="10"/>
  <c r="CU131" i="10"/>
  <c r="CU129" i="10"/>
  <c r="CU110" i="10"/>
  <c r="CU108" i="10"/>
  <c r="CU93" i="10"/>
  <c r="CU91" i="10"/>
  <c r="CU89" i="10"/>
  <c r="CU76" i="10"/>
  <c r="CU172" i="10"/>
  <c r="CU154" i="10"/>
  <c r="CU97" i="10"/>
  <c r="CU95" i="10"/>
  <c r="CU80" i="10"/>
  <c r="CU68" i="10"/>
  <c r="CU199" i="10"/>
  <c r="CU170" i="10"/>
  <c r="CU145" i="10"/>
  <c r="CU143" i="10"/>
  <c r="CU141" i="10"/>
  <c r="CU120" i="10"/>
  <c r="CU118" i="10"/>
  <c r="CU116" i="10"/>
  <c r="CU114" i="10"/>
  <c r="CU101" i="10"/>
  <c r="CU99" i="10"/>
  <c r="CU86" i="10"/>
  <c r="CU84" i="10"/>
  <c r="CU71" i="10"/>
  <c r="CU201" i="10"/>
  <c r="CU197" i="10"/>
  <c r="CU167" i="10"/>
  <c r="CU126" i="10"/>
  <c r="CU124" i="10"/>
  <c r="CU122" i="10"/>
  <c r="CU203" i="10"/>
  <c r="CU153" i="10"/>
  <c r="CU151" i="10"/>
  <c r="CU149" i="10"/>
  <c r="CU138" i="10"/>
  <c r="CU136" i="10"/>
  <c r="CU134" i="10"/>
  <c r="CU132" i="10"/>
  <c r="CU130" i="10"/>
  <c r="CU111" i="10"/>
  <c r="CU109" i="10"/>
  <c r="CU169" i="10"/>
  <c r="CU158" i="10"/>
  <c r="CU156" i="10"/>
  <c r="CU96" i="10"/>
  <c r="CU81" i="10"/>
  <c r="CU79" i="10"/>
  <c r="CU63" i="10"/>
  <c r="CU62" i="10"/>
  <c r="CU61" i="10"/>
  <c r="CU60" i="10"/>
  <c r="CU59" i="10"/>
  <c r="CU56" i="10"/>
  <c r="CU168" i="10"/>
  <c r="CU166" i="10"/>
  <c r="CU144" i="10"/>
  <c r="CU142" i="10"/>
  <c r="CU119" i="10"/>
  <c r="CU117" i="10"/>
  <c r="CU115" i="10"/>
  <c r="CU100" i="10"/>
  <c r="CU85" i="10"/>
  <c r="CU83" i="10"/>
  <c r="CU67" i="10"/>
  <c r="CU55" i="10"/>
  <c r="CU105" i="10"/>
  <c r="CU90" i="10"/>
  <c r="CU49" i="10"/>
  <c r="CU27" i="10"/>
  <c r="CU26" i="10"/>
  <c r="CU25" i="10"/>
  <c r="CU24" i="10"/>
  <c r="CU23" i="10"/>
  <c r="CU18" i="10"/>
  <c r="CU14" i="10"/>
  <c r="CU12" i="10"/>
  <c r="CU10" i="10"/>
  <c r="CU8" i="10"/>
  <c r="CU92" i="10"/>
  <c r="CU54" i="10"/>
  <c r="CU51" i="10"/>
  <c r="CU48" i="10"/>
  <c r="CU35" i="10"/>
  <c r="CU34" i="10"/>
  <c r="CU33" i="10"/>
  <c r="CU32" i="10"/>
  <c r="CU31" i="10"/>
  <c r="CU30" i="10"/>
  <c r="CU29" i="10"/>
  <c r="CU47" i="10"/>
  <c r="CU44" i="10"/>
  <c r="CU43" i="10"/>
  <c r="CU42" i="10"/>
  <c r="CU41" i="10"/>
  <c r="CU40" i="10"/>
  <c r="CU39" i="10"/>
  <c r="CU38" i="10"/>
  <c r="CU37" i="10"/>
  <c r="CU20" i="10"/>
  <c r="CU75" i="10"/>
  <c r="CU66" i="10"/>
  <c r="CU57" i="10"/>
  <c r="CU77" i="10"/>
  <c r="CU73" i="10"/>
  <c r="CU15" i="10"/>
  <c r="CU13" i="10"/>
  <c r="CU11" i="10"/>
  <c r="CU9" i="10"/>
  <c r="CU65" i="10"/>
  <c r="CU53" i="10"/>
  <c r="CU19" i="10"/>
  <c r="CU103" i="10"/>
  <c r="CU69" i="10"/>
  <c r="CU50" i="10"/>
  <c r="CU21" i="10"/>
  <c r="BX69" i="10"/>
  <c r="AY69" i="10"/>
  <c r="AY51" i="10"/>
  <c r="AY856" i="10"/>
  <c r="BX856" i="10"/>
  <c r="N54" i="2" s="1"/>
  <c r="CL858" i="10"/>
  <c r="CL855" i="10"/>
  <c r="CL863" i="10"/>
  <c r="CL856" i="10"/>
  <c r="CL851" i="10"/>
  <c r="CL868" i="10"/>
  <c r="CL865" i="10"/>
  <c r="CL873" i="10"/>
  <c r="CL850" i="10"/>
  <c r="CL874" i="10"/>
  <c r="CL854" i="10"/>
  <c r="CL871" i="10"/>
  <c r="CL864" i="10"/>
  <c r="CL862" i="10"/>
  <c r="CL859" i="10"/>
  <c r="CL828" i="10"/>
  <c r="CL826" i="10"/>
  <c r="CL870" i="10"/>
  <c r="CL869" i="10"/>
  <c r="CL849" i="10"/>
  <c r="CL838" i="10"/>
  <c r="CL836" i="10"/>
  <c r="CL834" i="10"/>
  <c r="CL832" i="10"/>
  <c r="CL840" i="10"/>
  <c r="CL831" i="10"/>
  <c r="CL861" i="10"/>
  <c r="CL860" i="10"/>
  <c r="CL843" i="10"/>
  <c r="CL867" i="10"/>
  <c r="CL872" i="10"/>
  <c r="CL847" i="10"/>
  <c r="CL842" i="10"/>
  <c r="CL781" i="10"/>
  <c r="CL820" i="10"/>
  <c r="CL810" i="10"/>
  <c r="CL808" i="10"/>
  <c r="CL806" i="10"/>
  <c r="CL804" i="10"/>
  <c r="CL844" i="10"/>
  <c r="CL846" i="10"/>
  <c r="CL845" i="10"/>
  <c r="CL853" i="10"/>
  <c r="CL841" i="10"/>
  <c r="CL852" i="10"/>
  <c r="CL825" i="10"/>
  <c r="CL801" i="10"/>
  <c r="CL799" i="10"/>
  <c r="CL797" i="10"/>
  <c r="CL795" i="10"/>
  <c r="CL793" i="10"/>
  <c r="CL791" i="10"/>
  <c r="CL789" i="10"/>
  <c r="CL787" i="10"/>
  <c r="CL777" i="10"/>
  <c r="CL775" i="10"/>
  <c r="CL756" i="10"/>
  <c r="CL800" i="10"/>
  <c r="CL798" i="10"/>
  <c r="CL796" i="10"/>
  <c r="CL794" i="10"/>
  <c r="CL792" i="10"/>
  <c r="CL790" i="10"/>
  <c r="CL788" i="10"/>
  <c r="CL782" i="10"/>
  <c r="CL780" i="10"/>
  <c r="CL760" i="10"/>
  <c r="CL758" i="10"/>
  <c r="CL833" i="10"/>
  <c r="CL817" i="10"/>
  <c r="CL835" i="10"/>
  <c r="CL837" i="10"/>
  <c r="CL824" i="10"/>
  <c r="CL815" i="10"/>
  <c r="CL785" i="10"/>
  <c r="CL776" i="10"/>
  <c r="CL774" i="10"/>
  <c r="CL759" i="10"/>
  <c r="CL829" i="10"/>
  <c r="CL816" i="10"/>
  <c r="CL811" i="10"/>
  <c r="CL746" i="10"/>
  <c r="CL744" i="10"/>
  <c r="CL742" i="10"/>
  <c r="CL740" i="10"/>
  <c r="CL738" i="10"/>
  <c r="CL736" i="10"/>
  <c r="CL734" i="10"/>
  <c r="CL732" i="10"/>
  <c r="CL730" i="10"/>
  <c r="CL728" i="10"/>
  <c r="CL726" i="10"/>
  <c r="CL724" i="10"/>
  <c r="CL722" i="10"/>
  <c r="CL720" i="10"/>
  <c r="CL766" i="10"/>
  <c r="CL763" i="10"/>
  <c r="CL818" i="10"/>
  <c r="CL819" i="10"/>
  <c r="CL827" i="10"/>
  <c r="CL822" i="10"/>
  <c r="CL814" i="10"/>
  <c r="CL813" i="10"/>
  <c r="CL809" i="10"/>
  <c r="CL805" i="10"/>
  <c r="CL823" i="10"/>
  <c r="CL807" i="10"/>
  <c r="CL772" i="10"/>
  <c r="CL771" i="10"/>
  <c r="CL752" i="10"/>
  <c r="CL751" i="10"/>
  <c r="CL743" i="10"/>
  <c r="CL727" i="10"/>
  <c r="CL677" i="10"/>
  <c r="CL762" i="10"/>
  <c r="CL754" i="10"/>
  <c r="CL753" i="10"/>
  <c r="CL745" i="10"/>
  <c r="CL729" i="10"/>
  <c r="CL689" i="10"/>
  <c r="CL687" i="10"/>
  <c r="CL685" i="10"/>
  <c r="CL683" i="10"/>
  <c r="CL681" i="10"/>
  <c r="CL679" i="10"/>
  <c r="CL739" i="10"/>
  <c r="CL770" i="10"/>
  <c r="CL769" i="10"/>
  <c r="CL768" i="10"/>
  <c r="CL750" i="10"/>
  <c r="CL767" i="10"/>
  <c r="CL748" i="10"/>
  <c r="CL764" i="10"/>
  <c r="CL755" i="10"/>
  <c r="CL723" i="10"/>
  <c r="CL709" i="10"/>
  <c r="CL708" i="10"/>
  <c r="CL693" i="10"/>
  <c r="CL692" i="10"/>
  <c r="CL686" i="10"/>
  <c r="CL646" i="10"/>
  <c r="CL644" i="10"/>
  <c r="CL642" i="10"/>
  <c r="CL640" i="10"/>
  <c r="CL638" i="10"/>
  <c r="CL628" i="10"/>
  <c r="CL626" i="10"/>
  <c r="CL749" i="10"/>
  <c r="CL711" i="10"/>
  <c r="CL710" i="10"/>
  <c r="CL695" i="10"/>
  <c r="CL694" i="10"/>
  <c r="CL688" i="10"/>
  <c r="CL674" i="10"/>
  <c r="CL672" i="10"/>
  <c r="CL670" i="10"/>
  <c r="CL668" i="10"/>
  <c r="CL666" i="10"/>
  <c r="CL664" i="10"/>
  <c r="CL662" i="10"/>
  <c r="CL660" i="10"/>
  <c r="CL658" i="10"/>
  <c r="CL656" i="10"/>
  <c r="CL654" i="10"/>
  <c r="CL652" i="10"/>
  <c r="CL650" i="10"/>
  <c r="CL733" i="10"/>
  <c r="CL731" i="10"/>
  <c r="CL714" i="10"/>
  <c r="CL715" i="10"/>
  <c r="CL719" i="10"/>
  <c r="CL706" i="10"/>
  <c r="CL735" i="10"/>
  <c r="CL721" i="10"/>
  <c r="CL717" i="10"/>
  <c r="CL716" i="10"/>
  <c r="CL712" i="10"/>
  <c r="CL741" i="10"/>
  <c r="CL737" i="10"/>
  <c r="CL718" i="10"/>
  <c r="CL725" i="10"/>
  <c r="CL698" i="10"/>
  <c r="CL667" i="10"/>
  <c r="CL651" i="10"/>
  <c r="CL622" i="10"/>
  <c r="CL620" i="10"/>
  <c r="CL618" i="10"/>
  <c r="CL589" i="10"/>
  <c r="CL705" i="10"/>
  <c r="CL699" i="10"/>
  <c r="CL669" i="10"/>
  <c r="CL653" i="10"/>
  <c r="CL647" i="10"/>
  <c r="CL645" i="10"/>
  <c r="CL643" i="10"/>
  <c r="CL641" i="10"/>
  <c r="CL639" i="10"/>
  <c r="CL637" i="10"/>
  <c r="CL605" i="10"/>
  <c r="CL603" i="10"/>
  <c r="CL601" i="10"/>
  <c r="CL599" i="10"/>
  <c r="CL597" i="10"/>
  <c r="CL595" i="10"/>
  <c r="CL593" i="10"/>
  <c r="CL702" i="10"/>
  <c r="CL701" i="10"/>
  <c r="CL696" i="10"/>
  <c r="CL690" i="10"/>
  <c r="CL680" i="10"/>
  <c r="CL673" i="10"/>
  <c r="CL703" i="10"/>
  <c r="CL707" i="10"/>
  <c r="CL700" i="10"/>
  <c r="CL697" i="10"/>
  <c r="CL665" i="10"/>
  <c r="CL661" i="10"/>
  <c r="CL713" i="10"/>
  <c r="CL704" i="10"/>
  <c r="CL682" i="10"/>
  <c r="CL675" i="10"/>
  <c r="CL671" i="10"/>
  <c r="CL684" i="10"/>
  <c r="CL657" i="10"/>
  <c r="CL602" i="10"/>
  <c r="CL621" i="10"/>
  <c r="CL619" i="10"/>
  <c r="CL617" i="10"/>
  <c r="CL604" i="10"/>
  <c r="CL555" i="10"/>
  <c r="CL606" i="10"/>
  <c r="CL663" i="10"/>
  <c r="CL633" i="10"/>
  <c r="CL676" i="10"/>
  <c r="CL625" i="10"/>
  <c r="CL598" i="10"/>
  <c r="CL635" i="10"/>
  <c r="CL659" i="10"/>
  <c r="CL649" i="10"/>
  <c r="CL655" i="10"/>
  <c r="CL630" i="10"/>
  <c r="CL594" i="10"/>
  <c r="CL559" i="10"/>
  <c r="CL558" i="10"/>
  <c r="CL554" i="10"/>
  <c r="CL634" i="10"/>
  <c r="CL631" i="10"/>
  <c r="CL600" i="10"/>
  <c r="CL596" i="10"/>
  <c r="CL585" i="10"/>
  <c r="CL543" i="10"/>
  <c r="CL541" i="10"/>
  <c r="CL539" i="10"/>
  <c r="CL537" i="10"/>
  <c r="CL535" i="10"/>
  <c r="CL533" i="10"/>
  <c r="CL531" i="10"/>
  <c r="CL529" i="10"/>
  <c r="CL527" i="10"/>
  <c r="CL525" i="10"/>
  <c r="CL521" i="10"/>
  <c r="CL517" i="10"/>
  <c r="CL515" i="10"/>
  <c r="CL513" i="10"/>
  <c r="CL511" i="10"/>
  <c r="CL509" i="10"/>
  <c r="CL592" i="10"/>
  <c r="CL588" i="10"/>
  <c r="CL581" i="10"/>
  <c r="CL580" i="10"/>
  <c r="CL573" i="10"/>
  <c r="CL572" i="10"/>
  <c r="CL565" i="10"/>
  <c r="CL564" i="10"/>
  <c r="CL552" i="10"/>
  <c r="CL614" i="10"/>
  <c r="CL611" i="10"/>
  <c r="CL590" i="10"/>
  <c r="CL582" i="10"/>
  <c r="CL575" i="10"/>
  <c r="CL574" i="10"/>
  <c r="CL567" i="10"/>
  <c r="CL566" i="10"/>
  <c r="CL548" i="10"/>
  <c r="CL542" i="10"/>
  <c r="CL627" i="10"/>
  <c r="CL613" i="10"/>
  <c r="CL584" i="10"/>
  <c r="CL583" i="10"/>
  <c r="CL544" i="10"/>
  <c r="CL615" i="10"/>
  <c r="CL610" i="10"/>
  <c r="CL579" i="10"/>
  <c r="CL578" i="10"/>
  <c r="CL571" i="10"/>
  <c r="CL570" i="10"/>
  <c r="CL563" i="10"/>
  <c r="CL562" i="10"/>
  <c r="CL534" i="10"/>
  <c r="CL524" i="10"/>
  <c r="CL612" i="10"/>
  <c r="CL609" i="10"/>
  <c r="CL551" i="10"/>
  <c r="CL536" i="10"/>
  <c r="CL526" i="10"/>
  <c r="CL510" i="10"/>
  <c r="CL538" i="10"/>
  <c r="CL498" i="10"/>
  <c r="CL497" i="10"/>
  <c r="CL577" i="10"/>
  <c r="CL569" i="10"/>
  <c r="CL561" i="10"/>
  <c r="CL540" i="10"/>
  <c r="CL516" i="10"/>
  <c r="CL512" i="10"/>
  <c r="CL500" i="10"/>
  <c r="CL499" i="10"/>
  <c r="CL556" i="10"/>
  <c r="CL546" i="10"/>
  <c r="CL530" i="10"/>
  <c r="CL518" i="10"/>
  <c r="CL502" i="10"/>
  <c r="CL501" i="10"/>
  <c r="CL532" i="10"/>
  <c r="CL504" i="10"/>
  <c r="CL503" i="10"/>
  <c r="CL488" i="10"/>
  <c r="CL487" i="10"/>
  <c r="CL576" i="10"/>
  <c r="CL568" i="10"/>
  <c r="CL522" i="10"/>
  <c r="CL547" i="10"/>
  <c r="CL550" i="10"/>
  <c r="CL514" i="10"/>
  <c r="CL494" i="10"/>
  <c r="CL493" i="10"/>
  <c r="CL520" i="10"/>
  <c r="CL496" i="10"/>
  <c r="CL495" i="10"/>
  <c r="CL491" i="10"/>
  <c r="CL484" i="10"/>
  <c r="CL476" i="10"/>
  <c r="CL462" i="10"/>
  <c r="CL461" i="10"/>
  <c r="CL505" i="10"/>
  <c r="CL481" i="10"/>
  <c r="CL473" i="10"/>
  <c r="CL464" i="10"/>
  <c r="CL463" i="10"/>
  <c r="CL486" i="10"/>
  <c r="CL478" i="10"/>
  <c r="CL470" i="10"/>
  <c r="CL466" i="10"/>
  <c r="CL465" i="10"/>
  <c r="CL450" i="10"/>
  <c r="CL492" i="10"/>
  <c r="CL490" i="10"/>
  <c r="CL483" i="10"/>
  <c r="CL475" i="10"/>
  <c r="CL467" i="10"/>
  <c r="CL452" i="10"/>
  <c r="CL451" i="10"/>
  <c r="CL480" i="10"/>
  <c r="CL472" i="10"/>
  <c r="CL508" i="10"/>
  <c r="CL485" i="10"/>
  <c r="CL477" i="10"/>
  <c r="CL469" i="10"/>
  <c r="CL482" i="10"/>
  <c r="CL474" i="10"/>
  <c r="CL468" i="10"/>
  <c r="CL458" i="10"/>
  <c r="CL457" i="10"/>
  <c r="CL408" i="10"/>
  <c r="CL489" i="10"/>
  <c r="CL479" i="10"/>
  <c r="CL471" i="10"/>
  <c r="CL460" i="10"/>
  <c r="CL459" i="10"/>
  <c r="CL416" i="10"/>
  <c r="CL414" i="10"/>
  <c r="CL412" i="10"/>
  <c r="CL410" i="10"/>
  <c r="CL455" i="10"/>
  <c r="CL448" i="10"/>
  <c r="CL446" i="10"/>
  <c r="CL444" i="10"/>
  <c r="CL442" i="10"/>
  <c r="CL440" i="10"/>
  <c r="CL438" i="10"/>
  <c r="CL436" i="10"/>
  <c r="CL434" i="10"/>
  <c r="CL426" i="10"/>
  <c r="CL405" i="10"/>
  <c r="CL403" i="10"/>
  <c r="CL431" i="10"/>
  <c r="CL423" i="10"/>
  <c r="CL421" i="10"/>
  <c r="CL428" i="10"/>
  <c r="CL420" i="10"/>
  <c r="CL411" i="10"/>
  <c r="CL386" i="10"/>
  <c r="CL384" i="10"/>
  <c r="CL382" i="10"/>
  <c r="CL380" i="10"/>
  <c r="CL378" i="10"/>
  <c r="CL376" i="10"/>
  <c r="CL374" i="10"/>
  <c r="CL372" i="10"/>
  <c r="CL370" i="10"/>
  <c r="CL454" i="10"/>
  <c r="CL425" i="10"/>
  <c r="CL419" i="10"/>
  <c r="CL413" i="10"/>
  <c r="CL400" i="10"/>
  <c r="CL398" i="10"/>
  <c r="CL396" i="10"/>
  <c r="CL394" i="10"/>
  <c r="CL392" i="10"/>
  <c r="CL390" i="10"/>
  <c r="CL388" i="10"/>
  <c r="CL456" i="10"/>
  <c r="CL447" i="10"/>
  <c r="CL445" i="10"/>
  <c r="CL443" i="10"/>
  <c r="CL441" i="10"/>
  <c r="CL439" i="10"/>
  <c r="CL437" i="10"/>
  <c r="CL435" i="10"/>
  <c r="CL430" i="10"/>
  <c r="CL422" i="10"/>
  <c r="CL418" i="10"/>
  <c r="CL415" i="10"/>
  <c r="CL407" i="10"/>
  <c r="CL406" i="10"/>
  <c r="CL404" i="10"/>
  <c r="CL427" i="10"/>
  <c r="CL432" i="10"/>
  <c r="CL424" i="10"/>
  <c r="CL385" i="10"/>
  <c r="CL383" i="10"/>
  <c r="CL381" i="10"/>
  <c r="CL379" i="10"/>
  <c r="CL377" i="10"/>
  <c r="CL375" i="10"/>
  <c r="CL373" i="10"/>
  <c r="CL371" i="10"/>
  <c r="CL369" i="10"/>
  <c r="CL453" i="10"/>
  <c r="CL429" i="10"/>
  <c r="CL399" i="10"/>
  <c r="CL397" i="10"/>
  <c r="CL395" i="10"/>
  <c r="CL393" i="10"/>
  <c r="CL391" i="10"/>
  <c r="CL389" i="10"/>
  <c r="CL366" i="10"/>
  <c r="CL364" i="10"/>
  <c r="CL360" i="10"/>
  <c r="CL358" i="10"/>
  <c r="CL356" i="10"/>
  <c r="CL359" i="10"/>
  <c r="CL357" i="10"/>
  <c r="CL352" i="10"/>
  <c r="CL315" i="10"/>
  <c r="CL313" i="10"/>
  <c r="CL311" i="10"/>
  <c r="CL330" i="10"/>
  <c r="CL321" i="10"/>
  <c r="CL319" i="10"/>
  <c r="CL362" i="10"/>
  <c r="CL353" i="10"/>
  <c r="CL347" i="10"/>
  <c r="CL402" i="10"/>
  <c r="CL367" i="10"/>
  <c r="CL365" i="10"/>
  <c r="CL363" i="10"/>
  <c r="CL342" i="10"/>
  <c r="CL361" i="10"/>
  <c r="CL354" i="10"/>
  <c r="CL351" i="10"/>
  <c r="CL344" i="10"/>
  <c r="CL316" i="10"/>
  <c r="CL314" i="10"/>
  <c r="CL312" i="10"/>
  <c r="CL331" i="10"/>
  <c r="CL329" i="10"/>
  <c r="CL322" i="10"/>
  <c r="CL320" i="10"/>
  <c r="CL318" i="10"/>
  <c r="CL336" i="10"/>
  <c r="CL281" i="10"/>
  <c r="CL279" i="10"/>
  <c r="CL277" i="10"/>
  <c r="CL275" i="10"/>
  <c r="CL273" i="10"/>
  <c r="CL333" i="10"/>
  <c r="CL309" i="10"/>
  <c r="CL307" i="10"/>
  <c r="CL305" i="10"/>
  <c r="CL289" i="10"/>
  <c r="CL287" i="10"/>
  <c r="CL285" i="10"/>
  <c r="CL260" i="10"/>
  <c r="CL258" i="10"/>
  <c r="CL340" i="10"/>
  <c r="CL335" i="10"/>
  <c r="CL325" i="10"/>
  <c r="CL295" i="10"/>
  <c r="CL293" i="10"/>
  <c r="CL291" i="10"/>
  <c r="CL270" i="10"/>
  <c r="CL268" i="10"/>
  <c r="CL266" i="10"/>
  <c r="CL264" i="10"/>
  <c r="CL262" i="10"/>
  <c r="CL225" i="10"/>
  <c r="CL222" i="10"/>
  <c r="CL348" i="10"/>
  <c r="CL297" i="10"/>
  <c r="CL282" i="10"/>
  <c r="CL280" i="10"/>
  <c r="CL278" i="10"/>
  <c r="CL276" i="10"/>
  <c r="CL274" i="10"/>
  <c r="CL272" i="10"/>
  <c r="CL337" i="10"/>
  <c r="CL304" i="10"/>
  <c r="CL299" i="10"/>
  <c r="CL298" i="10"/>
  <c r="CL334" i="10"/>
  <c r="CL308" i="10"/>
  <c r="CL306" i="10"/>
  <c r="CL301" i="10"/>
  <c r="CL300" i="10"/>
  <c r="CL288" i="10"/>
  <c r="CL286" i="10"/>
  <c r="CL259" i="10"/>
  <c r="CL257" i="10"/>
  <c r="CL341" i="10"/>
  <c r="CL339" i="10"/>
  <c r="CL326" i="10"/>
  <c r="CL302" i="10"/>
  <c r="CL294" i="10"/>
  <c r="CL292" i="10"/>
  <c r="CL269" i="10"/>
  <c r="CL267" i="10"/>
  <c r="CL265" i="10"/>
  <c r="CL263" i="10"/>
  <c r="CL215" i="10"/>
  <c r="CL213" i="10"/>
  <c r="CL211" i="10"/>
  <c r="CL212" i="10"/>
  <c r="CL191" i="10"/>
  <c r="CL184" i="10"/>
  <c r="CL182" i="10"/>
  <c r="CL254" i="10"/>
  <c r="CL252" i="10"/>
  <c r="CL250" i="10"/>
  <c r="CL248" i="10"/>
  <c r="CL246" i="10"/>
  <c r="CL244" i="10"/>
  <c r="CL242" i="10"/>
  <c r="CL240" i="10"/>
  <c r="CL238" i="10"/>
  <c r="CL233" i="10"/>
  <c r="CL228" i="10"/>
  <c r="CL220" i="10"/>
  <c r="CL214" i="10"/>
  <c r="CL196" i="10"/>
  <c r="CL169" i="10"/>
  <c r="CL167" i="10"/>
  <c r="CL230" i="10"/>
  <c r="CL219" i="10"/>
  <c r="CL204" i="10"/>
  <c r="CL202" i="10"/>
  <c r="CL200" i="10"/>
  <c r="CL189" i="10"/>
  <c r="CL173" i="10"/>
  <c r="CL235" i="10"/>
  <c r="CL223" i="10"/>
  <c r="CL210" i="10"/>
  <c r="CL208" i="10"/>
  <c r="CL206" i="10"/>
  <c r="CL192" i="10"/>
  <c r="CL179" i="10"/>
  <c r="CL177" i="10"/>
  <c r="CL175" i="10"/>
  <c r="CL232" i="10"/>
  <c r="CL227" i="10"/>
  <c r="CL255" i="10"/>
  <c r="CL253" i="10"/>
  <c r="CL251" i="10"/>
  <c r="CL249" i="10"/>
  <c r="CL247" i="10"/>
  <c r="CL245" i="10"/>
  <c r="CL243" i="10"/>
  <c r="CL241" i="10"/>
  <c r="CL239" i="10"/>
  <c r="CL237" i="10"/>
  <c r="CL234" i="10"/>
  <c r="CL224" i="10"/>
  <c r="CL217" i="10"/>
  <c r="CL203" i="10"/>
  <c r="CL201" i="10"/>
  <c r="CL199" i="10"/>
  <c r="CL172" i="10"/>
  <c r="CL159" i="10"/>
  <c r="CL157" i="10"/>
  <c r="CL231" i="10"/>
  <c r="CL218" i="10"/>
  <c r="CL209" i="10"/>
  <c r="CL207" i="10"/>
  <c r="CL188" i="10"/>
  <c r="CL180" i="10"/>
  <c r="CL178" i="10"/>
  <c r="CL176" i="10"/>
  <c r="CL161" i="10"/>
  <c r="CL164" i="10"/>
  <c r="CL144" i="10"/>
  <c r="CL142" i="10"/>
  <c r="CL119" i="10"/>
  <c r="CL117" i="10"/>
  <c r="CL115" i="10"/>
  <c r="CL100" i="10"/>
  <c r="CL85" i="10"/>
  <c r="CL83" i="10"/>
  <c r="CL67" i="10"/>
  <c r="CL187" i="10"/>
  <c r="CL127" i="10"/>
  <c r="CL125" i="10"/>
  <c r="CL123" i="10"/>
  <c r="CL106" i="10"/>
  <c r="CL104" i="10"/>
  <c r="CL70" i="10"/>
  <c r="CL154" i="10"/>
  <c r="CL152" i="10"/>
  <c r="CL150" i="10"/>
  <c r="CL148" i="10"/>
  <c r="CL137" i="10"/>
  <c r="CL135" i="10"/>
  <c r="CL133" i="10"/>
  <c r="CL131" i="10"/>
  <c r="CL129" i="10"/>
  <c r="CL110" i="10"/>
  <c r="CL108" i="10"/>
  <c r="CL93" i="10"/>
  <c r="CL91" i="10"/>
  <c r="CL89" i="10"/>
  <c r="CL76" i="10"/>
  <c r="CL190" i="10"/>
  <c r="CL97" i="10"/>
  <c r="CL95" i="10"/>
  <c r="CL80" i="10"/>
  <c r="CL68" i="10"/>
  <c r="CL168" i="10"/>
  <c r="CL166" i="10"/>
  <c r="CL145" i="10"/>
  <c r="CL143" i="10"/>
  <c r="CL141" i="10"/>
  <c r="CL120" i="10"/>
  <c r="CL118" i="10"/>
  <c r="CL116" i="10"/>
  <c r="CL114" i="10"/>
  <c r="CL183" i="10"/>
  <c r="CL158" i="10"/>
  <c r="CL156" i="10"/>
  <c r="CL126" i="10"/>
  <c r="CL124" i="10"/>
  <c r="CL122" i="10"/>
  <c r="CL170" i="10"/>
  <c r="CL153" i="10"/>
  <c r="CL151" i="10"/>
  <c r="CL149" i="10"/>
  <c r="CL138" i="10"/>
  <c r="CL136" i="10"/>
  <c r="CL134" i="10"/>
  <c r="CL132" i="10"/>
  <c r="CL130" i="10"/>
  <c r="CL111" i="10"/>
  <c r="CL109" i="10"/>
  <c r="CL92" i="10"/>
  <c r="CL90" i="10"/>
  <c r="CL77" i="10"/>
  <c r="CL75" i="10"/>
  <c r="CL69" i="10"/>
  <c r="CL65" i="10"/>
  <c r="CL57" i="10"/>
  <c r="CL197" i="10"/>
  <c r="CL163" i="10"/>
  <c r="CL96" i="10"/>
  <c r="CL81" i="10"/>
  <c r="CL79" i="10"/>
  <c r="CL63" i="10"/>
  <c r="CL62" i="10"/>
  <c r="CL61" i="10"/>
  <c r="CL60" i="10"/>
  <c r="CL59" i="10"/>
  <c r="CL56" i="10"/>
  <c r="CL99" i="10"/>
  <c r="CL71" i="10"/>
  <c r="CL54" i="10"/>
  <c r="CL51" i="10"/>
  <c r="CL50" i="10"/>
  <c r="CL21" i="10"/>
  <c r="CL103" i="10"/>
  <c r="CL49" i="10"/>
  <c r="CL27" i="10"/>
  <c r="CL26" i="10"/>
  <c r="CL25" i="10"/>
  <c r="CL24" i="10"/>
  <c r="CL23" i="10"/>
  <c r="CL18" i="10"/>
  <c r="CL14" i="10"/>
  <c r="CL12" i="10"/>
  <c r="CL10" i="10"/>
  <c r="CL8" i="10"/>
  <c r="CL105" i="10"/>
  <c r="CL101" i="10"/>
  <c r="CL48" i="10"/>
  <c r="CL35" i="10"/>
  <c r="CL34" i="10"/>
  <c r="CL33" i="10"/>
  <c r="CL32" i="10"/>
  <c r="CL31" i="10"/>
  <c r="CL30" i="10"/>
  <c r="CL29" i="10"/>
  <c r="CL47" i="10"/>
  <c r="CL44" i="10"/>
  <c r="CL43" i="10"/>
  <c r="CL42" i="10"/>
  <c r="CL41" i="10"/>
  <c r="CL40" i="10"/>
  <c r="CL39" i="10"/>
  <c r="CL38" i="10"/>
  <c r="CL37" i="10"/>
  <c r="CL20" i="10"/>
  <c r="CL84" i="10"/>
  <c r="CL55" i="10"/>
  <c r="CL53" i="10"/>
  <c r="CL15" i="10"/>
  <c r="CL13" i="10"/>
  <c r="CL11" i="10"/>
  <c r="CL9" i="10"/>
  <c r="CL86" i="10"/>
  <c r="CL66" i="10"/>
  <c r="CL19" i="10"/>
  <c r="CL73" i="10"/>
  <c r="R17" i="2"/>
  <c r="Q16" i="2"/>
  <c r="BX65" i="10"/>
  <c r="AY65" i="10"/>
  <c r="BX56" i="10"/>
  <c r="AY56" i="10"/>
  <c r="BX187" i="10"/>
  <c r="AY187" i="10"/>
  <c r="AY223" i="10"/>
  <c r="BX223" i="10"/>
  <c r="BX47" i="10"/>
  <c r="AY47" i="10"/>
  <c r="BZ47" i="10" s="1"/>
  <c r="L17" i="2" s="1"/>
  <c r="BX11" i="10"/>
  <c r="DL9" i="10" s="1"/>
  <c r="J23" i="7" s="1"/>
  <c r="AY11" i="10"/>
  <c r="BX849" i="10"/>
  <c r="D50" i="2" s="1"/>
  <c r="AY849" i="10"/>
  <c r="CO874" i="10"/>
  <c r="CO872" i="10"/>
  <c r="CO870" i="10"/>
  <c r="CO868" i="10"/>
  <c r="CO873" i="10"/>
  <c r="CO871" i="10"/>
  <c r="CO869" i="10"/>
  <c r="CO867" i="10"/>
  <c r="CO859" i="10"/>
  <c r="CO855" i="10"/>
  <c r="CO864" i="10"/>
  <c r="CO860" i="10"/>
  <c r="CO852" i="10"/>
  <c r="CO856" i="10"/>
  <c r="CO865" i="10"/>
  <c r="CO858" i="10"/>
  <c r="CO863" i="10"/>
  <c r="CO851" i="10"/>
  <c r="CO854" i="10"/>
  <c r="CO829" i="10"/>
  <c r="CO827" i="10"/>
  <c r="CO843" i="10"/>
  <c r="CO840" i="10"/>
  <c r="CO835" i="10"/>
  <c r="CO832" i="10"/>
  <c r="CO825" i="10"/>
  <c r="CO823" i="10"/>
  <c r="CO845" i="10"/>
  <c r="CO842" i="10"/>
  <c r="CO837" i="10"/>
  <c r="CO834" i="10"/>
  <c r="CO844" i="10"/>
  <c r="CO862" i="10"/>
  <c r="CO818" i="10"/>
  <c r="CO801" i="10"/>
  <c r="CO799" i="10"/>
  <c r="CO797" i="10"/>
  <c r="CO795" i="10"/>
  <c r="CO793" i="10"/>
  <c r="CO791" i="10"/>
  <c r="CO789" i="10"/>
  <c r="CO787" i="10"/>
  <c r="CO861" i="10"/>
  <c r="CO850" i="10"/>
  <c r="CO849" i="10"/>
  <c r="CO782" i="10"/>
  <c r="CO780" i="10"/>
  <c r="CO846" i="10"/>
  <c r="CO847" i="10"/>
  <c r="CO853" i="10"/>
  <c r="CO841" i="10"/>
  <c r="CO822" i="10"/>
  <c r="CO820" i="10"/>
  <c r="CO805" i="10"/>
  <c r="CO781" i="10"/>
  <c r="CO772" i="10"/>
  <c r="CO770" i="10"/>
  <c r="CO768" i="10"/>
  <c r="CO766" i="10"/>
  <c r="CO838" i="10"/>
  <c r="CO831" i="10"/>
  <c r="CO813" i="10"/>
  <c r="CO807" i="10"/>
  <c r="CO804" i="10"/>
  <c r="CO776" i="10"/>
  <c r="CO774" i="10"/>
  <c r="CO755" i="10"/>
  <c r="CO836" i="10"/>
  <c r="CO833" i="10"/>
  <c r="CO828" i="10"/>
  <c r="CO819" i="10"/>
  <c r="CO806" i="10"/>
  <c r="CO809" i="10"/>
  <c r="CO817" i="10"/>
  <c r="CO816" i="10"/>
  <c r="CO798" i="10"/>
  <c r="CO790" i="10"/>
  <c r="CO826" i="10"/>
  <c r="CO771" i="10"/>
  <c r="CO769" i="10"/>
  <c r="CO767" i="10"/>
  <c r="CO756" i="10"/>
  <c r="CO794" i="10"/>
  <c r="CO760" i="10"/>
  <c r="CO824" i="10"/>
  <c r="CO815" i="10"/>
  <c r="CO796" i="10"/>
  <c r="CO814" i="10"/>
  <c r="CO808" i="10"/>
  <c r="CO811" i="10"/>
  <c r="CO810" i="10"/>
  <c r="CO800" i="10"/>
  <c r="CO792" i="10"/>
  <c r="CO763" i="10"/>
  <c r="CO762" i="10"/>
  <c r="CO754" i="10"/>
  <c r="CO746" i="10"/>
  <c r="CO733" i="10"/>
  <c r="CO730" i="10"/>
  <c r="CO777" i="10"/>
  <c r="CO735" i="10"/>
  <c r="CO732" i="10"/>
  <c r="CO719" i="10"/>
  <c r="CO785" i="10"/>
  <c r="CO751" i="10"/>
  <c r="CO750" i="10"/>
  <c r="CO775" i="10"/>
  <c r="CO745" i="10"/>
  <c r="CO744" i="10"/>
  <c r="CO740" i="10"/>
  <c r="CO788" i="10"/>
  <c r="CO741" i="10"/>
  <c r="CO752" i="10"/>
  <c r="CO748" i="10"/>
  <c r="CO764" i="10"/>
  <c r="CO749" i="10"/>
  <c r="CO753" i="10"/>
  <c r="CO759" i="10"/>
  <c r="CO743" i="10"/>
  <c r="CO742" i="10"/>
  <c r="CO714" i="10"/>
  <c r="CO711" i="10"/>
  <c r="CO698" i="10"/>
  <c r="CO695" i="10"/>
  <c r="CO689" i="10"/>
  <c r="CO635" i="10"/>
  <c r="CO633" i="10"/>
  <c r="CO758" i="10"/>
  <c r="CO729" i="10"/>
  <c r="CO728" i="10"/>
  <c r="CO724" i="10"/>
  <c r="CO716" i="10"/>
  <c r="CO713" i="10"/>
  <c r="CO700" i="10"/>
  <c r="CO697" i="10"/>
  <c r="CO647" i="10"/>
  <c r="CO645" i="10"/>
  <c r="CO643" i="10"/>
  <c r="CO641" i="10"/>
  <c r="CO639" i="10"/>
  <c r="CO637" i="10"/>
  <c r="CO627" i="10"/>
  <c r="CO734" i="10"/>
  <c r="CO721" i="10"/>
  <c r="CO715" i="10"/>
  <c r="CO737" i="10"/>
  <c r="CO720" i="10"/>
  <c r="CO718" i="10"/>
  <c r="CO736" i="10"/>
  <c r="CO717" i="10"/>
  <c r="CO712" i="10"/>
  <c r="CO725" i="10"/>
  <c r="CO723" i="10"/>
  <c r="CO722" i="10"/>
  <c r="CO708" i="10"/>
  <c r="CO707" i="10"/>
  <c r="CO738" i="10"/>
  <c r="CO710" i="10"/>
  <c r="CO709" i="10"/>
  <c r="CO705" i="10"/>
  <c r="CO699" i="10"/>
  <c r="CO688" i="10"/>
  <c r="CO687" i="10"/>
  <c r="CO683" i="10"/>
  <c r="CO673" i="10"/>
  <c r="CO670" i="10"/>
  <c r="CO657" i="10"/>
  <c r="CO654" i="10"/>
  <c r="CO646" i="10"/>
  <c r="CO644" i="10"/>
  <c r="CO642" i="10"/>
  <c r="CO640" i="10"/>
  <c r="CO638" i="10"/>
  <c r="CO615" i="10"/>
  <c r="CO613" i="10"/>
  <c r="CO611" i="10"/>
  <c r="CO609" i="10"/>
  <c r="CO739" i="10"/>
  <c r="CO731" i="10"/>
  <c r="CO727" i="10"/>
  <c r="CO726" i="10"/>
  <c r="CO706" i="10"/>
  <c r="CO702" i="10"/>
  <c r="CO684" i="10"/>
  <c r="CO680" i="10"/>
  <c r="CO675" i="10"/>
  <c r="CO672" i="10"/>
  <c r="CO659" i="10"/>
  <c r="CO656" i="10"/>
  <c r="CO621" i="10"/>
  <c r="CO619" i="10"/>
  <c r="CO617" i="10"/>
  <c r="CO590" i="10"/>
  <c r="CO588" i="10"/>
  <c r="CO704" i="10"/>
  <c r="CO703" i="10"/>
  <c r="CO682" i="10"/>
  <c r="CO681" i="10"/>
  <c r="CO674" i="10"/>
  <c r="CO694" i="10"/>
  <c r="CO693" i="10"/>
  <c r="CO671" i="10"/>
  <c r="CO663" i="10"/>
  <c r="CO662" i="10"/>
  <c r="CO676" i="10"/>
  <c r="CO667" i="10"/>
  <c r="CO666" i="10"/>
  <c r="CO692" i="10"/>
  <c r="CO686" i="10"/>
  <c r="CO685" i="10"/>
  <c r="CO669" i="10"/>
  <c r="CO668" i="10"/>
  <c r="CO664" i="10"/>
  <c r="CO658" i="10"/>
  <c r="CO634" i="10"/>
  <c r="CO630" i="10"/>
  <c r="CO622" i="10"/>
  <c r="CO620" i="10"/>
  <c r="CO618" i="10"/>
  <c r="CO605" i="10"/>
  <c r="CO592" i="10"/>
  <c r="CO585" i="10"/>
  <c r="CO581" i="10"/>
  <c r="CO579" i="10"/>
  <c r="CO577" i="10"/>
  <c r="CO575" i="10"/>
  <c r="CO573" i="10"/>
  <c r="CO571" i="10"/>
  <c r="CO569" i="10"/>
  <c r="CO567" i="10"/>
  <c r="CO565" i="10"/>
  <c r="CO563" i="10"/>
  <c r="CO561" i="10"/>
  <c r="CO701" i="10"/>
  <c r="CO696" i="10"/>
  <c r="CO690" i="10"/>
  <c r="CO679" i="10"/>
  <c r="CO665" i="10"/>
  <c r="CO661" i="10"/>
  <c r="CO625" i="10"/>
  <c r="CO594" i="10"/>
  <c r="CO584" i="10"/>
  <c r="CO583" i="10"/>
  <c r="CO652" i="10"/>
  <c r="CO660" i="10"/>
  <c r="CO614" i="10"/>
  <c r="CO612" i="10"/>
  <c r="CO610" i="10"/>
  <c r="CO677" i="10"/>
  <c r="CO628" i="10"/>
  <c r="CO626" i="10"/>
  <c r="CO604" i="10"/>
  <c r="CO603" i="10"/>
  <c r="CO599" i="10"/>
  <c r="CO651" i="10"/>
  <c r="CO650" i="10"/>
  <c r="CO649" i="10"/>
  <c r="CO655" i="10"/>
  <c r="CO631" i="10"/>
  <c r="CO555" i="10"/>
  <c r="CO551" i="10"/>
  <c r="CO653" i="10"/>
  <c r="CO606" i="10"/>
  <c r="CO598" i="10"/>
  <c r="CO597" i="10"/>
  <c r="CO593" i="10"/>
  <c r="CO589" i="10"/>
  <c r="CO596" i="10"/>
  <c r="CO576" i="10"/>
  <c r="CO568" i="10"/>
  <c r="CO601" i="10"/>
  <c r="CO595" i="10"/>
  <c r="CO558" i="10"/>
  <c r="CO532" i="10"/>
  <c r="CO529" i="10"/>
  <c r="CO578" i="10"/>
  <c r="CO570" i="10"/>
  <c r="CO562" i="10"/>
  <c r="CO556" i="10"/>
  <c r="CO554" i="10"/>
  <c r="CO534" i="10"/>
  <c r="CO531" i="10"/>
  <c r="CO602" i="10"/>
  <c r="CO600" i="10"/>
  <c r="CO546" i="10"/>
  <c r="CO540" i="10"/>
  <c r="CO537" i="10"/>
  <c r="CO527" i="10"/>
  <c r="CO522" i="10"/>
  <c r="CO514" i="10"/>
  <c r="CO511" i="10"/>
  <c r="CO582" i="10"/>
  <c r="CO574" i="10"/>
  <c r="CO566" i="10"/>
  <c r="CO548" i="10"/>
  <c r="CO542" i="10"/>
  <c r="CO539" i="10"/>
  <c r="CO521" i="10"/>
  <c r="CO516" i="10"/>
  <c r="CO513" i="10"/>
  <c r="CO552" i="10"/>
  <c r="CO524" i="10"/>
  <c r="CO517" i="10"/>
  <c r="CO512" i="10"/>
  <c r="CO503" i="10"/>
  <c r="CO500" i="10"/>
  <c r="CO536" i="10"/>
  <c r="CO535" i="10"/>
  <c r="CO530" i="10"/>
  <c r="CO505" i="10"/>
  <c r="CO502" i="10"/>
  <c r="CO504" i="10"/>
  <c r="CO491" i="10"/>
  <c r="CO488" i="10"/>
  <c r="CO541" i="10"/>
  <c r="CO508" i="10"/>
  <c r="CO493" i="10"/>
  <c r="CO490" i="10"/>
  <c r="CO547" i="10"/>
  <c r="CO550" i="10"/>
  <c r="CO533" i="10"/>
  <c r="CO526" i="10"/>
  <c r="CO580" i="10"/>
  <c r="CO572" i="10"/>
  <c r="CO564" i="10"/>
  <c r="CO559" i="10"/>
  <c r="CO525" i="10"/>
  <c r="CO520" i="10"/>
  <c r="CO515" i="10"/>
  <c r="CO499" i="10"/>
  <c r="CO496" i="10"/>
  <c r="CO544" i="10"/>
  <c r="CO543" i="10"/>
  <c r="CO538" i="10"/>
  <c r="CO518" i="10"/>
  <c r="CO501" i="10"/>
  <c r="CO498" i="10"/>
  <c r="CO487" i="10"/>
  <c r="CO481" i="10"/>
  <c r="CO473" i="10"/>
  <c r="CO467" i="10"/>
  <c r="CO464" i="10"/>
  <c r="CO510" i="10"/>
  <c r="CO497" i="10"/>
  <c r="CO486" i="10"/>
  <c r="CO478" i="10"/>
  <c r="CO470" i="10"/>
  <c r="CO466" i="10"/>
  <c r="CO453" i="10"/>
  <c r="CO509" i="10"/>
  <c r="CO492" i="10"/>
  <c r="CO483" i="10"/>
  <c r="CO475" i="10"/>
  <c r="CO455" i="10"/>
  <c r="CO452" i="10"/>
  <c r="CO447" i="10"/>
  <c r="CO445" i="10"/>
  <c r="CO443" i="10"/>
  <c r="CO441" i="10"/>
  <c r="CO439" i="10"/>
  <c r="CO437" i="10"/>
  <c r="CO435" i="10"/>
  <c r="CO480" i="10"/>
  <c r="CO472" i="10"/>
  <c r="CO457" i="10"/>
  <c r="CO454" i="10"/>
  <c r="CO485" i="10"/>
  <c r="CO477" i="10"/>
  <c r="CO469" i="10"/>
  <c r="CO459" i="10"/>
  <c r="CO482" i="10"/>
  <c r="CO474" i="10"/>
  <c r="CO468" i="10"/>
  <c r="CO461" i="10"/>
  <c r="CO458" i="10"/>
  <c r="CO495" i="10"/>
  <c r="CO494" i="10"/>
  <c r="CO489" i="10"/>
  <c r="CO479" i="10"/>
  <c r="CO471" i="10"/>
  <c r="CO463" i="10"/>
  <c r="CO460" i="10"/>
  <c r="CO448" i="10"/>
  <c r="CO446" i="10"/>
  <c r="CO444" i="10"/>
  <c r="CO442" i="10"/>
  <c r="CO440" i="10"/>
  <c r="CO438" i="10"/>
  <c r="CO436" i="10"/>
  <c r="CO434" i="10"/>
  <c r="CO484" i="10"/>
  <c r="CO476" i="10"/>
  <c r="CO465" i="10"/>
  <c r="CO462" i="10"/>
  <c r="CO407" i="10"/>
  <c r="CO431" i="10"/>
  <c r="CO423" i="10"/>
  <c r="CO413" i="10"/>
  <c r="CO410" i="10"/>
  <c r="CO400" i="10"/>
  <c r="CO398" i="10"/>
  <c r="CO396" i="10"/>
  <c r="CO394" i="10"/>
  <c r="CO428" i="10"/>
  <c r="CO420" i="10"/>
  <c r="CO419" i="10"/>
  <c r="CO415" i="10"/>
  <c r="CO412" i="10"/>
  <c r="CO406" i="10"/>
  <c r="CO404" i="10"/>
  <c r="CO402" i="10"/>
  <c r="CO425" i="10"/>
  <c r="CO414" i="10"/>
  <c r="CO367" i="10"/>
  <c r="CO365" i="10"/>
  <c r="CO363" i="10"/>
  <c r="CO361" i="10"/>
  <c r="CO456" i="10"/>
  <c r="CO430" i="10"/>
  <c r="CO422" i="10"/>
  <c r="CO418" i="10"/>
  <c r="CO408" i="10"/>
  <c r="CO385" i="10"/>
  <c r="CO383" i="10"/>
  <c r="CO381" i="10"/>
  <c r="CO379" i="10"/>
  <c r="CO377" i="10"/>
  <c r="CO375" i="10"/>
  <c r="CO373" i="10"/>
  <c r="CO371" i="10"/>
  <c r="CO369" i="10"/>
  <c r="CO451" i="10"/>
  <c r="CO450" i="10"/>
  <c r="CO427" i="10"/>
  <c r="CO432" i="10"/>
  <c r="CO424" i="10"/>
  <c r="CO405" i="10"/>
  <c r="CO403" i="10"/>
  <c r="CO429" i="10"/>
  <c r="CO366" i="10"/>
  <c r="CO364" i="10"/>
  <c r="CO362" i="10"/>
  <c r="CO360" i="10"/>
  <c r="CO358" i="10"/>
  <c r="CO356" i="10"/>
  <c r="CO426" i="10"/>
  <c r="CO421" i="10"/>
  <c r="CO416" i="10"/>
  <c r="CO411" i="10"/>
  <c r="CO386" i="10"/>
  <c r="CO384" i="10"/>
  <c r="CO382" i="10"/>
  <c r="CO380" i="10"/>
  <c r="CO378" i="10"/>
  <c r="CO376" i="10"/>
  <c r="CO374" i="10"/>
  <c r="CO372" i="10"/>
  <c r="CO370" i="10"/>
  <c r="CO393" i="10"/>
  <c r="CO391" i="10"/>
  <c r="CO395" i="10"/>
  <c r="CO392" i="10"/>
  <c r="CO388" i="10"/>
  <c r="CO342" i="10"/>
  <c r="CO340" i="10"/>
  <c r="CO325" i="10"/>
  <c r="CO308" i="10"/>
  <c r="CO306" i="10"/>
  <c r="CO351" i="10"/>
  <c r="CO344" i="10"/>
  <c r="CO316" i="10"/>
  <c r="CO314" i="10"/>
  <c r="CO312" i="10"/>
  <c r="CO397" i="10"/>
  <c r="CO390" i="10"/>
  <c r="CO354" i="10"/>
  <c r="CO348" i="10"/>
  <c r="CO399" i="10"/>
  <c r="CO341" i="10"/>
  <c r="CO339" i="10"/>
  <c r="CO326" i="10"/>
  <c r="CO309" i="10"/>
  <c r="CO307" i="10"/>
  <c r="CO305" i="10"/>
  <c r="CO389" i="10"/>
  <c r="CO359" i="10"/>
  <c r="CO357" i="10"/>
  <c r="CO352" i="10"/>
  <c r="CO315" i="10"/>
  <c r="CO313" i="10"/>
  <c r="CO311" i="10"/>
  <c r="CO333" i="10"/>
  <c r="CO295" i="10"/>
  <c r="CO293" i="10"/>
  <c r="CO291" i="10"/>
  <c r="CO270" i="10"/>
  <c r="CO268" i="10"/>
  <c r="CO266" i="10"/>
  <c r="CO264" i="10"/>
  <c r="CO262" i="10"/>
  <c r="CO353" i="10"/>
  <c r="CO330" i="10"/>
  <c r="CO320" i="10"/>
  <c r="CO297" i="10"/>
  <c r="CO282" i="10"/>
  <c r="CO280" i="10"/>
  <c r="CO278" i="10"/>
  <c r="CO276" i="10"/>
  <c r="CO274" i="10"/>
  <c r="CO272" i="10"/>
  <c r="CO335" i="10"/>
  <c r="CO304" i="10"/>
  <c r="CO298" i="10"/>
  <c r="CO255" i="10"/>
  <c r="CO253" i="10"/>
  <c r="CO251" i="10"/>
  <c r="CO249" i="10"/>
  <c r="CO247" i="10"/>
  <c r="CO245" i="10"/>
  <c r="CO243" i="10"/>
  <c r="CO241" i="10"/>
  <c r="CO239" i="10"/>
  <c r="CO237" i="10"/>
  <c r="CO223" i="10"/>
  <c r="CO322" i="10"/>
  <c r="CO300" i="10"/>
  <c r="CO288" i="10"/>
  <c r="CO286" i="10"/>
  <c r="CO259" i="10"/>
  <c r="CO257" i="10"/>
  <c r="CO347" i="10"/>
  <c r="CO337" i="10"/>
  <c r="CO329" i="10"/>
  <c r="CO319" i="10"/>
  <c r="CO302" i="10"/>
  <c r="CO299" i="10"/>
  <c r="CO294" i="10"/>
  <c r="CO292" i="10"/>
  <c r="CO269" i="10"/>
  <c r="CO334" i="10"/>
  <c r="CO301" i="10"/>
  <c r="CO281" i="10"/>
  <c r="CO279" i="10"/>
  <c r="CO277" i="10"/>
  <c r="CO275" i="10"/>
  <c r="CO273" i="10"/>
  <c r="CO331" i="10"/>
  <c r="CO321" i="10"/>
  <c r="CO254" i="10"/>
  <c r="CO252" i="10"/>
  <c r="CO250" i="10"/>
  <c r="CO248" i="10"/>
  <c r="CO246" i="10"/>
  <c r="CO244" i="10"/>
  <c r="CO242" i="10"/>
  <c r="CO240" i="10"/>
  <c r="CO238" i="10"/>
  <c r="CO336" i="10"/>
  <c r="CO318" i="10"/>
  <c r="CO289" i="10"/>
  <c r="CO287" i="10"/>
  <c r="CO285" i="10"/>
  <c r="CO260" i="10"/>
  <c r="CO258" i="10"/>
  <c r="CO233" i="10"/>
  <c r="CO228" i="10"/>
  <c r="CO215" i="10"/>
  <c r="CO210" i="10"/>
  <c r="CO208" i="10"/>
  <c r="CO206" i="10"/>
  <c r="CO192" i="10"/>
  <c r="CO179" i="10"/>
  <c r="CO177" i="10"/>
  <c r="CO175" i="10"/>
  <c r="CO230" i="10"/>
  <c r="CO225" i="10"/>
  <c r="CO219" i="10"/>
  <c r="CO187" i="10"/>
  <c r="CO183" i="10"/>
  <c r="CO235" i="10"/>
  <c r="CO222" i="10"/>
  <c r="CO197" i="10"/>
  <c r="CO190" i="10"/>
  <c r="CO170" i="10"/>
  <c r="CO168" i="10"/>
  <c r="CO166" i="10"/>
  <c r="CO263" i="10"/>
  <c r="CO232" i="10"/>
  <c r="CO227" i="10"/>
  <c r="CO203" i="10"/>
  <c r="CO201" i="10"/>
  <c r="CO199" i="10"/>
  <c r="CO172" i="10"/>
  <c r="CO218" i="10"/>
  <c r="CO265" i="10"/>
  <c r="CO234" i="10"/>
  <c r="CO224" i="10"/>
  <c r="CO217" i="10"/>
  <c r="CO212" i="10"/>
  <c r="CO231" i="10"/>
  <c r="CO214" i="10"/>
  <c r="CO211" i="10"/>
  <c r="CO196" i="10"/>
  <c r="CO169" i="10"/>
  <c r="CO167" i="10"/>
  <c r="CO154" i="10"/>
  <c r="CO267" i="10"/>
  <c r="CO220" i="10"/>
  <c r="CO213" i="10"/>
  <c r="CO204" i="10"/>
  <c r="CO202" i="10"/>
  <c r="CO200" i="10"/>
  <c r="CO189" i="10"/>
  <c r="CO173" i="10"/>
  <c r="CO158" i="10"/>
  <c r="CO156" i="10"/>
  <c r="CO207" i="10"/>
  <c r="CO97" i="10"/>
  <c r="CO95" i="10"/>
  <c r="CO80" i="10"/>
  <c r="CO68" i="10"/>
  <c r="CO188" i="10"/>
  <c r="CO161" i="10"/>
  <c r="CO145" i="10"/>
  <c r="CO143" i="10"/>
  <c r="CO141" i="10"/>
  <c r="CO120" i="10"/>
  <c r="CO118" i="10"/>
  <c r="CO116" i="10"/>
  <c r="CO114" i="10"/>
  <c r="CO101" i="10"/>
  <c r="CO99" i="10"/>
  <c r="CO86" i="10"/>
  <c r="CO84" i="10"/>
  <c r="CO71" i="10"/>
  <c r="CO176" i="10"/>
  <c r="CO126" i="10"/>
  <c r="CO124" i="10"/>
  <c r="CO122" i="10"/>
  <c r="CO105" i="10"/>
  <c r="CO103" i="10"/>
  <c r="CO73" i="10"/>
  <c r="CO66" i="10"/>
  <c r="CO191" i="10"/>
  <c r="CO153" i="10"/>
  <c r="CO151" i="10"/>
  <c r="CO149" i="10"/>
  <c r="CO138" i="10"/>
  <c r="CO136" i="10"/>
  <c r="CO134" i="10"/>
  <c r="CO132" i="10"/>
  <c r="CO130" i="10"/>
  <c r="CO111" i="10"/>
  <c r="CO109" i="10"/>
  <c r="CO92" i="10"/>
  <c r="CO90" i="10"/>
  <c r="CO77" i="10"/>
  <c r="CO75" i="10"/>
  <c r="CO69" i="10"/>
  <c r="CO65" i="10"/>
  <c r="CO178" i="10"/>
  <c r="CO159" i="10"/>
  <c r="CO157" i="10"/>
  <c r="CO182" i="10"/>
  <c r="CO164" i="10"/>
  <c r="CO144" i="10"/>
  <c r="CO142" i="10"/>
  <c r="CO119" i="10"/>
  <c r="CO117" i="10"/>
  <c r="CO115" i="10"/>
  <c r="CO209" i="10"/>
  <c r="CO180" i="10"/>
  <c r="CO163" i="10"/>
  <c r="CO127" i="10"/>
  <c r="CO125" i="10"/>
  <c r="CO123" i="10"/>
  <c r="CO106" i="10"/>
  <c r="CO104" i="10"/>
  <c r="CO70" i="10"/>
  <c r="CO54" i="10"/>
  <c r="CO184" i="10"/>
  <c r="CO152" i="10"/>
  <c r="CO150" i="10"/>
  <c r="CO148" i="10"/>
  <c r="CO137" i="10"/>
  <c r="CO135" i="10"/>
  <c r="CO133" i="10"/>
  <c r="CO131" i="10"/>
  <c r="CO129" i="10"/>
  <c r="CO110" i="10"/>
  <c r="CO108" i="10"/>
  <c r="CO93" i="10"/>
  <c r="CO91" i="10"/>
  <c r="CO89" i="10"/>
  <c r="CO76" i="10"/>
  <c r="CO53" i="10"/>
  <c r="CO56" i="10"/>
  <c r="CO47" i="10"/>
  <c r="CO44" i="10"/>
  <c r="CO43" i="10"/>
  <c r="CO42" i="10"/>
  <c r="CO41" i="10"/>
  <c r="CO40" i="10"/>
  <c r="CO39" i="10"/>
  <c r="CO38" i="10"/>
  <c r="CO37" i="10"/>
  <c r="CO20" i="10"/>
  <c r="CO96" i="10"/>
  <c r="CO100" i="10"/>
  <c r="CO63" i="10"/>
  <c r="CO62" i="10"/>
  <c r="CO15" i="10"/>
  <c r="CO13" i="10"/>
  <c r="CO79" i="10"/>
  <c r="CO55" i="10"/>
  <c r="CO19" i="10"/>
  <c r="CO83" i="10"/>
  <c r="CO61" i="10"/>
  <c r="CO59" i="10"/>
  <c r="CO81" i="10"/>
  <c r="CO51" i="10"/>
  <c r="CO50" i="10"/>
  <c r="CO21" i="10"/>
  <c r="CO85" i="10"/>
  <c r="CO67" i="10"/>
  <c r="CO57" i="10"/>
  <c r="CO49" i="10"/>
  <c r="CO27" i="10"/>
  <c r="CO26" i="10"/>
  <c r="CO25" i="10"/>
  <c r="CO24" i="10"/>
  <c r="CO23" i="10"/>
  <c r="CO18" i="10"/>
  <c r="CO14" i="10"/>
  <c r="CO60" i="10"/>
  <c r="CO48" i="10"/>
  <c r="CO35" i="10"/>
  <c r="CO34" i="10"/>
  <c r="CO33" i="10"/>
  <c r="CO32" i="10"/>
  <c r="CO31" i="10"/>
  <c r="CO30" i="10"/>
  <c r="CO29" i="10"/>
  <c r="CO11" i="10"/>
  <c r="CO10" i="10"/>
  <c r="CO9" i="10"/>
  <c r="CO12" i="10"/>
  <c r="CO8" i="10"/>
  <c r="BX14" i="10"/>
  <c r="DL12" i="10" s="1"/>
  <c r="J26" i="7" s="1"/>
  <c r="AY14" i="10"/>
  <c r="BX49" i="10"/>
  <c r="AY49" i="10"/>
  <c r="AY68" i="10"/>
  <c r="BX68" i="10"/>
  <c r="AY855" i="10"/>
  <c r="BX855" i="10"/>
  <c r="J54" i="2" s="1"/>
  <c r="BX188" i="10"/>
  <c r="AY188" i="10"/>
  <c r="BX9" i="10"/>
  <c r="DL7" i="10" s="1"/>
  <c r="J21" i="7" s="1"/>
  <c r="AY9" i="10"/>
  <c r="CK873" i="10"/>
  <c r="CK871" i="10"/>
  <c r="CK869" i="10"/>
  <c r="CK867" i="10"/>
  <c r="CK874" i="10"/>
  <c r="CK872" i="10"/>
  <c r="CK870" i="10"/>
  <c r="CK868" i="10"/>
  <c r="CK865" i="10"/>
  <c r="CK864" i="10"/>
  <c r="CK863" i="10"/>
  <c r="CK862" i="10"/>
  <c r="CK861" i="10"/>
  <c r="CK860" i="10"/>
  <c r="CK858" i="10"/>
  <c r="CK853" i="10"/>
  <c r="CK855" i="10"/>
  <c r="CK859" i="10"/>
  <c r="CK852" i="10"/>
  <c r="CK851" i="10"/>
  <c r="CK854" i="10"/>
  <c r="CK850" i="10"/>
  <c r="CK847" i="10"/>
  <c r="CK828" i="10"/>
  <c r="CK849" i="10"/>
  <c r="CK824" i="10"/>
  <c r="CK822" i="10"/>
  <c r="CK856" i="10"/>
  <c r="CK838" i="10"/>
  <c r="CK837" i="10"/>
  <c r="CK833" i="10"/>
  <c r="CK800" i="10"/>
  <c r="CK798" i="10"/>
  <c r="CK796" i="10"/>
  <c r="CK794" i="10"/>
  <c r="CK792" i="10"/>
  <c r="CK790" i="10"/>
  <c r="CK788" i="10"/>
  <c r="CK842" i="10"/>
  <c r="CK781" i="10"/>
  <c r="CK844" i="10"/>
  <c r="CK846" i="10"/>
  <c r="CK845" i="10"/>
  <c r="CK843" i="10"/>
  <c r="CK835" i="10"/>
  <c r="CK818" i="10"/>
  <c r="CK771" i="10"/>
  <c r="CK769" i="10"/>
  <c r="CK767" i="10"/>
  <c r="CK840" i="10"/>
  <c r="CK836" i="10"/>
  <c r="CK825" i="10"/>
  <c r="CK801" i="10"/>
  <c r="CK799" i="10"/>
  <c r="CK797" i="10"/>
  <c r="CK795" i="10"/>
  <c r="CK793" i="10"/>
  <c r="CK791" i="10"/>
  <c r="CK789" i="10"/>
  <c r="CK787" i="10"/>
  <c r="CK777" i="10"/>
  <c r="CK775" i="10"/>
  <c r="CK756" i="10"/>
  <c r="CK829" i="10"/>
  <c r="CK816" i="10"/>
  <c r="CK811" i="10"/>
  <c r="CK832" i="10"/>
  <c r="CK805" i="10"/>
  <c r="CK826" i="10"/>
  <c r="CK827" i="10"/>
  <c r="CK841" i="10"/>
  <c r="CK834" i="10"/>
  <c r="CK820" i="10"/>
  <c r="CK814" i="10"/>
  <c r="CK813" i="10"/>
  <c r="CK810" i="10"/>
  <c r="CK804" i="10"/>
  <c r="CK758" i="10"/>
  <c r="CK815" i="10"/>
  <c r="CK785" i="10"/>
  <c r="CK776" i="10"/>
  <c r="CK774" i="10"/>
  <c r="CK760" i="10"/>
  <c r="CK759" i="10"/>
  <c r="CK806" i="10"/>
  <c r="CK780" i="10"/>
  <c r="CK762" i="10"/>
  <c r="CK754" i="10"/>
  <c r="CK753" i="10"/>
  <c r="CK766" i="10"/>
  <c r="CK817" i="10"/>
  <c r="CK819" i="10"/>
  <c r="CK831" i="10"/>
  <c r="CK809" i="10"/>
  <c r="CK808" i="10"/>
  <c r="CK750" i="10"/>
  <c r="CK749" i="10"/>
  <c r="CK742" i="10"/>
  <c r="CK741" i="10"/>
  <c r="CK726" i="10"/>
  <c r="CK725" i="10"/>
  <c r="CK823" i="10"/>
  <c r="CK807" i="10"/>
  <c r="CK772" i="10"/>
  <c r="CK752" i="10"/>
  <c r="CK751" i="10"/>
  <c r="CK744" i="10"/>
  <c r="CK743" i="10"/>
  <c r="CK728" i="10"/>
  <c r="CK727" i="10"/>
  <c r="CK677" i="10"/>
  <c r="CK782" i="10"/>
  <c r="CK739" i="10"/>
  <c r="CK770" i="10"/>
  <c r="CK768" i="10"/>
  <c r="CK745" i="10"/>
  <c r="CK748" i="10"/>
  <c r="CK764" i="10"/>
  <c r="CK737" i="10"/>
  <c r="CK707" i="10"/>
  <c r="CK706" i="10"/>
  <c r="CK685" i="10"/>
  <c r="CK684" i="10"/>
  <c r="CK634" i="10"/>
  <c r="CK763" i="10"/>
  <c r="CK755" i="10"/>
  <c r="CK738" i="10"/>
  <c r="CK732" i="10"/>
  <c r="CK723" i="10"/>
  <c r="CK709" i="10"/>
  <c r="CK708" i="10"/>
  <c r="CK693" i="10"/>
  <c r="CK692" i="10"/>
  <c r="CK687" i="10"/>
  <c r="CK686" i="10"/>
  <c r="CK646" i="10"/>
  <c r="CK644" i="10"/>
  <c r="CK642" i="10"/>
  <c r="CK640" i="10"/>
  <c r="CK638" i="10"/>
  <c r="CK628" i="10"/>
  <c r="CK746" i="10"/>
  <c r="CK740" i="10"/>
  <c r="CK733" i="10"/>
  <c r="CK731" i="10"/>
  <c r="CK714" i="10"/>
  <c r="CK711" i="10"/>
  <c r="CK734" i="10"/>
  <c r="CK715" i="10"/>
  <c r="CK720" i="10"/>
  <c r="CK719" i="10"/>
  <c r="CK736" i="10"/>
  <c r="CK735" i="10"/>
  <c r="CK721" i="10"/>
  <c r="CK717" i="10"/>
  <c r="CK716" i="10"/>
  <c r="CK712" i="10"/>
  <c r="CK729" i="10"/>
  <c r="CK722" i="10"/>
  <c r="CK718" i="10"/>
  <c r="CK730" i="10"/>
  <c r="CK724" i="10"/>
  <c r="CK713" i="10"/>
  <c r="CK704" i="10"/>
  <c r="CK694" i="10"/>
  <c r="CK682" i="10"/>
  <c r="CK666" i="10"/>
  <c r="CK665" i="10"/>
  <c r="CK650" i="10"/>
  <c r="CK649" i="10"/>
  <c r="CK631" i="10"/>
  <c r="CK630" i="10"/>
  <c r="CK614" i="10"/>
  <c r="CK612" i="10"/>
  <c r="CK610" i="10"/>
  <c r="CK698" i="10"/>
  <c r="CK695" i="10"/>
  <c r="CK668" i="10"/>
  <c r="CK667" i="10"/>
  <c r="CK652" i="10"/>
  <c r="CK651" i="10"/>
  <c r="CK622" i="10"/>
  <c r="CK620" i="10"/>
  <c r="CK618" i="10"/>
  <c r="CK589" i="10"/>
  <c r="CK710" i="10"/>
  <c r="CK702" i="10"/>
  <c r="CK701" i="10"/>
  <c r="CK696" i="10"/>
  <c r="CK690" i="10"/>
  <c r="CK680" i="10"/>
  <c r="CK679" i="10"/>
  <c r="CK673" i="10"/>
  <c r="CK703" i="10"/>
  <c r="CK681" i="10"/>
  <c r="CK674" i="10"/>
  <c r="CK660" i="10"/>
  <c r="CK659" i="10"/>
  <c r="CK655" i="10"/>
  <c r="CK700" i="10"/>
  <c r="CK697" i="10"/>
  <c r="CK661" i="10"/>
  <c r="CK705" i="10"/>
  <c r="CK699" i="10"/>
  <c r="CK683" i="10"/>
  <c r="CK689" i="10"/>
  <c r="CK672" i="10"/>
  <c r="CK663" i="10"/>
  <c r="CK653" i="10"/>
  <c r="CK626" i="10"/>
  <c r="CK601" i="10"/>
  <c r="CK600" i="10"/>
  <c r="CK582" i="10"/>
  <c r="CK580" i="10"/>
  <c r="CK578" i="10"/>
  <c r="CK576" i="10"/>
  <c r="CK574" i="10"/>
  <c r="CK572" i="10"/>
  <c r="CK570" i="10"/>
  <c r="CK568" i="10"/>
  <c r="CK566" i="10"/>
  <c r="CK564" i="10"/>
  <c r="CK562" i="10"/>
  <c r="CK688" i="10"/>
  <c r="CK657" i="10"/>
  <c r="CK654" i="10"/>
  <c r="CK647" i="10"/>
  <c r="CK639" i="10"/>
  <c r="CK603" i="10"/>
  <c r="CK602" i="10"/>
  <c r="CK670" i="10"/>
  <c r="CK645" i="10"/>
  <c r="CK637" i="10"/>
  <c r="CK664" i="10"/>
  <c r="CK617" i="10"/>
  <c r="CK606" i="10"/>
  <c r="CK662" i="10"/>
  <c r="CK633" i="10"/>
  <c r="CK676" i="10"/>
  <c r="CK625" i="10"/>
  <c r="CK619" i="10"/>
  <c r="CK598" i="10"/>
  <c r="CK675" i="10"/>
  <c r="CK671" i="10"/>
  <c r="CK658" i="10"/>
  <c r="CK656" i="10"/>
  <c r="CK643" i="10"/>
  <c r="CK605" i="10"/>
  <c r="CK590" i="10"/>
  <c r="CK552" i="10"/>
  <c r="CK550" i="10"/>
  <c r="CK669" i="10"/>
  <c r="CK595" i="10"/>
  <c r="CK594" i="10"/>
  <c r="CK559" i="10"/>
  <c r="CK558" i="10"/>
  <c r="CK554" i="10"/>
  <c r="CK635" i="10"/>
  <c r="CK609" i="10"/>
  <c r="CK551" i="10"/>
  <c r="CK604" i="10"/>
  <c r="CK592" i="10"/>
  <c r="CK588" i="10"/>
  <c r="CK581" i="10"/>
  <c r="CK573" i="10"/>
  <c r="CK565" i="10"/>
  <c r="CK611" i="10"/>
  <c r="CK593" i="10"/>
  <c r="CK547" i="10"/>
  <c r="CK546" i="10"/>
  <c r="CK541" i="10"/>
  <c r="CK540" i="10"/>
  <c r="CK596" i="10"/>
  <c r="CK575" i="10"/>
  <c r="CK567" i="10"/>
  <c r="CK555" i="10"/>
  <c r="CK548" i="10"/>
  <c r="CK543" i="10"/>
  <c r="CK542" i="10"/>
  <c r="CK627" i="10"/>
  <c r="CK613" i="10"/>
  <c r="CK641" i="10"/>
  <c r="CK621" i="10"/>
  <c r="CK599" i="10"/>
  <c r="CK615" i="10"/>
  <c r="CK597" i="10"/>
  <c r="CK533" i="10"/>
  <c r="CK532" i="10"/>
  <c r="CK579" i="10"/>
  <c r="CK571" i="10"/>
  <c r="CK563" i="10"/>
  <c r="CK535" i="10"/>
  <c r="CK534" i="10"/>
  <c r="CK525" i="10"/>
  <c r="CK524" i="10"/>
  <c r="CK509" i="10"/>
  <c r="CK520" i="10"/>
  <c r="CK515" i="10"/>
  <c r="CK544" i="10"/>
  <c r="CK538" i="10"/>
  <c r="CK527" i="10"/>
  <c r="CK498" i="10"/>
  <c r="CK497" i="10"/>
  <c r="CK585" i="10"/>
  <c r="CK577" i="10"/>
  <c r="CK569" i="10"/>
  <c r="CK561" i="10"/>
  <c r="CK521" i="10"/>
  <c r="CK517" i="10"/>
  <c r="CK516" i="10"/>
  <c r="CK512" i="10"/>
  <c r="CK500" i="10"/>
  <c r="CK499" i="10"/>
  <c r="CK556" i="10"/>
  <c r="CK536" i="10"/>
  <c r="CK530" i="10"/>
  <c r="CK518" i="10"/>
  <c r="CK502" i="10"/>
  <c r="CK501" i="10"/>
  <c r="CK539" i="10"/>
  <c r="CK537" i="10"/>
  <c r="CK522" i="10"/>
  <c r="CK510" i="10"/>
  <c r="CK492" i="10"/>
  <c r="CK491" i="10"/>
  <c r="CK584" i="10"/>
  <c r="CK583" i="10"/>
  <c r="CK531" i="10"/>
  <c r="CK529" i="10"/>
  <c r="CK526" i="10"/>
  <c r="CK514" i="10"/>
  <c r="CK511" i="10"/>
  <c r="CK494" i="10"/>
  <c r="CK493" i="10"/>
  <c r="CK495" i="10"/>
  <c r="CK489" i="10"/>
  <c r="CK479" i="10"/>
  <c r="CK471" i="10"/>
  <c r="CK460" i="10"/>
  <c r="CK459" i="10"/>
  <c r="CK484" i="10"/>
  <c r="CK476" i="10"/>
  <c r="CK462" i="10"/>
  <c r="CK461" i="10"/>
  <c r="CK505" i="10"/>
  <c r="CK503" i="10"/>
  <c r="CK496" i="10"/>
  <c r="CK487" i="10"/>
  <c r="CK481" i="10"/>
  <c r="CK473" i="10"/>
  <c r="CK464" i="10"/>
  <c r="CK463" i="10"/>
  <c r="CK448" i="10"/>
  <c r="CK446" i="10"/>
  <c r="CK444" i="10"/>
  <c r="CK442" i="10"/>
  <c r="CK440" i="10"/>
  <c r="CK438" i="10"/>
  <c r="CK436" i="10"/>
  <c r="CK434" i="10"/>
  <c r="CK486" i="10"/>
  <c r="CK478" i="10"/>
  <c r="CK470" i="10"/>
  <c r="CK466" i="10"/>
  <c r="CK465" i="10"/>
  <c r="CK450" i="10"/>
  <c r="CK513" i="10"/>
  <c r="CK490" i="10"/>
  <c r="CK488" i="10"/>
  <c r="CK483" i="10"/>
  <c r="CK475" i="10"/>
  <c r="CK467" i="10"/>
  <c r="CK504" i="10"/>
  <c r="CK480" i="10"/>
  <c r="CK472" i="10"/>
  <c r="CK508" i="10"/>
  <c r="CK485" i="10"/>
  <c r="CK477" i="10"/>
  <c r="CK469" i="10"/>
  <c r="CK456" i="10"/>
  <c r="CK455" i="10"/>
  <c r="CK447" i="10"/>
  <c r="CK445" i="10"/>
  <c r="CK443" i="10"/>
  <c r="CK441" i="10"/>
  <c r="CK439" i="10"/>
  <c r="CK437" i="10"/>
  <c r="CK435" i="10"/>
  <c r="CK482" i="10"/>
  <c r="CK474" i="10"/>
  <c r="CK468" i="10"/>
  <c r="CK458" i="10"/>
  <c r="CK457" i="10"/>
  <c r="CK408" i="10"/>
  <c r="CK453" i="10"/>
  <c r="CK429" i="10"/>
  <c r="CK399" i="10"/>
  <c r="CK397" i="10"/>
  <c r="CK395" i="10"/>
  <c r="CK393" i="10"/>
  <c r="CK426" i="10"/>
  <c r="CK416" i="10"/>
  <c r="CK405" i="10"/>
  <c r="CK403" i="10"/>
  <c r="CK431" i="10"/>
  <c r="CK423" i="10"/>
  <c r="CK421" i="10"/>
  <c r="CK410" i="10"/>
  <c r="CK366" i="10"/>
  <c r="CK364" i="10"/>
  <c r="CK362" i="10"/>
  <c r="CK452" i="10"/>
  <c r="CK428" i="10"/>
  <c r="CK420" i="10"/>
  <c r="CK412" i="10"/>
  <c r="CK411" i="10"/>
  <c r="CK386" i="10"/>
  <c r="CK384" i="10"/>
  <c r="CK382" i="10"/>
  <c r="CK380" i="10"/>
  <c r="CK378" i="10"/>
  <c r="CK376" i="10"/>
  <c r="CK374" i="10"/>
  <c r="CK372" i="10"/>
  <c r="CK370" i="10"/>
  <c r="CK454" i="10"/>
  <c r="CK425" i="10"/>
  <c r="CK419" i="10"/>
  <c r="CK414" i="10"/>
  <c r="CK413" i="10"/>
  <c r="CK430" i="10"/>
  <c r="CK422" i="10"/>
  <c r="CK418" i="10"/>
  <c r="CK415" i="10"/>
  <c r="CK407" i="10"/>
  <c r="CK406" i="10"/>
  <c r="CK404" i="10"/>
  <c r="CK451" i="10"/>
  <c r="CK427" i="10"/>
  <c r="CK367" i="10"/>
  <c r="CK365" i="10"/>
  <c r="CK363" i="10"/>
  <c r="CK361" i="10"/>
  <c r="CK359" i="10"/>
  <c r="CK357" i="10"/>
  <c r="CK432" i="10"/>
  <c r="CK424" i="10"/>
  <c r="CK385" i="10"/>
  <c r="CK383" i="10"/>
  <c r="CK381" i="10"/>
  <c r="CK379" i="10"/>
  <c r="CK377" i="10"/>
  <c r="CK375" i="10"/>
  <c r="CK373" i="10"/>
  <c r="CK371" i="10"/>
  <c r="CK369" i="10"/>
  <c r="CK400" i="10"/>
  <c r="CK389" i="10"/>
  <c r="CK394" i="10"/>
  <c r="CK360" i="10"/>
  <c r="CK358" i="10"/>
  <c r="CK356" i="10"/>
  <c r="CK341" i="10"/>
  <c r="CK339" i="10"/>
  <c r="CK326" i="10"/>
  <c r="CK309" i="10"/>
  <c r="CK307" i="10"/>
  <c r="CK305" i="10"/>
  <c r="CK392" i="10"/>
  <c r="CK391" i="10"/>
  <c r="CK352" i="10"/>
  <c r="CK315" i="10"/>
  <c r="CK313" i="10"/>
  <c r="CK311" i="10"/>
  <c r="CK396" i="10"/>
  <c r="CK388" i="10"/>
  <c r="CK353" i="10"/>
  <c r="CK347" i="10"/>
  <c r="CK402" i="10"/>
  <c r="CK398" i="10"/>
  <c r="CK390" i="10"/>
  <c r="CK342" i="10"/>
  <c r="CK340" i="10"/>
  <c r="CK325" i="10"/>
  <c r="CK308" i="10"/>
  <c r="CK306" i="10"/>
  <c r="CK304" i="10"/>
  <c r="CK354" i="10"/>
  <c r="CK351" i="10"/>
  <c r="CK344" i="10"/>
  <c r="CK316" i="10"/>
  <c r="CK314" i="10"/>
  <c r="CK312" i="10"/>
  <c r="CK331" i="10"/>
  <c r="CK321" i="10"/>
  <c r="CK302" i="10"/>
  <c r="CK294" i="10"/>
  <c r="CK292" i="10"/>
  <c r="CK269" i="10"/>
  <c r="CK267" i="10"/>
  <c r="CK265" i="10"/>
  <c r="CK263" i="10"/>
  <c r="CK336" i="10"/>
  <c r="CK318" i="10"/>
  <c r="CK281" i="10"/>
  <c r="CK279" i="10"/>
  <c r="CK277" i="10"/>
  <c r="CK275" i="10"/>
  <c r="CK273" i="10"/>
  <c r="CK333" i="10"/>
  <c r="CK254" i="10"/>
  <c r="CK252" i="10"/>
  <c r="CK250" i="10"/>
  <c r="CK248" i="10"/>
  <c r="CK246" i="10"/>
  <c r="CK244" i="10"/>
  <c r="CK242" i="10"/>
  <c r="CK240" i="10"/>
  <c r="CK238" i="10"/>
  <c r="CK330" i="10"/>
  <c r="CK320" i="10"/>
  <c r="CK289" i="10"/>
  <c r="CK287" i="10"/>
  <c r="CK285" i="10"/>
  <c r="CK260" i="10"/>
  <c r="CK258" i="10"/>
  <c r="CK335" i="10"/>
  <c r="CK295" i="10"/>
  <c r="CK293" i="10"/>
  <c r="CK291" i="10"/>
  <c r="CK270" i="10"/>
  <c r="CK348" i="10"/>
  <c r="CK322" i="10"/>
  <c r="CK297" i="10"/>
  <c r="CK282" i="10"/>
  <c r="CK280" i="10"/>
  <c r="CK278" i="10"/>
  <c r="CK276" i="10"/>
  <c r="CK274" i="10"/>
  <c r="CK272" i="10"/>
  <c r="CK337" i="10"/>
  <c r="CK329" i="10"/>
  <c r="CK319" i="10"/>
  <c r="CK299" i="10"/>
  <c r="CK298" i="10"/>
  <c r="CK255" i="10"/>
  <c r="CK253" i="10"/>
  <c r="CK251" i="10"/>
  <c r="CK249" i="10"/>
  <c r="CK247" i="10"/>
  <c r="CK245" i="10"/>
  <c r="CK243" i="10"/>
  <c r="CK241" i="10"/>
  <c r="CK239" i="10"/>
  <c r="CK237" i="10"/>
  <c r="CK223" i="10"/>
  <c r="CK334" i="10"/>
  <c r="CK301" i="10"/>
  <c r="CK300" i="10"/>
  <c r="CK288" i="10"/>
  <c r="CK286" i="10"/>
  <c r="CK259" i="10"/>
  <c r="CK257" i="10"/>
  <c r="CK231" i="10"/>
  <c r="CK218" i="10"/>
  <c r="CK209" i="10"/>
  <c r="CK207" i="10"/>
  <c r="CK188" i="10"/>
  <c r="CK180" i="10"/>
  <c r="CK178" i="10"/>
  <c r="CK176" i="10"/>
  <c r="CK268" i="10"/>
  <c r="CK213" i="10"/>
  <c r="CK212" i="10"/>
  <c r="CK211" i="10"/>
  <c r="CK191" i="10"/>
  <c r="CK184" i="10"/>
  <c r="CK182" i="10"/>
  <c r="CK233" i="10"/>
  <c r="CK228" i="10"/>
  <c r="CK220" i="10"/>
  <c r="CK215" i="10"/>
  <c r="CK214" i="10"/>
  <c r="CK196" i="10"/>
  <c r="CK169" i="10"/>
  <c r="CK167" i="10"/>
  <c r="CK262" i="10"/>
  <c r="CK230" i="10"/>
  <c r="CK225" i="10"/>
  <c r="CK219" i="10"/>
  <c r="CK204" i="10"/>
  <c r="CK202" i="10"/>
  <c r="CK200" i="10"/>
  <c r="CK189" i="10"/>
  <c r="CK173" i="10"/>
  <c r="CK235" i="10"/>
  <c r="CK210" i="10"/>
  <c r="CK264" i="10"/>
  <c r="CK232" i="10"/>
  <c r="CK227" i="10"/>
  <c r="CK222" i="10"/>
  <c r="CK197" i="10"/>
  <c r="CK190" i="10"/>
  <c r="CK170" i="10"/>
  <c r="CK168" i="10"/>
  <c r="CK166" i="10"/>
  <c r="CK266" i="10"/>
  <c r="CK234" i="10"/>
  <c r="CK224" i="10"/>
  <c r="CK217" i="10"/>
  <c r="CK203" i="10"/>
  <c r="CK201" i="10"/>
  <c r="CK199" i="10"/>
  <c r="CK172" i="10"/>
  <c r="CK159" i="10"/>
  <c r="CK157" i="10"/>
  <c r="CK163" i="10"/>
  <c r="CK96" i="10"/>
  <c r="CK81" i="10"/>
  <c r="CK79" i="10"/>
  <c r="CK63" i="10"/>
  <c r="CK62" i="10"/>
  <c r="CK61" i="10"/>
  <c r="CK60" i="10"/>
  <c r="CK59" i="10"/>
  <c r="CK164" i="10"/>
  <c r="CK144" i="10"/>
  <c r="CK142" i="10"/>
  <c r="CK119" i="10"/>
  <c r="CK117" i="10"/>
  <c r="CK115" i="10"/>
  <c r="CK100" i="10"/>
  <c r="CK85" i="10"/>
  <c r="CK83" i="10"/>
  <c r="CK67" i="10"/>
  <c r="CK187" i="10"/>
  <c r="CK175" i="10"/>
  <c r="CK127" i="10"/>
  <c r="CK125" i="10"/>
  <c r="CK123" i="10"/>
  <c r="CK106" i="10"/>
  <c r="CK104" i="10"/>
  <c r="CK70" i="10"/>
  <c r="CK161" i="10"/>
  <c r="CK154" i="10"/>
  <c r="CK152" i="10"/>
  <c r="CK150" i="10"/>
  <c r="CK148" i="10"/>
  <c r="CK137" i="10"/>
  <c r="CK135" i="10"/>
  <c r="CK133" i="10"/>
  <c r="CK131" i="10"/>
  <c r="CK129" i="10"/>
  <c r="CK110" i="10"/>
  <c r="CK108" i="10"/>
  <c r="CK93" i="10"/>
  <c r="CK91" i="10"/>
  <c r="CK89" i="10"/>
  <c r="CK76" i="10"/>
  <c r="CK192" i="10"/>
  <c r="CK177" i="10"/>
  <c r="CK206" i="10"/>
  <c r="CK145" i="10"/>
  <c r="CK143" i="10"/>
  <c r="CK141" i="10"/>
  <c r="CK120" i="10"/>
  <c r="CK118" i="10"/>
  <c r="CK116" i="10"/>
  <c r="CK114" i="10"/>
  <c r="CK183" i="10"/>
  <c r="CK179" i="10"/>
  <c r="CK158" i="10"/>
  <c r="CK156" i="10"/>
  <c r="CK126" i="10"/>
  <c r="CK124" i="10"/>
  <c r="CK122" i="10"/>
  <c r="CK105" i="10"/>
  <c r="CK103" i="10"/>
  <c r="CK73" i="10"/>
  <c r="CK66" i="10"/>
  <c r="CK208" i="10"/>
  <c r="CK153" i="10"/>
  <c r="CK151" i="10"/>
  <c r="CK149" i="10"/>
  <c r="CK138" i="10"/>
  <c r="CK136" i="10"/>
  <c r="CK134" i="10"/>
  <c r="CK132" i="10"/>
  <c r="CK130" i="10"/>
  <c r="CK111" i="10"/>
  <c r="CK109" i="10"/>
  <c r="CK92" i="10"/>
  <c r="CK90" i="10"/>
  <c r="CK77" i="10"/>
  <c r="CK75" i="10"/>
  <c r="CK69" i="10"/>
  <c r="CK65" i="10"/>
  <c r="CK57" i="10"/>
  <c r="CK99" i="10"/>
  <c r="CK95" i="10"/>
  <c r="CK71" i="10"/>
  <c r="CK54" i="10"/>
  <c r="CK51" i="10"/>
  <c r="CK50" i="10"/>
  <c r="CK21" i="10"/>
  <c r="CK56" i="10"/>
  <c r="CK49" i="10"/>
  <c r="CK27" i="10"/>
  <c r="CK26" i="10"/>
  <c r="CK25" i="10"/>
  <c r="CK24" i="10"/>
  <c r="CK23" i="10"/>
  <c r="CK18" i="10"/>
  <c r="CK14" i="10"/>
  <c r="CK101" i="10"/>
  <c r="CK97" i="10"/>
  <c r="CK48" i="10"/>
  <c r="CK35" i="10"/>
  <c r="CK34" i="10"/>
  <c r="CK33" i="10"/>
  <c r="CK32" i="10"/>
  <c r="CK31" i="10"/>
  <c r="CK30" i="10"/>
  <c r="CK29" i="10"/>
  <c r="CK47" i="10"/>
  <c r="CK44" i="10"/>
  <c r="CK43" i="10"/>
  <c r="CK42" i="10"/>
  <c r="CK41" i="10"/>
  <c r="CK40" i="10"/>
  <c r="CK39" i="10"/>
  <c r="CK38" i="10"/>
  <c r="CK37" i="10"/>
  <c r="CK20" i="10"/>
  <c r="CK84" i="10"/>
  <c r="CK80" i="10"/>
  <c r="CK55" i="10"/>
  <c r="CK53" i="10"/>
  <c r="CK15" i="10"/>
  <c r="CK86" i="10"/>
  <c r="CK68" i="10"/>
  <c r="CK19" i="10"/>
  <c r="CK11" i="10"/>
  <c r="CK13" i="10"/>
  <c r="CK10" i="10"/>
  <c r="CK9" i="10"/>
  <c r="CK12" i="10"/>
  <c r="CK8" i="10"/>
  <c r="CR865" i="10"/>
  <c r="CR863" i="10"/>
  <c r="CR861" i="10"/>
  <c r="CR864" i="10"/>
  <c r="CR862" i="10"/>
  <c r="CR860" i="10"/>
  <c r="CR874" i="10"/>
  <c r="CR873" i="10"/>
  <c r="CR872" i="10"/>
  <c r="CR871" i="10"/>
  <c r="CR870" i="10"/>
  <c r="CR869" i="10"/>
  <c r="CR868" i="10"/>
  <c r="CR867" i="10"/>
  <c r="CR856" i="10"/>
  <c r="CR859" i="10"/>
  <c r="CR858" i="10"/>
  <c r="CR850" i="10"/>
  <c r="CR853" i="10"/>
  <c r="CR849" i="10"/>
  <c r="CR845" i="10"/>
  <c r="CR843" i="10"/>
  <c r="CR841" i="10"/>
  <c r="CR854" i="10"/>
  <c r="CR846" i="10"/>
  <c r="CR838" i="10"/>
  <c r="CR837" i="10"/>
  <c r="CR826" i="10"/>
  <c r="CR820" i="10"/>
  <c r="CR847" i="10"/>
  <c r="CR824" i="10"/>
  <c r="CR822" i="10"/>
  <c r="CR844" i="10"/>
  <c r="CR855" i="10"/>
  <c r="CR819" i="10"/>
  <c r="CR817" i="10"/>
  <c r="CR815" i="10"/>
  <c r="CR813" i="10"/>
  <c r="CR777" i="10"/>
  <c r="CR840" i="10"/>
  <c r="CR831" i="10"/>
  <c r="CR827" i="10"/>
  <c r="CR800" i="10"/>
  <c r="CR798" i="10"/>
  <c r="CR796" i="10"/>
  <c r="CR794" i="10"/>
  <c r="CR792" i="10"/>
  <c r="CR790" i="10"/>
  <c r="CR788" i="10"/>
  <c r="CR851" i="10"/>
  <c r="CR842" i="10"/>
  <c r="CR852" i="10"/>
  <c r="CR823" i="10"/>
  <c r="CR814" i="10"/>
  <c r="CR808" i="10"/>
  <c r="CR807" i="10"/>
  <c r="CR763" i="10"/>
  <c r="CR832" i="10"/>
  <c r="CR816" i="10"/>
  <c r="CR810" i="10"/>
  <c r="CR809" i="10"/>
  <c r="CR771" i="10"/>
  <c r="CR769" i="10"/>
  <c r="CR767" i="10"/>
  <c r="CR818" i="10"/>
  <c r="CR835" i="10"/>
  <c r="CR834" i="10"/>
  <c r="CR805" i="10"/>
  <c r="CR780" i="10"/>
  <c r="CR753" i="10"/>
  <c r="CR751" i="10"/>
  <c r="CR749" i="10"/>
  <c r="CR836" i="10"/>
  <c r="CR833" i="10"/>
  <c r="CR828" i="10"/>
  <c r="CR806" i="10"/>
  <c r="CR801" i="10"/>
  <c r="CR793" i="10"/>
  <c r="CR781" i="10"/>
  <c r="CR762" i="10"/>
  <c r="CR768" i="10"/>
  <c r="CR804" i="10"/>
  <c r="CR797" i="10"/>
  <c r="CR789" i="10"/>
  <c r="CR774" i="10"/>
  <c r="CR755" i="10"/>
  <c r="CR811" i="10"/>
  <c r="CR825" i="10"/>
  <c r="CR799" i="10"/>
  <c r="CR791" i="10"/>
  <c r="CR766" i="10"/>
  <c r="CR736" i="10"/>
  <c r="CR735" i="10"/>
  <c r="CR720" i="10"/>
  <c r="CR719" i="10"/>
  <c r="CR718" i="10"/>
  <c r="CR716" i="10"/>
  <c r="CR714" i="10"/>
  <c r="CR712" i="10"/>
  <c r="CR710" i="10"/>
  <c r="CR708" i="10"/>
  <c r="CR706" i="10"/>
  <c r="CR704" i="10"/>
  <c r="CR702" i="10"/>
  <c r="CR700" i="10"/>
  <c r="CR698" i="10"/>
  <c r="CR696" i="10"/>
  <c r="CR694" i="10"/>
  <c r="CR692" i="10"/>
  <c r="CR829" i="10"/>
  <c r="CR795" i="10"/>
  <c r="CR787" i="10"/>
  <c r="CR782" i="10"/>
  <c r="CR764" i="10"/>
  <c r="CR738" i="10"/>
  <c r="CR737" i="10"/>
  <c r="CR722" i="10"/>
  <c r="CR721" i="10"/>
  <c r="CR752" i="10"/>
  <c r="CR748" i="10"/>
  <c r="CR745" i="10"/>
  <c r="CR772" i="10"/>
  <c r="CR746" i="10"/>
  <c r="CR741" i="10"/>
  <c r="CR760" i="10"/>
  <c r="CR742" i="10"/>
  <c r="CR758" i="10"/>
  <c r="CR759" i="10"/>
  <c r="CR750" i="10"/>
  <c r="CR775" i="10"/>
  <c r="CR756" i="10"/>
  <c r="CR744" i="10"/>
  <c r="CR740" i="10"/>
  <c r="CR729" i="10"/>
  <c r="CR717" i="10"/>
  <c r="CR701" i="10"/>
  <c r="CR679" i="10"/>
  <c r="CR630" i="10"/>
  <c r="CR785" i="10"/>
  <c r="CR776" i="10"/>
  <c r="CR770" i="10"/>
  <c r="CR754" i="10"/>
  <c r="CR733" i="10"/>
  <c r="CR730" i="10"/>
  <c r="CR725" i="10"/>
  <c r="CR703" i="10"/>
  <c r="CR681" i="10"/>
  <c r="CR680" i="10"/>
  <c r="CR634" i="10"/>
  <c r="CR743" i="10"/>
  <c r="CR732" i="10"/>
  <c r="CR723" i="10"/>
  <c r="CR724" i="10"/>
  <c r="CR713" i="10"/>
  <c r="CR709" i="10"/>
  <c r="CR726" i="10"/>
  <c r="CR728" i="10"/>
  <c r="CR739" i="10"/>
  <c r="CR731" i="10"/>
  <c r="CR727" i="10"/>
  <c r="CR711" i="10"/>
  <c r="CR689" i="10"/>
  <c r="CR684" i="10"/>
  <c r="CR675" i="10"/>
  <c r="CR660" i="10"/>
  <c r="CR659" i="10"/>
  <c r="CR635" i="10"/>
  <c r="CR633" i="10"/>
  <c r="CR628" i="10"/>
  <c r="CR627" i="10"/>
  <c r="CR626" i="10"/>
  <c r="CR625" i="10"/>
  <c r="CR585" i="10"/>
  <c r="CR583" i="10"/>
  <c r="CR734" i="10"/>
  <c r="CR715" i="10"/>
  <c r="CR662" i="10"/>
  <c r="CR661" i="10"/>
  <c r="CR614" i="10"/>
  <c r="CR612" i="10"/>
  <c r="CR610" i="10"/>
  <c r="CR707" i="10"/>
  <c r="CR697" i="10"/>
  <c r="CR695" i="10"/>
  <c r="CR705" i="10"/>
  <c r="CR683" i="10"/>
  <c r="CR677" i="10"/>
  <c r="CR676" i="10"/>
  <c r="CR671" i="10"/>
  <c r="CR667" i="10"/>
  <c r="CR699" i="10"/>
  <c r="CR685" i="10"/>
  <c r="CR672" i="10"/>
  <c r="CR668" i="10"/>
  <c r="CR664" i="10"/>
  <c r="CR653" i="10"/>
  <c r="CR686" i="10"/>
  <c r="CR693" i="10"/>
  <c r="CR690" i="10"/>
  <c r="CR688" i="10"/>
  <c r="CR687" i="10"/>
  <c r="CR673" i="10"/>
  <c r="CR670" i="10"/>
  <c r="CR665" i="10"/>
  <c r="CR650" i="10"/>
  <c r="CR641" i="10"/>
  <c r="CR615" i="10"/>
  <c r="CR613" i="10"/>
  <c r="CR611" i="10"/>
  <c r="CR609" i="10"/>
  <c r="CR595" i="10"/>
  <c r="CR594" i="10"/>
  <c r="CR558" i="10"/>
  <c r="CR682" i="10"/>
  <c r="CR674" i="10"/>
  <c r="CR655" i="10"/>
  <c r="CR642" i="10"/>
  <c r="CR631" i="10"/>
  <c r="CR597" i="10"/>
  <c r="CR596" i="10"/>
  <c r="CR590" i="10"/>
  <c r="CR589" i="10"/>
  <c r="CR588" i="10"/>
  <c r="CR582" i="10"/>
  <c r="CR580" i="10"/>
  <c r="CR578" i="10"/>
  <c r="CR576" i="10"/>
  <c r="CR574" i="10"/>
  <c r="CR572" i="10"/>
  <c r="CR570" i="10"/>
  <c r="CR568" i="10"/>
  <c r="CR566" i="10"/>
  <c r="CR564" i="10"/>
  <c r="CR562" i="10"/>
  <c r="CR619" i="10"/>
  <c r="CR620" i="10"/>
  <c r="CR621" i="10"/>
  <c r="CR604" i="10"/>
  <c r="CR651" i="10"/>
  <c r="CR649" i="10"/>
  <c r="CR643" i="10"/>
  <c r="CR622" i="10"/>
  <c r="CR605" i="10"/>
  <c r="CR600" i="10"/>
  <c r="CR644" i="10"/>
  <c r="CR658" i="10"/>
  <c r="CR657" i="10"/>
  <c r="CR656" i="10"/>
  <c r="CR645" i="10"/>
  <c r="CR669" i="10"/>
  <c r="CR654" i="10"/>
  <c r="CR647" i="10"/>
  <c r="CR646" i="10"/>
  <c r="CR639" i="10"/>
  <c r="CR638" i="10"/>
  <c r="CR617" i="10"/>
  <c r="CR606" i="10"/>
  <c r="CR598" i="10"/>
  <c r="CR548" i="10"/>
  <c r="CR546" i="10"/>
  <c r="CR666" i="10"/>
  <c r="CR663" i="10"/>
  <c r="CR652" i="10"/>
  <c r="CR618" i="10"/>
  <c r="CR602" i="10"/>
  <c r="CR581" i="10"/>
  <c r="CR579" i="10"/>
  <c r="CR577" i="10"/>
  <c r="CR575" i="10"/>
  <c r="CR573" i="10"/>
  <c r="CR571" i="10"/>
  <c r="CR569" i="10"/>
  <c r="CR567" i="10"/>
  <c r="CR565" i="10"/>
  <c r="CR563" i="10"/>
  <c r="CR561" i="10"/>
  <c r="CR552" i="10"/>
  <c r="CR550" i="10"/>
  <c r="CR601" i="10"/>
  <c r="CR584" i="10"/>
  <c r="CR554" i="10"/>
  <c r="CR559" i="10"/>
  <c r="CR556" i="10"/>
  <c r="CR535" i="10"/>
  <c r="CR534" i="10"/>
  <c r="CR525" i="10"/>
  <c r="CR640" i="10"/>
  <c r="CR599" i="10"/>
  <c r="CR551" i="10"/>
  <c r="CR537" i="10"/>
  <c r="CR536" i="10"/>
  <c r="CR527" i="10"/>
  <c r="CR526" i="10"/>
  <c r="CR637" i="10"/>
  <c r="CR603" i="10"/>
  <c r="CR592" i="10"/>
  <c r="CR543" i="10"/>
  <c r="CR542" i="10"/>
  <c r="CR517" i="10"/>
  <c r="CR516" i="10"/>
  <c r="CR505" i="10"/>
  <c r="CR503" i="10"/>
  <c r="CR501" i="10"/>
  <c r="CR499" i="10"/>
  <c r="CR497" i="10"/>
  <c r="CR495" i="10"/>
  <c r="CR493" i="10"/>
  <c r="CR491" i="10"/>
  <c r="CR489" i="10"/>
  <c r="CR487" i="10"/>
  <c r="CR593" i="10"/>
  <c r="CR555" i="10"/>
  <c r="CR544" i="10"/>
  <c r="CR529" i="10"/>
  <c r="CR518" i="10"/>
  <c r="CR530" i="10"/>
  <c r="CR508" i="10"/>
  <c r="CR532" i="10"/>
  <c r="CR513" i="10"/>
  <c r="CR509" i="10"/>
  <c r="CR541" i="10"/>
  <c r="CR539" i="10"/>
  <c r="CR522" i="10"/>
  <c r="CR494" i="10"/>
  <c r="CR486" i="10"/>
  <c r="CR484" i="10"/>
  <c r="CR482" i="10"/>
  <c r="CR480" i="10"/>
  <c r="CR478" i="10"/>
  <c r="CR476" i="10"/>
  <c r="CR474" i="10"/>
  <c r="CR472" i="10"/>
  <c r="CR470" i="10"/>
  <c r="CR547" i="10"/>
  <c r="CR510" i="10"/>
  <c r="CR496" i="10"/>
  <c r="CR533" i="10"/>
  <c r="CR531" i="10"/>
  <c r="CR520" i="10"/>
  <c r="CR538" i="10"/>
  <c r="CR502" i="10"/>
  <c r="CR485" i="10"/>
  <c r="CR483" i="10"/>
  <c r="CR481" i="10"/>
  <c r="CR479" i="10"/>
  <c r="CR477" i="10"/>
  <c r="CR475" i="10"/>
  <c r="CR473" i="10"/>
  <c r="CR471" i="10"/>
  <c r="CR469" i="10"/>
  <c r="CR467" i="10"/>
  <c r="CR465" i="10"/>
  <c r="CR463" i="10"/>
  <c r="CR461" i="10"/>
  <c r="CR459" i="10"/>
  <c r="CR457" i="10"/>
  <c r="CR455" i="10"/>
  <c r="CR453" i="10"/>
  <c r="CR451" i="10"/>
  <c r="CR540" i="10"/>
  <c r="CR524" i="10"/>
  <c r="CR521" i="10"/>
  <c r="CR512" i="10"/>
  <c r="CR504" i="10"/>
  <c r="CR488" i="10"/>
  <c r="CR511" i="10"/>
  <c r="CR454" i="10"/>
  <c r="CR492" i="10"/>
  <c r="CR490" i="10"/>
  <c r="CR456" i="10"/>
  <c r="CR458" i="10"/>
  <c r="CR432" i="10"/>
  <c r="CR430" i="10"/>
  <c r="CR428" i="10"/>
  <c r="CR426" i="10"/>
  <c r="CR424" i="10"/>
  <c r="CR422" i="10"/>
  <c r="CR515" i="10"/>
  <c r="CR514" i="10"/>
  <c r="CR468" i="10"/>
  <c r="CR460" i="10"/>
  <c r="CR448" i="10"/>
  <c r="CR446" i="10"/>
  <c r="CR444" i="10"/>
  <c r="CR442" i="10"/>
  <c r="CR440" i="10"/>
  <c r="CR438" i="10"/>
  <c r="CR436" i="10"/>
  <c r="CR434" i="10"/>
  <c r="CR462" i="10"/>
  <c r="CR498" i="10"/>
  <c r="CR464" i="10"/>
  <c r="CR466" i="10"/>
  <c r="CR450" i="10"/>
  <c r="CR431" i="10"/>
  <c r="CR429" i="10"/>
  <c r="CR427" i="10"/>
  <c r="CR425" i="10"/>
  <c r="CR423" i="10"/>
  <c r="CR421" i="10"/>
  <c r="CR419" i="10"/>
  <c r="CR500" i="10"/>
  <c r="CR452" i="10"/>
  <c r="CR447" i="10"/>
  <c r="CR445" i="10"/>
  <c r="CR443" i="10"/>
  <c r="CR441" i="10"/>
  <c r="CR439" i="10"/>
  <c r="CR437" i="10"/>
  <c r="CR435" i="10"/>
  <c r="CR415" i="10"/>
  <c r="CR408" i="10"/>
  <c r="CR407" i="10"/>
  <c r="CR418" i="10"/>
  <c r="CR399" i="10"/>
  <c r="CR397" i="10"/>
  <c r="CR395" i="10"/>
  <c r="CR393" i="10"/>
  <c r="CR405" i="10"/>
  <c r="CR403" i="10"/>
  <c r="CR366" i="10"/>
  <c r="CR364" i="10"/>
  <c r="CR416" i="10"/>
  <c r="CR410" i="10"/>
  <c r="CR412" i="10"/>
  <c r="CR411" i="10"/>
  <c r="CR406" i="10"/>
  <c r="CR404" i="10"/>
  <c r="CR402" i="10"/>
  <c r="CR420" i="10"/>
  <c r="CR414" i="10"/>
  <c r="CR413" i="10"/>
  <c r="CR367" i="10"/>
  <c r="CR365" i="10"/>
  <c r="CR363" i="10"/>
  <c r="CR361" i="10"/>
  <c r="CR359" i="10"/>
  <c r="CR357" i="10"/>
  <c r="CR391" i="10"/>
  <c r="CR362" i="10"/>
  <c r="CR394" i="10"/>
  <c r="CR392" i="10"/>
  <c r="CR388" i="10"/>
  <c r="CR354" i="10"/>
  <c r="CR348" i="10"/>
  <c r="CR337" i="10"/>
  <c r="CR335" i="10"/>
  <c r="CR333" i="10"/>
  <c r="CR396" i="10"/>
  <c r="CR390" i="10"/>
  <c r="CR385" i="10"/>
  <c r="CR383" i="10"/>
  <c r="CR381" i="10"/>
  <c r="CR379" i="10"/>
  <c r="CR377" i="10"/>
  <c r="CR375" i="10"/>
  <c r="CR373" i="10"/>
  <c r="CR371" i="10"/>
  <c r="CR369" i="10"/>
  <c r="CR341" i="10"/>
  <c r="CR339" i="10"/>
  <c r="CR326" i="10"/>
  <c r="CR309" i="10"/>
  <c r="CR307" i="10"/>
  <c r="CR305" i="10"/>
  <c r="CR352" i="10"/>
  <c r="CR398" i="10"/>
  <c r="CR360" i="10"/>
  <c r="CR358" i="10"/>
  <c r="CR356" i="10"/>
  <c r="CR389" i="10"/>
  <c r="CR347" i="10"/>
  <c r="CR336" i="10"/>
  <c r="CR334" i="10"/>
  <c r="CR302" i="10"/>
  <c r="CR300" i="10"/>
  <c r="CR298" i="10"/>
  <c r="CR400" i="10"/>
  <c r="CR386" i="10"/>
  <c r="CR384" i="10"/>
  <c r="CR382" i="10"/>
  <c r="CR380" i="10"/>
  <c r="CR378" i="10"/>
  <c r="CR376" i="10"/>
  <c r="CR374" i="10"/>
  <c r="CR372" i="10"/>
  <c r="CR370" i="10"/>
  <c r="CR353" i="10"/>
  <c r="CR342" i="10"/>
  <c r="CR340" i="10"/>
  <c r="CR325" i="10"/>
  <c r="CR308" i="10"/>
  <c r="CR306" i="10"/>
  <c r="CR304" i="10"/>
  <c r="CR330" i="10"/>
  <c r="CR320" i="10"/>
  <c r="CR315" i="10"/>
  <c r="CR313" i="10"/>
  <c r="CR311" i="10"/>
  <c r="CR288" i="10"/>
  <c r="CR286" i="10"/>
  <c r="CR259" i="10"/>
  <c r="CR344" i="10"/>
  <c r="CR299" i="10"/>
  <c r="CR294" i="10"/>
  <c r="CR292" i="10"/>
  <c r="CR269" i="10"/>
  <c r="CR267" i="10"/>
  <c r="CR265" i="10"/>
  <c r="CR263" i="10"/>
  <c r="CR322" i="10"/>
  <c r="CR301" i="10"/>
  <c r="CR281" i="10"/>
  <c r="CR279" i="10"/>
  <c r="CR277" i="10"/>
  <c r="CR275" i="10"/>
  <c r="CR273" i="10"/>
  <c r="CR234" i="10"/>
  <c r="CR232" i="10"/>
  <c r="CR230" i="10"/>
  <c r="CR228" i="10"/>
  <c r="CR224" i="10"/>
  <c r="CR329" i="10"/>
  <c r="CR319" i="10"/>
  <c r="CR254" i="10"/>
  <c r="CR252" i="10"/>
  <c r="CR250" i="10"/>
  <c r="CR248" i="10"/>
  <c r="CR246" i="10"/>
  <c r="CR244" i="10"/>
  <c r="CR242" i="10"/>
  <c r="CR240" i="10"/>
  <c r="CR238" i="10"/>
  <c r="CR316" i="10"/>
  <c r="CR314" i="10"/>
  <c r="CR312" i="10"/>
  <c r="CR289" i="10"/>
  <c r="CR287" i="10"/>
  <c r="CR285" i="10"/>
  <c r="CR331" i="10"/>
  <c r="CR321" i="10"/>
  <c r="CR295" i="10"/>
  <c r="CR293" i="10"/>
  <c r="CR291" i="10"/>
  <c r="CR270" i="10"/>
  <c r="CR351" i="10"/>
  <c r="CR318" i="10"/>
  <c r="CR297" i="10"/>
  <c r="CR282" i="10"/>
  <c r="CR280" i="10"/>
  <c r="CR278" i="10"/>
  <c r="CR276" i="10"/>
  <c r="CR274" i="10"/>
  <c r="CR272" i="10"/>
  <c r="CR235" i="10"/>
  <c r="CR233" i="10"/>
  <c r="CR231" i="10"/>
  <c r="CR227" i="10"/>
  <c r="CR220" i="10"/>
  <c r="CR218" i="10"/>
  <c r="CR255" i="10"/>
  <c r="CR253" i="10"/>
  <c r="CR251" i="10"/>
  <c r="CR249" i="10"/>
  <c r="CR247" i="10"/>
  <c r="CR245" i="10"/>
  <c r="CR243" i="10"/>
  <c r="CR241" i="10"/>
  <c r="CR239" i="10"/>
  <c r="CR237" i="10"/>
  <c r="CR223" i="10"/>
  <c r="CR268" i="10"/>
  <c r="CR225" i="10"/>
  <c r="CR203" i="10"/>
  <c r="CR201" i="10"/>
  <c r="CR199" i="10"/>
  <c r="CR172" i="10"/>
  <c r="CR222" i="10"/>
  <c r="CR209" i="10"/>
  <c r="CR207" i="10"/>
  <c r="CR188" i="10"/>
  <c r="CR180" i="10"/>
  <c r="CR178" i="10"/>
  <c r="CR176" i="10"/>
  <c r="CR262" i="10"/>
  <c r="CR217" i="10"/>
  <c r="CR191" i="10"/>
  <c r="CR184" i="10"/>
  <c r="CR182" i="10"/>
  <c r="CR257" i="10"/>
  <c r="CR211" i="10"/>
  <c r="CR196" i="10"/>
  <c r="CR169" i="10"/>
  <c r="CR264" i="10"/>
  <c r="CR260" i="10"/>
  <c r="CR213" i="10"/>
  <c r="CR212" i="10"/>
  <c r="CR215" i="10"/>
  <c r="CR214" i="10"/>
  <c r="CR210" i="10"/>
  <c r="CR208" i="10"/>
  <c r="CR266" i="10"/>
  <c r="CR187" i="10"/>
  <c r="CR183" i="10"/>
  <c r="CR164" i="10"/>
  <c r="CR258" i="10"/>
  <c r="CR219" i="10"/>
  <c r="CR197" i="10"/>
  <c r="CR190" i="10"/>
  <c r="CR170" i="10"/>
  <c r="CR168" i="10"/>
  <c r="CR166" i="10"/>
  <c r="CR153" i="10"/>
  <c r="CR151" i="10"/>
  <c r="CR149" i="10"/>
  <c r="CR138" i="10"/>
  <c r="CR136" i="10"/>
  <c r="CR134" i="10"/>
  <c r="CR132" i="10"/>
  <c r="CR130" i="10"/>
  <c r="CR111" i="10"/>
  <c r="CR109" i="10"/>
  <c r="CR92" i="10"/>
  <c r="CR90" i="10"/>
  <c r="CR77" i="10"/>
  <c r="CR75" i="10"/>
  <c r="CR69" i="10"/>
  <c r="CR65" i="10"/>
  <c r="CR57" i="10"/>
  <c r="CR189" i="10"/>
  <c r="CR175" i="10"/>
  <c r="CR159" i="10"/>
  <c r="CR158" i="10"/>
  <c r="CR157" i="10"/>
  <c r="CR156" i="10"/>
  <c r="CR96" i="10"/>
  <c r="CR81" i="10"/>
  <c r="CR79" i="10"/>
  <c r="CR63" i="10"/>
  <c r="CR62" i="10"/>
  <c r="CR61" i="10"/>
  <c r="CR60" i="10"/>
  <c r="CR59" i="10"/>
  <c r="CR144" i="10"/>
  <c r="CR142" i="10"/>
  <c r="CR119" i="10"/>
  <c r="CR117" i="10"/>
  <c r="CR115" i="10"/>
  <c r="CR100" i="10"/>
  <c r="CR85" i="10"/>
  <c r="CR83" i="10"/>
  <c r="CR67" i="10"/>
  <c r="CR192" i="10"/>
  <c r="CR177" i="10"/>
  <c r="CR173" i="10"/>
  <c r="CR163" i="10"/>
  <c r="CR127" i="10"/>
  <c r="CR125" i="10"/>
  <c r="CR123" i="10"/>
  <c r="CR106" i="10"/>
  <c r="CR104" i="10"/>
  <c r="CR70" i="10"/>
  <c r="CR206" i="10"/>
  <c r="CR200" i="10"/>
  <c r="CR152" i="10"/>
  <c r="CR150" i="10"/>
  <c r="CR148" i="10"/>
  <c r="CR137" i="10"/>
  <c r="CR135" i="10"/>
  <c r="CR133" i="10"/>
  <c r="CR131" i="10"/>
  <c r="CR129" i="10"/>
  <c r="CR110" i="10"/>
  <c r="CR108" i="10"/>
  <c r="CR202" i="10"/>
  <c r="CR179" i="10"/>
  <c r="CR167" i="10"/>
  <c r="CR154" i="10"/>
  <c r="CR204" i="10"/>
  <c r="CR161" i="10"/>
  <c r="CR145" i="10"/>
  <c r="CR143" i="10"/>
  <c r="CR141" i="10"/>
  <c r="CR120" i="10"/>
  <c r="CR118" i="10"/>
  <c r="CR116" i="10"/>
  <c r="CR114" i="10"/>
  <c r="CR101" i="10"/>
  <c r="CR99" i="10"/>
  <c r="CR86" i="10"/>
  <c r="CR84" i="10"/>
  <c r="CR71" i="10"/>
  <c r="CR126" i="10"/>
  <c r="CR124" i="10"/>
  <c r="CR122" i="10"/>
  <c r="CR105" i="10"/>
  <c r="CR103" i="10"/>
  <c r="CR73" i="10"/>
  <c r="CR66" i="10"/>
  <c r="CR95" i="10"/>
  <c r="CR89" i="10"/>
  <c r="CR55" i="10"/>
  <c r="CR53" i="10"/>
  <c r="CR19" i="10"/>
  <c r="CR91" i="10"/>
  <c r="CR97" i="10"/>
  <c r="CR93" i="10"/>
  <c r="CR50" i="10"/>
  <c r="CR21" i="10"/>
  <c r="CR49" i="10"/>
  <c r="CR27" i="10"/>
  <c r="CR26" i="10"/>
  <c r="CR25" i="10"/>
  <c r="CR24" i="10"/>
  <c r="CR23" i="10"/>
  <c r="CR18" i="10"/>
  <c r="CR14" i="10"/>
  <c r="CR12" i="10"/>
  <c r="CR10" i="10"/>
  <c r="CR8" i="10"/>
  <c r="CR80" i="10"/>
  <c r="CR76" i="10"/>
  <c r="CR54" i="10"/>
  <c r="CR51" i="10"/>
  <c r="CR48" i="10"/>
  <c r="CR35" i="10"/>
  <c r="CR34" i="10"/>
  <c r="CR33" i="10"/>
  <c r="CR32" i="10"/>
  <c r="CR31" i="10"/>
  <c r="CR30" i="10"/>
  <c r="CR29" i="10"/>
  <c r="CR56" i="10"/>
  <c r="CR47" i="10"/>
  <c r="CR44" i="10"/>
  <c r="CR43" i="10"/>
  <c r="CR42" i="10"/>
  <c r="CR41" i="10"/>
  <c r="CR40" i="10"/>
  <c r="CR39" i="10"/>
  <c r="CR38" i="10"/>
  <c r="CR37" i="10"/>
  <c r="CR20" i="10"/>
  <c r="CR68" i="10"/>
  <c r="CR15" i="10"/>
  <c r="CR13" i="10"/>
  <c r="CR11" i="10"/>
  <c r="CR9" i="10"/>
  <c r="CM863" i="10"/>
  <c r="CM856" i="10"/>
  <c r="CM851" i="10"/>
  <c r="CM854" i="10"/>
  <c r="CM873" i="10"/>
  <c r="CM858" i="10"/>
  <c r="CM870" i="10"/>
  <c r="CM847" i="10"/>
  <c r="CM871" i="10"/>
  <c r="CM864" i="10"/>
  <c r="CM862" i="10"/>
  <c r="CM859" i="10"/>
  <c r="CM868" i="10"/>
  <c r="CM865" i="10"/>
  <c r="CM855" i="10"/>
  <c r="CM853" i="10"/>
  <c r="CM852" i="10"/>
  <c r="CM869" i="10"/>
  <c r="CM849" i="10"/>
  <c r="CM838" i="10"/>
  <c r="CM836" i="10"/>
  <c r="CM834" i="10"/>
  <c r="CM832" i="10"/>
  <c r="CM846" i="10"/>
  <c r="CM844" i="10"/>
  <c r="CM842" i="10"/>
  <c r="CM840" i="10"/>
  <c r="CM831" i="10"/>
  <c r="CM850" i="10"/>
  <c r="CM841" i="10"/>
  <c r="CM833" i="10"/>
  <c r="CM819" i="10"/>
  <c r="CM861" i="10"/>
  <c r="CM860" i="10"/>
  <c r="CM867" i="10"/>
  <c r="CM874" i="10"/>
  <c r="CM872" i="10"/>
  <c r="CM820" i="10"/>
  <c r="CM810" i="10"/>
  <c r="CM808" i="10"/>
  <c r="CM806" i="10"/>
  <c r="CM804" i="10"/>
  <c r="CM816" i="10"/>
  <c r="CM814" i="10"/>
  <c r="CM785" i="10"/>
  <c r="CM845" i="10"/>
  <c r="CM843" i="10"/>
  <c r="CM800" i="10"/>
  <c r="CM798" i="10"/>
  <c r="CM796" i="10"/>
  <c r="CM794" i="10"/>
  <c r="CM792" i="10"/>
  <c r="CM790" i="10"/>
  <c r="CM788" i="10"/>
  <c r="CM782" i="10"/>
  <c r="CM780" i="10"/>
  <c r="CM760" i="10"/>
  <c r="CM758" i="10"/>
  <c r="CM837" i="10"/>
  <c r="CM764" i="10"/>
  <c r="CM762" i="10"/>
  <c r="CM817" i="10"/>
  <c r="CM826" i="10"/>
  <c r="CM828" i="10"/>
  <c r="CM827" i="10"/>
  <c r="CM835" i="10"/>
  <c r="CM829" i="10"/>
  <c r="CM825" i="10"/>
  <c r="CM811" i="10"/>
  <c r="CM797" i="10"/>
  <c r="CM789" i="10"/>
  <c r="CM746" i="10"/>
  <c r="CM744" i="10"/>
  <c r="CM742" i="10"/>
  <c r="CM740" i="10"/>
  <c r="CM738" i="10"/>
  <c r="CM736" i="10"/>
  <c r="CM734" i="10"/>
  <c r="CM732" i="10"/>
  <c r="CM730" i="10"/>
  <c r="CM728" i="10"/>
  <c r="CM726" i="10"/>
  <c r="CM724" i="10"/>
  <c r="CM722" i="10"/>
  <c r="CM720" i="10"/>
  <c r="CM805" i="10"/>
  <c r="CM777" i="10"/>
  <c r="CM775" i="10"/>
  <c r="CM755" i="10"/>
  <c r="CM754" i="10"/>
  <c r="CM752" i="10"/>
  <c r="CM750" i="10"/>
  <c r="CM748" i="10"/>
  <c r="CM801" i="10"/>
  <c r="CM793" i="10"/>
  <c r="CM763" i="10"/>
  <c r="CM818" i="10"/>
  <c r="CM781" i="10"/>
  <c r="CM768" i="10"/>
  <c r="CM767" i="10"/>
  <c r="CM795" i="10"/>
  <c r="CM824" i="10"/>
  <c r="CM822" i="10"/>
  <c r="CM813" i="10"/>
  <c r="CM809" i="10"/>
  <c r="CM815" i="10"/>
  <c r="CM823" i="10"/>
  <c r="CM807" i="10"/>
  <c r="CM776" i="10"/>
  <c r="CM756" i="10"/>
  <c r="CM753" i="10"/>
  <c r="CM745" i="10"/>
  <c r="CM729" i="10"/>
  <c r="CM689" i="10"/>
  <c r="CM687" i="10"/>
  <c r="CM685" i="10"/>
  <c r="CM683" i="10"/>
  <c r="CM681" i="10"/>
  <c r="CM679" i="10"/>
  <c r="CM799" i="10"/>
  <c r="CM791" i="10"/>
  <c r="CM766" i="10"/>
  <c r="CM759" i="10"/>
  <c r="CM731" i="10"/>
  <c r="CM717" i="10"/>
  <c r="CM715" i="10"/>
  <c r="CM713" i="10"/>
  <c r="CM711" i="10"/>
  <c r="CM709" i="10"/>
  <c r="CM707" i="10"/>
  <c r="CM705" i="10"/>
  <c r="CM703" i="10"/>
  <c r="CM701" i="10"/>
  <c r="CM699" i="10"/>
  <c r="CM697" i="10"/>
  <c r="CM695" i="10"/>
  <c r="CM693" i="10"/>
  <c r="CM774" i="10"/>
  <c r="CM770" i="10"/>
  <c r="CM769" i="10"/>
  <c r="CM743" i="10"/>
  <c r="CM787" i="10"/>
  <c r="CM772" i="10"/>
  <c r="CM771" i="10"/>
  <c r="CM751" i="10"/>
  <c r="CM749" i="10"/>
  <c r="CM727" i="10"/>
  <c r="CM710" i="10"/>
  <c r="CM694" i="10"/>
  <c r="CM688" i="10"/>
  <c r="CM677" i="10"/>
  <c r="CM674" i="10"/>
  <c r="CM672" i="10"/>
  <c r="CM670" i="10"/>
  <c r="CM668" i="10"/>
  <c r="CM666" i="10"/>
  <c r="CM664" i="10"/>
  <c r="CM662" i="10"/>
  <c r="CM660" i="10"/>
  <c r="CM658" i="10"/>
  <c r="CM656" i="10"/>
  <c r="CM654" i="10"/>
  <c r="CM652" i="10"/>
  <c r="CM650" i="10"/>
  <c r="CM739" i="10"/>
  <c r="CM712" i="10"/>
  <c r="CM696" i="10"/>
  <c r="CM690" i="10"/>
  <c r="CM676" i="10"/>
  <c r="CM631" i="10"/>
  <c r="CM719" i="10"/>
  <c r="CM735" i="10"/>
  <c r="CM721" i="10"/>
  <c r="CM716" i="10"/>
  <c r="CM741" i="10"/>
  <c r="CM737" i="10"/>
  <c r="CM718" i="10"/>
  <c r="CM725" i="10"/>
  <c r="CM723" i="10"/>
  <c r="CM669" i="10"/>
  <c r="CM653" i="10"/>
  <c r="CM647" i="10"/>
  <c r="CM645" i="10"/>
  <c r="CM643" i="10"/>
  <c r="CM641" i="10"/>
  <c r="CM639" i="10"/>
  <c r="CM637" i="10"/>
  <c r="CM605" i="10"/>
  <c r="CM603" i="10"/>
  <c r="CM601" i="10"/>
  <c r="CM599" i="10"/>
  <c r="CM597" i="10"/>
  <c r="CM595" i="10"/>
  <c r="CM593" i="10"/>
  <c r="CM733" i="10"/>
  <c r="CM714" i="10"/>
  <c r="CM671" i="10"/>
  <c r="CM655" i="10"/>
  <c r="CM584" i="10"/>
  <c r="CM692" i="10"/>
  <c r="CM686" i="10"/>
  <c r="CM708" i="10"/>
  <c r="CM700" i="10"/>
  <c r="CM704" i="10"/>
  <c r="CM682" i="10"/>
  <c r="CM675" i="10"/>
  <c r="CM698" i="10"/>
  <c r="CM684" i="10"/>
  <c r="CM706" i="10"/>
  <c r="CM646" i="10"/>
  <c r="CM638" i="10"/>
  <c r="CM621" i="10"/>
  <c r="CM619" i="10"/>
  <c r="CM617" i="10"/>
  <c r="CM604" i="10"/>
  <c r="CM702" i="10"/>
  <c r="CM680" i="10"/>
  <c r="CM673" i="10"/>
  <c r="CM649" i="10"/>
  <c r="CM635" i="10"/>
  <c r="CM633" i="10"/>
  <c r="CM606" i="10"/>
  <c r="CM559" i="10"/>
  <c r="CM667" i="10"/>
  <c r="CM663" i="10"/>
  <c r="CM665" i="10"/>
  <c r="CM661" i="10"/>
  <c r="CM625" i="10"/>
  <c r="CM618" i="10"/>
  <c r="CM602" i="10"/>
  <c r="CM659" i="10"/>
  <c r="CM627" i="10"/>
  <c r="CM615" i="10"/>
  <c r="CM613" i="10"/>
  <c r="CM611" i="10"/>
  <c r="CM609" i="10"/>
  <c r="CM642" i="10"/>
  <c r="CM657" i="10"/>
  <c r="CM651" i="10"/>
  <c r="CM634" i="10"/>
  <c r="CM622" i="10"/>
  <c r="CM600" i="10"/>
  <c r="CM596" i="10"/>
  <c r="CM585" i="10"/>
  <c r="CM543" i="10"/>
  <c r="CM541" i="10"/>
  <c r="CM539" i="10"/>
  <c r="CM537" i="10"/>
  <c r="CM535" i="10"/>
  <c r="CM533" i="10"/>
  <c r="CM531" i="10"/>
  <c r="CM529" i="10"/>
  <c r="CM527" i="10"/>
  <c r="CM525" i="10"/>
  <c r="CM521" i="10"/>
  <c r="CM517" i="10"/>
  <c r="CM515" i="10"/>
  <c r="CM513" i="10"/>
  <c r="CM511" i="10"/>
  <c r="CM509" i="10"/>
  <c r="CM644" i="10"/>
  <c r="CM556" i="10"/>
  <c r="CM547" i="10"/>
  <c r="CM614" i="10"/>
  <c r="CM590" i="10"/>
  <c r="CM582" i="10"/>
  <c r="CM575" i="10"/>
  <c r="CM574" i="10"/>
  <c r="CM567" i="10"/>
  <c r="CM566" i="10"/>
  <c r="CM598" i="10"/>
  <c r="CM594" i="10"/>
  <c r="CM589" i="10"/>
  <c r="CM583" i="10"/>
  <c r="CM555" i="10"/>
  <c r="CM544" i="10"/>
  <c r="CM626" i="10"/>
  <c r="CM577" i="10"/>
  <c r="CM576" i="10"/>
  <c r="CM569" i="10"/>
  <c r="CM568" i="10"/>
  <c r="CM561" i="10"/>
  <c r="CM530" i="10"/>
  <c r="CM640" i="10"/>
  <c r="CM610" i="10"/>
  <c r="CM628" i="10"/>
  <c r="CM620" i="10"/>
  <c r="CM612" i="10"/>
  <c r="CM551" i="10"/>
  <c r="CM536" i="10"/>
  <c r="CM526" i="10"/>
  <c r="CM510" i="10"/>
  <c r="CM630" i="10"/>
  <c r="CM592" i="10"/>
  <c r="CM588" i="10"/>
  <c r="CM581" i="10"/>
  <c r="CM580" i="10"/>
  <c r="CM573" i="10"/>
  <c r="CM572" i="10"/>
  <c r="CM565" i="10"/>
  <c r="CM564" i="10"/>
  <c r="CM552" i="10"/>
  <c r="CM550" i="10"/>
  <c r="CM538" i="10"/>
  <c r="CM520" i="10"/>
  <c r="CM512" i="10"/>
  <c r="CM508" i="10"/>
  <c r="CM504" i="10"/>
  <c r="CM502" i="10"/>
  <c r="CM500" i="10"/>
  <c r="CM498" i="10"/>
  <c r="CM496" i="10"/>
  <c r="CM494" i="10"/>
  <c r="CM492" i="10"/>
  <c r="CM490" i="10"/>
  <c r="CM488" i="10"/>
  <c r="CM540" i="10"/>
  <c r="CM534" i="10"/>
  <c r="CM516" i="10"/>
  <c r="CM499" i="10"/>
  <c r="CM554" i="10"/>
  <c r="CM546" i="10"/>
  <c r="CM518" i="10"/>
  <c r="CM501" i="10"/>
  <c r="CM532" i="10"/>
  <c r="CM524" i="10"/>
  <c r="CM503" i="10"/>
  <c r="CM487" i="10"/>
  <c r="CM522" i="10"/>
  <c r="CM505" i="10"/>
  <c r="CM489" i="10"/>
  <c r="CM485" i="10"/>
  <c r="CM483" i="10"/>
  <c r="CM481" i="10"/>
  <c r="CM479" i="10"/>
  <c r="CM477" i="10"/>
  <c r="CM475" i="10"/>
  <c r="CM473" i="10"/>
  <c r="CM471" i="10"/>
  <c r="CM469" i="10"/>
  <c r="CM579" i="10"/>
  <c r="CM571" i="10"/>
  <c r="CM563" i="10"/>
  <c r="CM558" i="10"/>
  <c r="CM542" i="10"/>
  <c r="CM495" i="10"/>
  <c r="CM578" i="10"/>
  <c r="CM570" i="10"/>
  <c r="CM562" i="10"/>
  <c r="CM548" i="10"/>
  <c r="CM497" i="10"/>
  <c r="CM486" i="10"/>
  <c r="CM484" i="10"/>
  <c r="CM482" i="10"/>
  <c r="CM480" i="10"/>
  <c r="CM478" i="10"/>
  <c r="CM476" i="10"/>
  <c r="CM474" i="10"/>
  <c r="CM472" i="10"/>
  <c r="CM470" i="10"/>
  <c r="CM468" i="10"/>
  <c r="CM466" i="10"/>
  <c r="CM464" i="10"/>
  <c r="CM462" i="10"/>
  <c r="CM460" i="10"/>
  <c r="CM458" i="10"/>
  <c r="CM456" i="10"/>
  <c r="CM454" i="10"/>
  <c r="CM452" i="10"/>
  <c r="CM450" i="10"/>
  <c r="CM463" i="10"/>
  <c r="CM465" i="10"/>
  <c r="CM467" i="10"/>
  <c r="CM451" i="10"/>
  <c r="CM453" i="10"/>
  <c r="CM431" i="10"/>
  <c r="CM429" i="10"/>
  <c r="CM427" i="10"/>
  <c r="CM425" i="10"/>
  <c r="CM423" i="10"/>
  <c r="CM421" i="10"/>
  <c r="CM419" i="10"/>
  <c r="CM514" i="10"/>
  <c r="CM493" i="10"/>
  <c r="CM459" i="10"/>
  <c r="CM416" i="10"/>
  <c r="CM414" i="10"/>
  <c r="CM412" i="10"/>
  <c r="CM410" i="10"/>
  <c r="CM491" i="10"/>
  <c r="CM461" i="10"/>
  <c r="CM432" i="10"/>
  <c r="CM430" i="10"/>
  <c r="CM428" i="10"/>
  <c r="CM426" i="10"/>
  <c r="CM424" i="10"/>
  <c r="CM422" i="10"/>
  <c r="CM420" i="10"/>
  <c r="CM418" i="10"/>
  <c r="CM411" i="10"/>
  <c r="CM413" i="10"/>
  <c r="CM400" i="10"/>
  <c r="CM398" i="10"/>
  <c r="CM396" i="10"/>
  <c r="CM394" i="10"/>
  <c r="CM392" i="10"/>
  <c r="CM390" i="10"/>
  <c r="CM388" i="10"/>
  <c r="CM457" i="10"/>
  <c r="CM447" i="10"/>
  <c r="CM445" i="10"/>
  <c r="CM443" i="10"/>
  <c r="CM441" i="10"/>
  <c r="CM439" i="10"/>
  <c r="CM437" i="10"/>
  <c r="CM435" i="10"/>
  <c r="CM415" i="10"/>
  <c r="CM407" i="10"/>
  <c r="CM406" i="10"/>
  <c r="CM404" i="10"/>
  <c r="CM402" i="10"/>
  <c r="CM408" i="10"/>
  <c r="CM399" i="10"/>
  <c r="CM397" i="10"/>
  <c r="CM395" i="10"/>
  <c r="CM393" i="10"/>
  <c r="CM391" i="10"/>
  <c r="CM389" i="10"/>
  <c r="CM455" i="10"/>
  <c r="CM448" i="10"/>
  <c r="CM446" i="10"/>
  <c r="CM444" i="10"/>
  <c r="CM442" i="10"/>
  <c r="CM440" i="10"/>
  <c r="CM438" i="10"/>
  <c r="CM436" i="10"/>
  <c r="CM434" i="10"/>
  <c r="CM405" i="10"/>
  <c r="CM403" i="10"/>
  <c r="CM354" i="10"/>
  <c r="CM366" i="10"/>
  <c r="CM364" i="10"/>
  <c r="CM360" i="10"/>
  <c r="CM358" i="10"/>
  <c r="CM359" i="10"/>
  <c r="CM357" i="10"/>
  <c r="CM386" i="10"/>
  <c r="CM384" i="10"/>
  <c r="CM382" i="10"/>
  <c r="CM380" i="10"/>
  <c r="CM378" i="10"/>
  <c r="CM376" i="10"/>
  <c r="CM374" i="10"/>
  <c r="CM372" i="10"/>
  <c r="CM370" i="10"/>
  <c r="CM330" i="10"/>
  <c r="CM321" i="10"/>
  <c r="CM319" i="10"/>
  <c r="CM362" i="10"/>
  <c r="CM353" i="10"/>
  <c r="CM347" i="10"/>
  <c r="CM336" i="10"/>
  <c r="CM334" i="10"/>
  <c r="CM367" i="10"/>
  <c r="CM365" i="10"/>
  <c r="CM363" i="10"/>
  <c r="CM361" i="10"/>
  <c r="CM351" i="10"/>
  <c r="CM344" i="10"/>
  <c r="CM385" i="10"/>
  <c r="CM383" i="10"/>
  <c r="CM381" i="10"/>
  <c r="CM379" i="10"/>
  <c r="CM377" i="10"/>
  <c r="CM375" i="10"/>
  <c r="CM373" i="10"/>
  <c r="CM371" i="10"/>
  <c r="CM369" i="10"/>
  <c r="CM331" i="10"/>
  <c r="CM329" i="10"/>
  <c r="CM322" i="10"/>
  <c r="CM320" i="10"/>
  <c r="CM318" i="10"/>
  <c r="CM348" i="10"/>
  <c r="CM337" i="10"/>
  <c r="CM335" i="10"/>
  <c r="CM333" i="10"/>
  <c r="CM301" i="10"/>
  <c r="CM299" i="10"/>
  <c r="CM356" i="10"/>
  <c r="CM352" i="10"/>
  <c r="CM309" i="10"/>
  <c r="CM307" i="10"/>
  <c r="CM305" i="10"/>
  <c r="CM289" i="10"/>
  <c r="CM287" i="10"/>
  <c r="CM285" i="10"/>
  <c r="CM260" i="10"/>
  <c r="CM340" i="10"/>
  <c r="CM325" i="10"/>
  <c r="CM295" i="10"/>
  <c r="CM293" i="10"/>
  <c r="CM291" i="10"/>
  <c r="CM270" i="10"/>
  <c r="CM268" i="10"/>
  <c r="CM266" i="10"/>
  <c r="CM264" i="10"/>
  <c r="CM262" i="10"/>
  <c r="CM225" i="10"/>
  <c r="CM315" i="10"/>
  <c r="CM313" i="10"/>
  <c r="CM311" i="10"/>
  <c r="CM297" i="10"/>
  <c r="CM282" i="10"/>
  <c r="CM280" i="10"/>
  <c r="CM278" i="10"/>
  <c r="CM276" i="10"/>
  <c r="CM274" i="10"/>
  <c r="CM272" i="10"/>
  <c r="CM235" i="10"/>
  <c r="CM233" i="10"/>
  <c r="CM231" i="10"/>
  <c r="CM227" i="10"/>
  <c r="CM220" i="10"/>
  <c r="CM342" i="10"/>
  <c r="CM304" i="10"/>
  <c r="CM298" i="10"/>
  <c r="CM308" i="10"/>
  <c r="CM306" i="10"/>
  <c r="CM300" i="10"/>
  <c r="CM288" i="10"/>
  <c r="CM286" i="10"/>
  <c r="CM341" i="10"/>
  <c r="CM339" i="10"/>
  <c r="CM326" i="10"/>
  <c r="CM302" i="10"/>
  <c r="CM294" i="10"/>
  <c r="CM292" i="10"/>
  <c r="CM269" i="10"/>
  <c r="CM267" i="10"/>
  <c r="CM265" i="10"/>
  <c r="CM263" i="10"/>
  <c r="CM215" i="10"/>
  <c r="CM213" i="10"/>
  <c r="CM316" i="10"/>
  <c r="CM314" i="10"/>
  <c r="CM312" i="10"/>
  <c r="CM281" i="10"/>
  <c r="CM279" i="10"/>
  <c r="CM277" i="10"/>
  <c r="CM275" i="10"/>
  <c r="CM273" i="10"/>
  <c r="CM234" i="10"/>
  <c r="CM232" i="10"/>
  <c r="CM230" i="10"/>
  <c r="CM228" i="10"/>
  <c r="CM224" i="10"/>
  <c r="CM219" i="10"/>
  <c r="CM217" i="10"/>
  <c r="CM254" i="10"/>
  <c r="CM252" i="10"/>
  <c r="CM250" i="10"/>
  <c r="CM248" i="10"/>
  <c r="CM246" i="10"/>
  <c r="CM244" i="10"/>
  <c r="CM242" i="10"/>
  <c r="CM240" i="10"/>
  <c r="CM238" i="10"/>
  <c r="CM214" i="10"/>
  <c r="CM211" i="10"/>
  <c r="CM196" i="10"/>
  <c r="CM204" i="10"/>
  <c r="CM202" i="10"/>
  <c r="CM200" i="10"/>
  <c r="CM189" i="10"/>
  <c r="CM173" i="10"/>
  <c r="CM258" i="10"/>
  <c r="CM223" i="10"/>
  <c r="CM210" i="10"/>
  <c r="CM208" i="10"/>
  <c r="CM206" i="10"/>
  <c r="CM192" i="10"/>
  <c r="CM179" i="10"/>
  <c r="CM177" i="10"/>
  <c r="CM175" i="10"/>
  <c r="CM187" i="10"/>
  <c r="CM183" i="10"/>
  <c r="CM255" i="10"/>
  <c r="CM253" i="10"/>
  <c r="CM251" i="10"/>
  <c r="CM249" i="10"/>
  <c r="CM247" i="10"/>
  <c r="CM245" i="10"/>
  <c r="CM243" i="10"/>
  <c r="CM241" i="10"/>
  <c r="CM239" i="10"/>
  <c r="CM237" i="10"/>
  <c r="CM222" i="10"/>
  <c r="CM259" i="10"/>
  <c r="CM257" i="10"/>
  <c r="CM218" i="10"/>
  <c r="CM209" i="10"/>
  <c r="CM207" i="10"/>
  <c r="CM188" i="10"/>
  <c r="CM180" i="10"/>
  <c r="CM178" i="10"/>
  <c r="CM176" i="10"/>
  <c r="CM161" i="10"/>
  <c r="CM212" i="10"/>
  <c r="CM191" i="10"/>
  <c r="CM184" i="10"/>
  <c r="CM182" i="10"/>
  <c r="CM163" i="10"/>
  <c r="CM167" i="10"/>
  <c r="CM127" i="10"/>
  <c r="CM125" i="10"/>
  <c r="CM123" i="10"/>
  <c r="CM106" i="10"/>
  <c r="CM104" i="10"/>
  <c r="CM70" i="10"/>
  <c r="CM169" i="10"/>
  <c r="CM154" i="10"/>
  <c r="CM152" i="10"/>
  <c r="CM150" i="10"/>
  <c r="CM148" i="10"/>
  <c r="CM137" i="10"/>
  <c r="CM135" i="10"/>
  <c r="CM133" i="10"/>
  <c r="CM131" i="10"/>
  <c r="CM129" i="10"/>
  <c r="CM110" i="10"/>
  <c r="CM108" i="10"/>
  <c r="CM93" i="10"/>
  <c r="CM91" i="10"/>
  <c r="CM89" i="10"/>
  <c r="CM76" i="10"/>
  <c r="CM190" i="10"/>
  <c r="CM97" i="10"/>
  <c r="CM95" i="10"/>
  <c r="CM80" i="10"/>
  <c r="CM68" i="10"/>
  <c r="CM168" i="10"/>
  <c r="CM166" i="10"/>
  <c r="CM145" i="10"/>
  <c r="CM143" i="10"/>
  <c r="CM141" i="10"/>
  <c r="CM120" i="10"/>
  <c r="CM118" i="10"/>
  <c r="CM116" i="10"/>
  <c r="CM114" i="10"/>
  <c r="CM101" i="10"/>
  <c r="CM99" i="10"/>
  <c r="CM86" i="10"/>
  <c r="CM84" i="10"/>
  <c r="CM71" i="10"/>
  <c r="CM172" i="10"/>
  <c r="CM158" i="10"/>
  <c r="CM156" i="10"/>
  <c r="CM126" i="10"/>
  <c r="CM124" i="10"/>
  <c r="CM122" i="10"/>
  <c r="CM199" i="10"/>
  <c r="CM170" i="10"/>
  <c r="CM153" i="10"/>
  <c r="CM151" i="10"/>
  <c r="CM149" i="10"/>
  <c r="CM138" i="10"/>
  <c r="CM136" i="10"/>
  <c r="CM134" i="10"/>
  <c r="CM132" i="10"/>
  <c r="CM130" i="10"/>
  <c r="CM111" i="10"/>
  <c r="CM109" i="10"/>
  <c r="CM201" i="10"/>
  <c r="CM197" i="10"/>
  <c r="CM159" i="10"/>
  <c r="CM157" i="10"/>
  <c r="CM96" i="10"/>
  <c r="CM81" i="10"/>
  <c r="CM79" i="10"/>
  <c r="CM63" i="10"/>
  <c r="CM62" i="10"/>
  <c r="CM61" i="10"/>
  <c r="CM60" i="10"/>
  <c r="CM59" i="10"/>
  <c r="CM56" i="10"/>
  <c r="CM203" i="10"/>
  <c r="CM164" i="10"/>
  <c r="CM144" i="10"/>
  <c r="CM142" i="10"/>
  <c r="CM119" i="10"/>
  <c r="CM117" i="10"/>
  <c r="CM115" i="10"/>
  <c r="CM100" i="10"/>
  <c r="CM85" i="10"/>
  <c r="CM83" i="10"/>
  <c r="CM67" i="10"/>
  <c r="CM55" i="10"/>
  <c r="CM103" i="10"/>
  <c r="CM69" i="10"/>
  <c r="CM57" i="10"/>
  <c r="CM49" i="10"/>
  <c r="CM27" i="10"/>
  <c r="CM26" i="10"/>
  <c r="CM25" i="10"/>
  <c r="CM24" i="10"/>
  <c r="CM23" i="10"/>
  <c r="CM18" i="10"/>
  <c r="CM14" i="10"/>
  <c r="CM12" i="10"/>
  <c r="CM10" i="10"/>
  <c r="CM8" i="10"/>
  <c r="CM105" i="10"/>
  <c r="CM48" i="10"/>
  <c r="CM35" i="10"/>
  <c r="CM34" i="10"/>
  <c r="CM33" i="10"/>
  <c r="CM32" i="10"/>
  <c r="CM31" i="10"/>
  <c r="CM30" i="10"/>
  <c r="CM29" i="10"/>
  <c r="CM90" i="10"/>
  <c r="CM47" i="10"/>
  <c r="CM44" i="10"/>
  <c r="CM43" i="10"/>
  <c r="CM42" i="10"/>
  <c r="CM41" i="10"/>
  <c r="CM40" i="10"/>
  <c r="CM39" i="10"/>
  <c r="CM38" i="10"/>
  <c r="CM37" i="10"/>
  <c r="CM20" i="10"/>
  <c r="CM92" i="10"/>
  <c r="CM53" i="10"/>
  <c r="CM15" i="10"/>
  <c r="CM13" i="10"/>
  <c r="CM11" i="10"/>
  <c r="CM9" i="10"/>
  <c r="CM75" i="10"/>
  <c r="CM66" i="10"/>
  <c r="CM19" i="10"/>
  <c r="CM77" i="10"/>
  <c r="CM73" i="10"/>
  <c r="CM65" i="10"/>
  <c r="CM54" i="10"/>
  <c r="CM51" i="10"/>
  <c r="CM50" i="10"/>
  <c r="CM21" i="10"/>
  <c r="AY70" i="10"/>
  <c r="BX70" i="10"/>
  <c r="BX12" i="10"/>
  <c r="DL10" i="10" s="1"/>
  <c r="J24" i="7" s="1"/>
  <c r="AY12" i="10"/>
  <c r="AY191" i="10"/>
  <c r="BX191" i="10"/>
  <c r="BX57" i="10"/>
  <c r="AY57" i="10"/>
  <c r="BX850" i="10"/>
  <c r="G50" i="2" s="1"/>
  <c r="AY850" i="10"/>
  <c r="AY54" i="10"/>
  <c r="BX54" i="10"/>
  <c r="X78" i="9"/>
  <c r="I78" i="9"/>
  <c r="X95" i="9"/>
  <c r="I95" i="9"/>
  <c r="X89" i="9"/>
  <c r="I89" i="9"/>
  <c r="X86" i="9"/>
  <c r="I86" i="9"/>
  <c r="X93" i="9"/>
  <c r="I93" i="9"/>
  <c r="X85" i="9"/>
  <c r="I85" i="9"/>
  <c r="W92" i="9"/>
  <c r="W97" i="9"/>
  <c r="W96" i="9"/>
  <c r="W88" i="9"/>
  <c r="W98" i="9"/>
  <c r="W89" i="9"/>
  <c r="W86" i="9"/>
  <c r="W83" i="9"/>
  <c r="W93" i="9"/>
  <c r="W85" i="9"/>
  <c r="W77" i="9"/>
  <c r="W94" i="9"/>
  <c r="W82" i="9"/>
  <c r="W95" i="9"/>
  <c r="W79" i="9"/>
  <c r="W87" i="9"/>
  <c r="W91" i="9"/>
  <c r="W84" i="9"/>
  <c r="W81" i="9"/>
  <c r="W90" i="9"/>
  <c r="W78" i="9"/>
  <c r="W80" i="9"/>
  <c r="X77" i="9"/>
  <c r="I77" i="9"/>
  <c r="AP93" i="9"/>
  <c r="X84" i="9"/>
  <c r="I84" i="9"/>
  <c r="X79" i="9"/>
  <c r="I79" i="9"/>
  <c r="AP87" i="9"/>
  <c r="AP95" i="9"/>
  <c r="X88" i="9"/>
  <c r="I88" i="9"/>
  <c r="X83" i="9"/>
  <c r="I83" i="9"/>
  <c r="X92" i="9"/>
  <c r="I92" i="9"/>
  <c r="X94" i="9"/>
  <c r="I94" i="9"/>
  <c r="X96" i="9"/>
  <c r="I96" i="9"/>
  <c r="X87" i="9"/>
  <c r="I87" i="9"/>
  <c r="AP82" i="9"/>
  <c r="AP81" i="9"/>
  <c r="AP96" i="9"/>
  <c r="AP97" i="9"/>
  <c r="X97" i="9"/>
  <c r="I97" i="9"/>
  <c r="X81" i="9"/>
  <c r="I81" i="9"/>
  <c r="AP79" i="9"/>
  <c r="AP85" i="9"/>
  <c r="AP84" i="9"/>
  <c r="AP80" i="9"/>
  <c r="AP88" i="9"/>
  <c r="X91" i="9"/>
  <c r="I91" i="9"/>
  <c r="AP91" i="9"/>
  <c r="AH108" i="9"/>
  <c r="AJ107" i="9"/>
  <c r="AD106" i="9"/>
  <c r="AF105" i="9"/>
  <c r="AH104" i="9"/>
  <c r="AJ103" i="9"/>
  <c r="AD102" i="9"/>
  <c r="AG108" i="9"/>
  <c r="AI107" i="9"/>
  <c r="AC106" i="9"/>
  <c r="AF108" i="9"/>
  <c r="AH107" i="9"/>
  <c r="AJ106" i="9"/>
  <c r="AD105" i="9"/>
  <c r="AF104" i="9"/>
  <c r="AH103" i="9"/>
  <c r="AJ102" i="9"/>
  <c r="AE108" i="9"/>
  <c r="AG107" i="9"/>
  <c r="AI106" i="9"/>
  <c r="AC105" i="9"/>
  <c r="AE104" i="9"/>
  <c r="AG103" i="9"/>
  <c r="AI102" i="9"/>
  <c r="AC108" i="9"/>
  <c r="AE107" i="9"/>
  <c r="AG106" i="9"/>
  <c r="AI105" i="9"/>
  <c r="AC104" i="9"/>
  <c r="AE103" i="9"/>
  <c r="AG102" i="9"/>
  <c r="AJ108" i="9"/>
  <c r="AD107" i="9"/>
  <c r="AF106" i="9"/>
  <c r="AH105" i="9"/>
  <c r="AJ104" i="9"/>
  <c r="AD103" i="9"/>
  <c r="AF102" i="9"/>
  <c r="AE106" i="9"/>
  <c r="AF103" i="9"/>
  <c r="AC103" i="9"/>
  <c r="AI104" i="9"/>
  <c r="AJ105" i="9"/>
  <c r="AG104" i="9"/>
  <c r="AI108" i="9"/>
  <c r="AG105" i="9"/>
  <c r="AD104" i="9"/>
  <c r="AH102" i="9"/>
  <c r="AD108" i="9"/>
  <c r="AF107" i="9"/>
  <c r="AE105" i="9"/>
  <c r="AE102" i="9"/>
  <c r="AI103" i="9"/>
  <c r="AH106" i="9"/>
  <c r="AC107" i="9"/>
  <c r="AC102" i="9"/>
  <c r="X80" i="9"/>
  <c r="I80" i="9"/>
  <c r="X82" i="9"/>
  <c r="I82" i="9"/>
  <c r="AP83" i="9"/>
  <c r="AP90" i="9"/>
  <c r="X90" i="9"/>
  <c r="I90" i="9"/>
  <c r="X98" i="9"/>
  <c r="I98" i="9"/>
  <c r="AP89" i="9"/>
  <c r="AP92" i="9"/>
  <c r="AP94" i="9"/>
  <c r="BZ187" i="10" l="1"/>
  <c r="L33" i="2" s="1"/>
  <c r="BZ65" i="10"/>
  <c r="L39" i="2" s="1"/>
  <c r="CP859" i="10"/>
  <c r="CP874" i="10"/>
  <c r="CP873" i="10"/>
  <c r="CP872" i="10"/>
  <c r="CP871" i="10"/>
  <c r="CP870" i="10"/>
  <c r="CP869" i="10"/>
  <c r="CP868" i="10"/>
  <c r="CP867" i="10"/>
  <c r="CP864" i="10"/>
  <c r="CP860" i="10"/>
  <c r="CP852" i="10"/>
  <c r="CP856" i="10"/>
  <c r="CP863" i="10"/>
  <c r="CP851" i="10"/>
  <c r="CP865" i="10"/>
  <c r="CP854" i="10"/>
  <c r="CP829" i="10"/>
  <c r="CP827" i="10"/>
  <c r="CP825" i="10"/>
  <c r="CP862" i="10"/>
  <c r="CP837" i="10"/>
  <c r="CP835" i="10"/>
  <c r="CP833" i="10"/>
  <c r="CP831" i="10"/>
  <c r="CP845" i="10"/>
  <c r="CP842" i="10"/>
  <c r="CP834" i="10"/>
  <c r="CP858" i="10"/>
  <c r="CP844" i="10"/>
  <c r="CP836" i="10"/>
  <c r="CP828" i="10"/>
  <c r="CP840" i="10"/>
  <c r="CP861" i="10"/>
  <c r="CP850" i="10"/>
  <c r="CP849" i="10"/>
  <c r="CP782" i="10"/>
  <c r="CP780" i="10"/>
  <c r="CP843" i="10"/>
  <c r="CP826" i="10"/>
  <c r="CP811" i="10"/>
  <c r="CP809" i="10"/>
  <c r="CP807" i="10"/>
  <c r="CP805" i="10"/>
  <c r="CP847" i="10"/>
  <c r="CP853" i="10"/>
  <c r="CP841" i="10"/>
  <c r="CP838" i="10"/>
  <c r="CP813" i="10"/>
  <c r="CP804" i="10"/>
  <c r="CP776" i="10"/>
  <c r="CP774" i="10"/>
  <c r="CP755" i="10"/>
  <c r="CP855" i="10"/>
  <c r="CP846" i="10"/>
  <c r="CP815" i="10"/>
  <c r="CP806" i="10"/>
  <c r="CP785" i="10"/>
  <c r="CP759" i="10"/>
  <c r="CP832" i="10"/>
  <c r="CP823" i="10"/>
  <c r="CP808" i="10"/>
  <c r="CP771" i="10"/>
  <c r="CP769" i="10"/>
  <c r="CP767" i="10"/>
  <c r="CP756" i="10"/>
  <c r="CP819" i="10"/>
  <c r="CP800" i="10"/>
  <c r="CP799" i="10"/>
  <c r="CP792" i="10"/>
  <c r="CP791" i="10"/>
  <c r="CP772" i="10"/>
  <c r="CP770" i="10"/>
  <c r="CP768" i="10"/>
  <c r="CP766" i="10"/>
  <c r="CP745" i="10"/>
  <c r="CP743" i="10"/>
  <c r="CP741" i="10"/>
  <c r="CP739" i="10"/>
  <c r="CP737" i="10"/>
  <c r="CP735" i="10"/>
  <c r="CP733" i="10"/>
  <c r="CP731" i="10"/>
  <c r="CP729" i="10"/>
  <c r="CP727" i="10"/>
  <c r="CP725" i="10"/>
  <c r="CP723" i="10"/>
  <c r="CP721" i="10"/>
  <c r="CP719" i="10"/>
  <c r="CP824" i="10"/>
  <c r="CP818" i="10"/>
  <c r="CP781" i="10"/>
  <c r="CP798" i="10"/>
  <c r="CP796" i="10"/>
  <c r="CP795" i="10"/>
  <c r="CP790" i="10"/>
  <c r="CP788" i="10"/>
  <c r="CP787" i="10"/>
  <c r="CP764" i="10"/>
  <c r="CP822" i="10"/>
  <c r="CP817" i="10"/>
  <c r="CP814" i="10"/>
  <c r="CP810" i="10"/>
  <c r="CP797" i="10"/>
  <c r="CP789" i="10"/>
  <c r="CP816" i="10"/>
  <c r="CP820" i="10"/>
  <c r="CP777" i="10"/>
  <c r="CP732" i="10"/>
  <c r="CP676" i="10"/>
  <c r="CP801" i="10"/>
  <c r="CP794" i="10"/>
  <c r="CP793" i="10"/>
  <c r="CP760" i="10"/>
  <c r="CP734" i="10"/>
  <c r="CP690" i="10"/>
  <c r="CP688" i="10"/>
  <c r="CP686" i="10"/>
  <c r="CP684" i="10"/>
  <c r="CP682" i="10"/>
  <c r="CP680" i="10"/>
  <c r="CP775" i="10"/>
  <c r="CP762" i="10"/>
  <c r="CP744" i="10"/>
  <c r="CP740" i="10"/>
  <c r="CP754" i="10"/>
  <c r="CP752" i="10"/>
  <c r="CP748" i="10"/>
  <c r="CP749" i="10"/>
  <c r="CP746" i="10"/>
  <c r="CP753" i="10"/>
  <c r="CP763" i="10"/>
  <c r="CP758" i="10"/>
  <c r="CP728" i="10"/>
  <c r="CP724" i="10"/>
  <c r="CP716" i="10"/>
  <c r="CP713" i="10"/>
  <c r="CP700" i="10"/>
  <c r="CP697" i="10"/>
  <c r="CP647" i="10"/>
  <c r="CP645" i="10"/>
  <c r="CP643" i="10"/>
  <c r="CP641" i="10"/>
  <c r="CP639" i="10"/>
  <c r="CP637" i="10"/>
  <c r="CP627" i="10"/>
  <c r="CP751" i="10"/>
  <c r="CP750" i="10"/>
  <c r="CP718" i="10"/>
  <c r="CP715" i="10"/>
  <c r="CP702" i="10"/>
  <c r="CP699" i="10"/>
  <c r="CP675" i="10"/>
  <c r="CP673" i="10"/>
  <c r="CP671" i="10"/>
  <c r="CP669" i="10"/>
  <c r="CP667" i="10"/>
  <c r="CP665" i="10"/>
  <c r="CP663" i="10"/>
  <c r="CP661" i="10"/>
  <c r="CP659" i="10"/>
  <c r="CP657" i="10"/>
  <c r="CP655" i="10"/>
  <c r="CP653" i="10"/>
  <c r="CP651" i="10"/>
  <c r="CP649" i="10"/>
  <c r="CP720" i="10"/>
  <c r="CP711" i="10"/>
  <c r="CP736" i="10"/>
  <c r="CP717" i="10"/>
  <c r="CP712" i="10"/>
  <c r="CP742" i="10"/>
  <c r="CP722" i="10"/>
  <c r="CP708" i="10"/>
  <c r="CP707" i="10"/>
  <c r="CP738" i="10"/>
  <c r="CP730" i="10"/>
  <c r="CP726" i="10"/>
  <c r="CP714" i="10"/>
  <c r="CP706" i="10"/>
  <c r="CP695" i="10"/>
  <c r="CP672" i="10"/>
  <c r="CP656" i="10"/>
  <c r="CP621" i="10"/>
  <c r="CP619" i="10"/>
  <c r="CP617" i="10"/>
  <c r="CP590" i="10"/>
  <c r="CP588" i="10"/>
  <c r="CP701" i="10"/>
  <c r="CP696" i="10"/>
  <c r="CP679" i="10"/>
  <c r="CP674" i="10"/>
  <c r="CP658" i="10"/>
  <c r="CP634" i="10"/>
  <c r="CP606" i="10"/>
  <c r="CP604" i="10"/>
  <c r="CP602" i="10"/>
  <c r="CP600" i="10"/>
  <c r="CP598" i="10"/>
  <c r="CP596" i="10"/>
  <c r="CP594" i="10"/>
  <c r="CP592" i="10"/>
  <c r="CP694" i="10"/>
  <c r="CP693" i="10"/>
  <c r="CP687" i="10"/>
  <c r="CP670" i="10"/>
  <c r="CP709" i="10"/>
  <c r="CP666" i="10"/>
  <c r="CP705" i="10"/>
  <c r="CP698" i="10"/>
  <c r="CP683" i="10"/>
  <c r="CP677" i="10"/>
  <c r="CP652" i="10"/>
  <c r="CP692" i="10"/>
  <c r="CP689" i="10"/>
  <c r="CP685" i="10"/>
  <c r="CP654" i="10"/>
  <c r="CP635" i="10"/>
  <c r="CP633" i="10"/>
  <c r="CP625" i="10"/>
  <c r="CP584" i="10"/>
  <c r="CP583" i="10"/>
  <c r="CP710" i="10"/>
  <c r="CP704" i="10"/>
  <c r="CP703" i="10"/>
  <c r="CP681" i="10"/>
  <c r="CP660" i="10"/>
  <c r="CP640" i="10"/>
  <c r="CP614" i="10"/>
  <c r="CP612" i="10"/>
  <c r="CP610" i="10"/>
  <c r="CP593" i="10"/>
  <c r="CP556" i="10"/>
  <c r="CP554" i="10"/>
  <c r="CP668" i="10"/>
  <c r="CP664" i="10"/>
  <c r="CP646" i="10"/>
  <c r="CP638" i="10"/>
  <c r="CP662" i="10"/>
  <c r="CP618" i="10"/>
  <c r="CP628" i="10"/>
  <c r="CP626" i="10"/>
  <c r="CP615" i="10"/>
  <c r="CP613" i="10"/>
  <c r="CP611" i="10"/>
  <c r="CP609" i="10"/>
  <c r="CP603" i="10"/>
  <c r="CP599" i="10"/>
  <c r="CP650" i="10"/>
  <c r="CP620" i="10"/>
  <c r="CP642" i="10"/>
  <c r="CP644" i="10"/>
  <c r="CP597" i="10"/>
  <c r="CP601" i="10"/>
  <c r="CP544" i="10"/>
  <c r="CP542" i="10"/>
  <c r="CP540" i="10"/>
  <c r="CP538" i="10"/>
  <c r="CP536" i="10"/>
  <c r="CP534" i="10"/>
  <c r="CP532" i="10"/>
  <c r="CP530" i="10"/>
  <c r="CP526" i="10"/>
  <c r="CP524" i="10"/>
  <c r="CP522" i="10"/>
  <c r="CP520" i="10"/>
  <c r="CP518" i="10"/>
  <c r="CP516" i="10"/>
  <c r="CP514" i="10"/>
  <c r="CP512" i="10"/>
  <c r="CP510" i="10"/>
  <c r="CP576" i="10"/>
  <c r="CP575" i="10"/>
  <c r="CP568" i="10"/>
  <c r="CP567" i="10"/>
  <c r="CP605" i="10"/>
  <c r="CP595" i="10"/>
  <c r="CP558" i="10"/>
  <c r="CP555" i="10"/>
  <c r="CP578" i="10"/>
  <c r="CP577" i="10"/>
  <c r="CP570" i="10"/>
  <c r="CP569" i="10"/>
  <c r="CP562" i="10"/>
  <c r="CP561" i="10"/>
  <c r="CP531" i="10"/>
  <c r="CP533" i="10"/>
  <c r="CP585" i="10"/>
  <c r="CP622" i="10"/>
  <c r="CP631" i="10"/>
  <c r="CP630" i="10"/>
  <c r="CP582" i="10"/>
  <c r="CP581" i="10"/>
  <c r="CP574" i="10"/>
  <c r="CY574" i="10" s="1"/>
  <c r="CP573" i="10"/>
  <c r="CP566" i="10"/>
  <c r="CP565" i="10"/>
  <c r="CP548" i="10"/>
  <c r="CP539" i="10"/>
  <c r="CP521" i="10"/>
  <c r="CP513" i="10"/>
  <c r="CP589" i="10"/>
  <c r="CP547" i="10"/>
  <c r="CP541" i="10"/>
  <c r="CP515" i="10"/>
  <c r="CP546" i="10"/>
  <c r="CP535" i="10"/>
  <c r="CP527" i="10"/>
  <c r="CP505" i="10"/>
  <c r="CP502" i="10"/>
  <c r="CP551" i="10"/>
  <c r="CP504" i="10"/>
  <c r="CP508" i="10"/>
  <c r="CP493" i="10"/>
  <c r="CP490" i="10"/>
  <c r="CP509" i="10"/>
  <c r="CP495" i="10"/>
  <c r="CP492" i="10"/>
  <c r="CP550" i="10"/>
  <c r="CP537" i="10"/>
  <c r="CP580" i="10"/>
  <c r="CP579" i="10"/>
  <c r="CP572" i="10"/>
  <c r="CP571" i="10"/>
  <c r="CP564" i="10"/>
  <c r="CP563" i="10"/>
  <c r="CP559" i="10"/>
  <c r="CP525" i="10"/>
  <c r="CP543" i="10"/>
  <c r="CP529" i="10"/>
  <c r="CP511" i="10"/>
  <c r="CP501" i="10"/>
  <c r="CP498" i="10"/>
  <c r="CP552" i="10"/>
  <c r="CP517" i="10"/>
  <c r="CP503" i="10"/>
  <c r="CP500" i="10"/>
  <c r="CP487" i="10"/>
  <c r="CP497" i="10"/>
  <c r="CP486" i="10"/>
  <c r="CP478" i="10"/>
  <c r="CP470" i="10"/>
  <c r="CY470" i="10" s="1"/>
  <c r="CP466" i="10"/>
  <c r="CP453" i="10"/>
  <c r="CP496" i="10"/>
  <c r="CP483" i="10"/>
  <c r="CP475" i="10"/>
  <c r="CP455" i="10"/>
  <c r="CP452" i="10"/>
  <c r="CP480" i="10"/>
  <c r="CP472" i="10"/>
  <c r="CP457" i="10"/>
  <c r="CP454" i="10"/>
  <c r="CP499" i="10"/>
  <c r="CP488" i="10"/>
  <c r="CP485" i="10"/>
  <c r="CP477" i="10"/>
  <c r="CP469" i="10"/>
  <c r="CP459" i="10"/>
  <c r="CP456" i="10"/>
  <c r="CP416" i="10"/>
  <c r="CP482" i="10"/>
  <c r="CP474" i="10"/>
  <c r="CP468" i="10"/>
  <c r="CP461" i="10"/>
  <c r="CP458" i="10"/>
  <c r="CP494" i="10"/>
  <c r="CP489" i="10"/>
  <c r="CP479" i="10"/>
  <c r="CP471" i="10"/>
  <c r="CP463" i="10"/>
  <c r="CP460" i="10"/>
  <c r="CP491" i="10"/>
  <c r="CP484" i="10"/>
  <c r="CP476" i="10"/>
  <c r="CP465" i="10"/>
  <c r="CP462" i="10"/>
  <c r="CP407" i="10"/>
  <c r="CP481" i="10"/>
  <c r="CP473" i="10"/>
  <c r="CP467" i="10"/>
  <c r="CP464" i="10"/>
  <c r="CP451" i="10"/>
  <c r="CP415" i="10"/>
  <c r="CP413" i="10"/>
  <c r="CP411" i="10"/>
  <c r="CP428" i="10"/>
  <c r="CP420" i="10"/>
  <c r="CP419" i="10"/>
  <c r="CP412" i="10"/>
  <c r="CP406" i="10"/>
  <c r="CP404" i="10"/>
  <c r="CP402" i="10"/>
  <c r="CP425" i="10"/>
  <c r="CP414" i="10"/>
  <c r="CP447" i="10"/>
  <c r="CP445" i="10"/>
  <c r="CP443" i="10"/>
  <c r="CP441" i="10"/>
  <c r="CP439" i="10"/>
  <c r="CP437" i="10"/>
  <c r="CP435" i="10"/>
  <c r="CP430" i="10"/>
  <c r="CP422" i="10"/>
  <c r="CP418" i="10"/>
  <c r="CP408" i="10"/>
  <c r="CP385" i="10"/>
  <c r="CP383" i="10"/>
  <c r="CP381" i="10"/>
  <c r="CP379" i="10"/>
  <c r="CP377" i="10"/>
  <c r="CP375" i="10"/>
  <c r="CP373" i="10"/>
  <c r="CP371" i="10"/>
  <c r="CP369" i="10"/>
  <c r="CP450" i="10"/>
  <c r="CP427" i="10"/>
  <c r="CP399" i="10"/>
  <c r="CP397" i="10"/>
  <c r="CP395" i="10"/>
  <c r="CP393" i="10"/>
  <c r="CP391" i="10"/>
  <c r="CP389" i="10"/>
  <c r="CP432" i="10"/>
  <c r="CP424" i="10"/>
  <c r="CP405" i="10"/>
  <c r="CP403" i="10"/>
  <c r="CP429" i="10"/>
  <c r="CP448" i="10"/>
  <c r="CP446" i="10"/>
  <c r="CP444" i="10"/>
  <c r="CP442" i="10"/>
  <c r="CP440" i="10"/>
  <c r="CP438" i="10"/>
  <c r="CP436" i="10"/>
  <c r="CP434" i="10"/>
  <c r="CP426" i="10"/>
  <c r="CP421" i="10"/>
  <c r="CP386" i="10"/>
  <c r="CP384" i="10"/>
  <c r="CP382" i="10"/>
  <c r="CP380" i="10"/>
  <c r="CP378" i="10"/>
  <c r="CP376" i="10"/>
  <c r="CP374" i="10"/>
  <c r="CP372" i="10"/>
  <c r="CP370" i="10"/>
  <c r="CP431" i="10"/>
  <c r="CP423" i="10"/>
  <c r="CP410" i="10"/>
  <c r="CP400" i="10"/>
  <c r="CP398" i="10"/>
  <c r="CP396" i="10"/>
  <c r="CP394" i="10"/>
  <c r="CP392" i="10"/>
  <c r="CP390" i="10"/>
  <c r="CP388" i="10"/>
  <c r="CP362" i="10"/>
  <c r="CP351" i="10"/>
  <c r="CP344" i="10"/>
  <c r="CP316" i="10"/>
  <c r="CP314" i="10"/>
  <c r="CP312" i="10"/>
  <c r="CP367" i="10"/>
  <c r="CP365" i="10"/>
  <c r="CP363" i="10"/>
  <c r="CP361" i="10"/>
  <c r="CP354" i="10"/>
  <c r="CP331" i="10"/>
  <c r="CP329" i="10"/>
  <c r="CP322" i="10"/>
  <c r="CP320" i="10"/>
  <c r="CP318" i="10"/>
  <c r="CP348" i="10"/>
  <c r="CP359" i="10"/>
  <c r="CP357" i="10"/>
  <c r="CP352" i="10"/>
  <c r="CP315" i="10"/>
  <c r="CP313" i="10"/>
  <c r="CP311" i="10"/>
  <c r="CP366" i="10"/>
  <c r="CP364" i="10"/>
  <c r="CP360" i="10"/>
  <c r="CP358" i="10"/>
  <c r="CP356" i="10"/>
  <c r="CP330" i="10"/>
  <c r="CP321" i="10"/>
  <c r="CP319" i="10"/>
  <c r="CP353" i="10"/>
  <c r="CP309" i="10"/>
  <c r="CP307" i="10"/>
  <c r="CP305" i="10"/>
  <c r="CP297" i="10"/>
  <c r="CP282" i="10"/>
  <c r="CP280" i="10"/>
  <c r="CP278" i="10"/>
  <c r="CP276" i="10"/>
  <c r="CP274" i="10"/>
  <c r="CP272" i="10"/>
  <c r="CP340" i="10"/>
  <c r="CP335" i="10"/>
  <c r="CP325" i="10"/>
  <c r="CP304" i="10"/>
  <c r="CP298" i="10"/>
  <c r="CP300" i="10"/>
  <c r="CP288" i="10"/>
  <c r="CP286" i="10"/>
  <c r="CP259" i="10"/>
  <c r="CP257" i="10"/>
  <c r="CP347" i="10"/>
  <c r="CP342" i="10"/>
  <c r="CP337" i="10"/>
  <c r="CP302" i="10"/>
  <c r="CP299" i="10"/>
  <c r="CP294" i="10"/>
  <c r="CP292" i="10"/>
  <c r="CP269" i="10"/>
  <c r="CP267" i="10"/>
  <c r="CP265" i="10"/>
  <c r="CP263" i="10"/>
  <c r="CP334" i="10"/>
  <c r="CP308" i="10"/>
  <c r="CP306" i="10"/>
  <c r="CP301" i="10"/>
  <c r="CP281" i="10"/>
  <c r="CP279" i="10"/>
  <c r="CP277" i="10"/>
  <c r="CP275" i="10"/>
  <c r="CP273" i="10"/>
  <c r="CP341" i="10"/>
  <c r="CP339" i="10"/>
  <c r="CP326" i="10"/>
  <c r="CP336" i="10"/>
  <c r="CP289" i="10"/>
  <c r="CP287" i="10"/>
  <c r="CP285" i="10"/>
  <c r="CP260" i="10"/>
  <c r="CP258" i="10"/>
  <c r="CP333" i="10"/>
  <c r="CP295" i="10"/>
  <c r="CP293" i="10"/>
  <c r="CP291" i="10"/>
  <c r="CP270" i="10"/>
  <c r="CP268" i="10"/>
  <c r="CP266" i="10"/>
  <c r="CP264" i="10"/>
  <c r="CP262" i="10"/>
  <c r="CP225" i="10"/>
  <c r="CP222" i="10"/>
  <c r="CP214" i="10"/>
  <c r="CP212" i="10"/>
  <c r="CP230" i="10"/>
  <c r="CP219" i="10"/>
  <c r="CP187" i="10"/>
  <c r="CP183" i="10"/>
  <c r="CP235" i="10"/>
  <c r="CP223" i="10"/>
  <c r="CP197" i="10"/>
  <c r="CP190" i="10"/>
  <c r="CP170" i="10"/>
  <c r="CP168" i="10"/>
  <c r="CP166" i="10"/>
  <c r="CP232" i="10"/>
  <c r="CP227" i="10"/>
  <c r="CP203" i="10"/>
  <c r="CP201" i="10"/>
  <c r="CP199" i="10"/>
  <c r="CP172" i="10"/>
  <c r="CP255" i="10"/>
  <c r="CP253" i="10"/>
  <c r="CP251" i="10"/>
  <c r="CP249" i="10"/>
  <c r="CP247" i="10"/>
  <c r="CP245" i="10"/>
  <c r="CY245" i="10" s="1"/>
  <c r="CP243" i="10"/>
  <c r="CP241" i="10"/>
  <c r="CP239" i="10"/>
  <c r="CP237" i="10"/>
  <c r="CP218" i="10"/>
  <c r="CP209" i="10"/>
  <c r="CP207" i="10"/>
  <c r="CP188" i="10"/>
  <c r="CP180" i="10"/>
  <c r="CP178" i="10"/>
  <c r="CP176" i="10"/>
  <c r="CP234" i="10"/>
  <c r="CP224" i="10"/>
  <c r="CP217" i="10"/>
  <c r="CP231" i="10"/>
  <c r="CP211" i="10"/>
  <c r="CP220" i="10"/>
  <c r="CP213" i="10"/>
  <c r="CP204" i="10"/>
  <c r="CP202" i="10"/>
  <c r="CP200" i="10"/>
  <c r="CP189" i="10"/>
  <c r="CP173" i="10"/>
  <c r="CP158" i="10"/>
  <c r="CP156" i="10"/>
  <c r="CP254" i="10"/>
  <c r="CP252" i="10"/>
  <c r="CP250" i="10"/>
  <c r="CP248" i="10"/>
  <c r="CP246" i="10"/>
  <c r="CP244" i="10"/>
  <c r="CP242" i="10"/>
  <c r="CP240" i="10"/>
  <c r="CP238" i="10"/>
  <c r="CP233" i="10"/>
  <c r="CP228" i="10"/>
  <c r="CP215" i="10"/>
  <c r="CP210" i="10"/>
  <c r="CP208" i="10"/>
  <c r="CP206" i="10"/>
  <c r="CP192" i="10"/>
  <c r="CP179" i="10"/>
  <c r="CP177" i="10"/>
  <c r="CP175" i="10"/>
  <c r="CP169" i="10"/>
  <c r="CP161" i="10"/>
  <c r="CP145" i="10"/>
  <c r="CP143" i="10"/>
  <c r="CP141" i="10"/>
  <c r="CP120" i="10"/>
  <c r="CP118" i="10"/>
  <c r="CP116" i="10"/>
  <c r="CP114" i="10"/>
  <c r="CP101" i="10"/>
  <c r="CP99" i="10"/>
  <c r="CP86" i="10"/>
  <c r="CP84" i="10"/>
  <c r="CP71" i="10"/>
  <c r="CP126" i="10"/>
  <c r="CP124" i="10"/>
  <c r="CP122" i="10"/>
  <c r="CP105" i="10"/>
  <c r="CP103" i="10"/>
  <c r="CP73" i="10"/>
  <c r="CP66" i="10"/>
  <c r="CP191" i="10"/>
  <c r="CP153" i="10"/>
  <c r="CP151" i="10"/>
  <c r="CP149" i="10"/>
  <c r="CP138" i="10"/>
  <c r="CP136" i="10"/>
  <c r="CP134" i="10"/>
  <c r="CP132" i="10"/>
  <c r="CP130" i="10"/>
  <c r="CP111" i="10"/>
  <c r="CP109" i="10"/>
  <c r="CP92" i="10"/>
  <c r="CP90" i="10"/>
  <c r="CP77" i="10"/>
  <c r="CP75" i="10"/>
  <c r="CP69" i="10"/>
  <c r="CP65" i="10"/>
  <c r="CP159" i="10"/>
  <c r="CP157" i="10"/>
  <c r="CP96" i="10"/>
  <c r="CP81" i="10"/>
  <c r="CP79" i="10"/>
  <c r="CP63" i="10"/>
  <c r="CP62" i="10"/>
  <c r="CP182" i="10"/>
  <c r="CP164" i="10"/>
  <c r="CP144" i="10"/>
  <c r="CP142" i="10"/>
  <c r="CP119" i="10"/>
  <c r="CP117" i="10"/>
  <c r="CP115" i="10"/>
  <c r="CP163" i="10"/>
  <c r="CP127" i="10"/>
  <c r="CP125" i="10"/>
  <c r="CP123" i="10"/>
  <c r="CP106" i="10"/>
  <c r="CP196" i="10"/>
  <c r="CP184" i="10"/>
  <c r="CP152" i="10"/>
  <c r="CP150" i="10"/>
  <c r="CP148" i="10"/>
  <c r="CP137" i="10"/>
  <c r="CP135" i="10"/>
  <c r="CP133" i="10"/>
  <c r="CP131" i="10"/>
  <c r="CP129" i="10"/>
  <c r="CP110" i="10"/>
  <c r="CP108" i="10"/>
  <c r="CP93" i="10"/>
  <c r="CP91" i="10"/>
  <c r="CP89" i="10"/>
  <c r="CP76" i="10"/>
  <c r="CP53" i="10"/>
  <c r="CP167" i="10"/>
  <c r="CP154" i="10"/>
  <c r="CP97" i="10"/>
  <c r="CP95" i="10"/>
  <c r="CP80" i="10"/>
  <c r="CP68" i="10"/>
  <c r="CP51" i="10"/>
  <c r="CP70" i="10"/>
  <c r="CP104" i="10"/>
  <c r="CP100" i="10"/>
  <c r="CP15" i="10"/>
  <c r="CP13" i="10"/>
  <c r="CP11" i="10"/>
  <c r="CP9" i="10"/>
  <c r="CP55" i="10"/>
  <c r="CP19" i="10"/>
  <c r="CP83" i="10"/>
  <c r="CP61" i="10"/>
  <c r="CP59" i="10"/>
  <c r="CP50" i="10"/>
  <c r="CP21" i="10"/>
  <c r="CP85" i="10"/>
  <c r="CP67" i="10"/>
  <c r="CP57" i="10"/>
  <c r="CP49" i="10"/>
  <c r="CP27" i="10"/>
  <c r="CP26" i="10"/>
  <c r="CP25" i="10"/>
  <c r="CP24" i="10"/>
  <c r="CP23" i="10"/>
  <c r="CP18" i="10"/>
  <c r="CP14" i="10"/>
  <c r="CP12" i="10"/>
  <c r="CP10" i="10"/>
  <c r="CP8" i="10"/>
  <c r="CP60" i="10"/>
  <c r="CP54" i="10"/>
  <c r="CP48" i="10"/>
  <c r="CP35" i="10"/>
  <c r="CP34" i="10"/>
  <c r="CP33" i="10"/>
  <c r="CP32" i="10"/>
  <c r="CP31" i="10"/>
  <c r="CP30" i="10"/>
  <c r="CP29" i="10"/>
  <c r="CP56" i="10"/>
  <c r="CP47" i="10"/>
  <c r="CP44" i="10"/>
  <c r="CP43" i="10"/>
  <c r="CP42" i="10"/>
  <c r="CP41" i="10"/>
  <c r="CP40" i="10"/>
  <c r="CP39" i="10"/>
  <c r="CP38" i="10"/>
  <c r="CP37" i="10"/>
  <c r="CP20" i="10"/>
  <c r="CF864" i="10"/>
  <c r="CF862" i="10"/>
  <c r="CF860" i="10"/>
  <c r="CF865" i="10"/>
  <c r="CF863" i="10"/>
  <c r="CF861" i="10"/>
  <c r="CF874" i="10"/>
  <c r="CF873" i="10"/>
  <c r="CF872" i="10"/>
  <c r="CF871" i="10"/>
  <c r="CF870" i="10"/>
  <c r="CF869" i="10"/>
  <c r="CF868" i="10"/>
  <c r="CF867" i="10"/>
  <c r="CF859" i="10"/>
  <c r="CF854" i="10"/>
  <c r="CF849" i="10"/>
  <c r="CF851" i="10"/>
  <c r="CF856" i="10"/>
  <c r="CF846" i="10"/>
  <c r="CF844" i="10"/>
  <c r="CF842" i="10"/>
  <c r="CF840" i="10"/>
  <c r="CF855" i="10"/>
  <c r="CF852" i="10"/>
  <c r="CF845" i="10"/>
  <c r="CF837" i="10"/>
  <c r="CF834" i="10"/>
  <c r="CF853" i="10"/>
  <c r="CF836" i="10"/>
  <c r="CF828" i="10"/>
  <c r="CF825" i="10"/>
  <c r="CF823" i="10"/>
  <c r="CF858" i="10"/>
  <c r="CF847" i="10"/>
  <c r="CF850" i="10"/>
  <c r="CF835" i="10"/>
  <c r="CF826" i="10"/>
  <c r="CF818" i="10"/>
  <c r="CF816" i="10"/>
  <c r="CF814" i="10"/>
  <c r="CF785" i="10"/>
  <c r="CF829" i="10"/>
  <c r="CF801" i="10"/>
  <c r="CF799" i="10"/>
  <c r="CF797" i="10"/>
  <c r="CF795" i="10"/>
  <c r="CF793" i="10"/>
  <c r="CF791" i="10"/>
  <c r="CF789" i="10"/>
  <c r="CF787" i="10"/>
  <c r="CF841" i="10"/>
  <c r="CF833" i="10"/>
  <c r="CF813" i="10"/>
  <c r="CF807" i="10"/>
  <c r="CF804" i="10"/>
  <c r="CF764" i="10"/>
  <c r="CF762" i="10"/>
  <c r="CF843" i="10"/>
  <c r="CF824" i="10"/>
  <c r="CF819" i="10"/>
  <c r="CF815" i="10"/>
  <c r="CF809" i="10"/>
  <c r="CF806" i="10"/>
  <c r="CF772" i="10"/>
  <c r="CF770" i="10"/>
  <c r="CY770" i="10" s="1"/>
  <c r="CF768" i="10"/>
  <c r="CF766" i="10"/>
  <c r="CF838" i="10"/>
  <c r="CF820" i="10"/>
  <c r="CF811" i="10"/>
  <c r="CF810" i="10"/>
  <c r="CF832" i="10"/>
  <c r="CF831" i="10"/>
  <c r="CF822" i="10"/>
  <c r="CF782" i="10"/>
  <c r="CF771" i="10"/>
  <c r="CF769" i="10"/>
  <c r="CF767" i="10"/>
  <c r="CF756" i="10"/>
  <c r="CF754" i="10"/>
  <c r="CF752" i="10"/>
  <c r="CF750" i="10"/>
  <c r="CF748" i="10"/>
  <c r="CF827" i="10"/>
  <c r="CF808" i="10"/>
  <c r="CF794" i="10"/>
  <c r="CF781" i="10"/>
  <c r="CF805" i="10"/>
  <c r="CF776" i="10"/>
  <c r="CF800" i="10"/>
  <c r="CF792" i="10"/>
  <c r="CF817" i="10"/>
  <c r="CF798" i="10"/>
  <c r="CF796" i="10"/>
  <c r="CF790" i="10"/>
  <c r="CF788" i="10"/>
  <c r="CF735" i="10"/>
  <c r="CF732" i="10"/>
  <c r="CF719" i="10"/>
  <c r="CF717" i="10"/>
  <c r="CF715" i="10"/>
  <c r="CF713" i="10"/>
  <c r="CF711" i="10"/>
  <c r="CF709" i="10"/>
  <c r="CF707" i="10"/>
  <c r="CF705" i="10"/>
  <c r="CF703" i="10"/>
  <c r="CF701" i="10"/>
  <c r="CF699" i="10"/>
  <c r="CF697" i="10"/>
  <c r="CF695" i="10"/>
  <c r="CF693" i="10"/>
  <c r="CF774" i="10"/>
  <c r="CF755" i="10"/>
  <c r="CF737" i="10"/>
  <c r="CF734" i="10"/>
  <c r="CF721" i="10"/>
  <c r="CF763" i="10"/>
  <c r="CF758" i="10"/>
  <c r="CF753" i="10"/>
  <c r="CF749" i="10"/>
  <c r="CF746" i="10"/>
  <c r="CF777" i="10"/>
  <c r="CF775" i="10"/>
  <c r="CF743" i="10"/>
  <c r="CF742" i="10"/>
  <c r="CF751" i="10"/>
  <c r="CF780" i="10"/>
  <c r="CF745" i="10"/>
  <c r="CF744" i="10"/>
  <c r="CF740" i="10"/>
  <c r="CF720" i="10"/>
  <c r="CF716" i="10"/>
  <c r="CF700" i="10"/>
  <c r="CF631" i="10"/>
  <c r="CF760" i="10"/>
  <c r="CF759" i="10"/>
  <c r="CF741" i="10"/>
  <c r="CF730" i="10"/>
  <c r="CF718" i="10"/>
  <c r="CF702" i="10"/>
  <c r="CF680" i="10"/>
  <c r="CF635" i="10"/>
  <c r="CF633" i="10"/>
  <c r="CF739" i="10"/>
  <c r="CF729" i="10"/>
  <c r="CF725" i="10"/>
  <c r="CF724" i="10"/>
  <c r="CF731" i="10"/>
  <c r="CF727" i="10"/>
  <c r="CF726" i="10"/>
  <c r="CF728" i="10"/>
  <c r="CF710" i="10"/>
  <c r="CF733" i="10"/>
  <c r="CF714" i="10"/>
  <c r="CF736" i="10"/>
  <c r="CF723" i="10"/>
  <c r="CF722" i="10"/>
  <c r="CF692" i="10"/>
  <c r="CF689" i="10"/>
  <c r="CF675" i="10"/>
  <c r="CF672" i="10"/>
  <c r="CF659" i="10"/>
  <c r="CF656" i="10"/>
  <c r="CF627" i="10"/>
  <c r="CF584" i="10"/>
  <c r="CF738" i="10"/>
  <c r="CF712" i="10"/>
  <c r="CF704" i="10"/>
  <c r="CF690" i="10"/>
  <c r="CF682" i="10"/>
  <c r="CF681" i="10"/>
  <c r="CF674" i="10"/>
  <c r="CF661" i="10"/>
  <c r="CF658" i="10"/>
  <c r="CF634" i="10"/>
  <c r="CF615" i="10"/>
  <c r="CF613" i="10"/>
  <c r="CF611" i="10"/>
  <c r="CF609" i="10"/>
  <c r="CF686" i="10"/>
  <c r="CF685" i="10"/>
  <c r="CF708" i="10"/>
  <c r="CF688" i="10"/>
  <c r="CF657" i="10"/>
  <c r="CF669" i="10"/>
  <c r="CF668" i="10"/>
  <c r="CF664" i="10"/>
  <c r="CF696" i="10"/>
  <c r="CF694" i="10"/>
  <c r="CF687" i="10"/>
  <c r="CF670" i="10"/>
  <c r="CF651" i="10"/>
  <c r="CF650" i="10"/>
  <c r="CF643" i="10"/>
  <c r="CF625" i="10"/>
  <c r="CF594" i="10"/>
  <c r="CF559" i="10"/>
  <c r="CF706" i="10"/>
  <c r="CF698" i="10"/>
  <c r="CF684" i="10"/>
  <c r="CF683" i="10"/>
  <c r="CF677" i="10"/>
  <c r="CF676" i="10"/>
  <c r="CF671" i="10"/>
  <c r="CF663" i="10"/>
  <c r="CF662" i="10"/>
  <c r="CF642" i="10"/>
  <c r="CF614" i="10"/>
  <c r="CF612" i="10"/>
  <c r="CF610" i="10"/>
  <c r="CF596" i="10"/>
  <c r="CF593" i="10"/>
  <c r="CF590" i="10"/>
  <c r="CF588" i="10"/>
  <c r="CF583" i="10"/>
  <c r="CF581" i="10"/>
  <c r="CF579" i="10"/>
  <c r="CF577" i="10"/>
  <c r="CF575" i="10"/>
  <c r="CF573" i="10"/>
  <c r="CF571" i="10"/>
  <c r="CF569" i="10"/>
  <c r="CF567" i="10"/>
  <c r="CF565" i="10"/>
  <c r="CF563" i="10"/>
  <c r="CF561" i="10"/>
  <c r="CF655" i="10"/>
  <c r="CF630" i="10"/>
  <c r="CF621" i="10"/>
  <c r="CF604" i="10"/>
  <c r="CF667" i="10"/>
  <c r="CF645" i="10"/>
  <c r="CF637" i="10"/>
  <c r="CF620" i="10"/>
  <c r="CF600" i="10"/>
  <c r="CF679" i="10"/>
  <c r="CF665" i="10"/>
  <c r="CF654" i="10"/>
  <c r="CF653" i="10"/>
  <c r="CF647" i="10"/>
  <c r="CF644" i="10"/>
  <c r="CF640" i="10"/>
  <c r="CF639" i="10"/>
  <c r="CF673" i="10"/>
  <c r="CF666" i="10"/>
  <c r="CF652" i="10"/>
  <c r="CF622" i="10"/>
  <c r="CF605" i="10"/>
  <c r="CF660" i="10"/>
  <c r="CF646" i="10"/>
  <c r="CF628" i="10"/>
  <c r="CF619" i="10"/>
  <c r="CF555" i="10"/>
  <c r="CF547" i="10"/>
  <c r="CF649" i="10"/>
  <c r="CF641" i="10"/>
  <c r="CF626" i="10"/>
  <c r="CF618" i="10"/>
  <c r="CF592" i="10"/>
  <c r="CF551" i="10"/>
  <c r="CF606" i="10"/>
  <c r="CF603" i="10"/>
  <c r="CF597" i="10"/>
  <c r="CF585" i="10"/>
  <c r="CF578" i="10"/>
  <c r="CF570" i="10"/>
  <c r="CF562" i="10"/>
  <c r="CF556" i="10"/>
  <c r="CF580" i="10"/>
  <c r="CF572" i="10"/>
  <c r="CF564" i="10"/>
  <c r="CF554" i="10"/>
  <c r="CF534" i="10"/>
  <c r="CF531" i="10"/>
  <c r="CF598" i="10"/>
  <c r="CF589" i="10"/>
  <c r="CF536" i="10"/>
  <c r="CF533" i="10"/>
  <c r="CF526" i="10"/>
  <c r="CF601" i="10"/>
  <c r="CY601" i="10" s="1"/>
  <c r="CF595" i="10"/>
  <c r="CF638" i="10"/>
  <c r="CF602" i="10"/>
  <c r="CF599" i="10"/>
  <c r="CF576" i="10"/>
  <c r="CF568" i="10"/>
  <c r="CF548" i="10"/>
  <c r="CF542" i="10"/>
  <c r="CF539" i="10"/>
  <c r="CF521" i="10"/>
  <c r="CF516" i="10"/>
  <c r="CF513" i="10"/>
  <c r="CF508" i="10"/>
  <c r="CF504" i="10"/>
  <c r="CF502" i="10"/>
  <c r="CF500" i="10"/>
  <c r="CF498" i="10"/>
  <c r="CF496" i="10"/>
  <c r="CF494" i="10"/>
  <c r="CF492" i="10"/>
  <c r="CF490" i="10"/>
  <c r="CF488" i="10"/>
  <c r="CF617" i="10"/>
  <c r="CF558" i="10"/>
  <c r="CF544" i="10"/>
  <c r="CF541" i="10"/>
  <c r="CF518" i="10"/>
  <c r="CF515" i="10"/>
  <c r="CF550" i="10"/>
  <c r="CF537" i="10"/>
  <c r="CF522" i="10"/>
  <c r="CF505" i="10"/>
  <c r="CF510" i="10"/>
  <c r="CF509" i="10"/>
  <c r="CF582" i="10"/>
  <c r="CF574" i="10"/>
  <c r="CF566" i="10"/>
  <c r="CF552" i="10"/>
  <c r="CF543" i="10"/>
  <c r="CF538" i="10"/>
  <c r="CF529" i="10"/>
  <c r="CF525" i="10"/>
  <c r="CF514" i="10"/>
  <c r="CF493" i="10"/>
  <c r="CF485" i="10"/>
  <c r="CF483" i="10"/>
  <c r="CF481" i="10"/>
  <c r="CF479" i="10"/>
  <c r="CF477" i="10"/>
  <c r="CF475" i="10"/>
  <c r="CF473" i="10"/>
  <c r="CF471" i="10"/>
  <c r="CF540" i="10"/>
  <c r="CF520" i="10"/>
  <c r="CF495" i="10"/>
  <c r="CF546" i="10"/>
  <c r="CY546" i="10" s="1"/>
  <c r="CF535" i="10"/>
  <c r="CF530" i="10"/>
  <c r="CF527" i="10"/>
  <c r="CF532" i="10"/>
  <c r="CF524" i="10"/>
  <c r="CF501" i="10"/>
  <c r="CF486" i="10"/>
  <c r="CF484" i="10"/>
  <c r="CF482" i="10"/>
  <c r="CF480" i="10"/>
  <c r="CF478" i="10"/>
  <c r="CF476" i="10"/>
  <c r="CF474" i="10"/>
  <c r="CF472" i="10"/>
  <c r="CF470" i="10"/>
  <c r="CF468" i="10"/>
  <c r="CF466" i="10"/>
  <c r="CF464" i="10"/>
  <c r="CF462" i="10"/>
  <c r="CF460" i="10"/>
  <c r="CF458" i="10"/>
  <c r="CF456" i="10"/>
  <c r="CF454" i="10"/>
  <c r="CF452" i="10"/>
  <c r="CF450" i="10"/>
  <c r="CF503" i="10"/>
  <c r="CF487" i="10"/>
  <c r="CF512" i="10"/>
  <c r="CF453" i="10"/>
  <c r="CF489" i="10"/>
  <c r="CF469" i="10"/>
  <c r="CF455" i="10"/>
  <c r="CF511" i="10"/>
  <c r="CF497" i="10"/>
  <c r="CF491" i="10"/>
  <c r="CF457" i="10"/>
  <c r="CF431" i="10"/>
  <c r="CF429" i="10"/>
  <c r="CF427" i="10"/>
  <c r="CF425" i="10"/>
  <c r="CF423" i="10"/>
  <c r="CF459" i="10"/>
  <c r="CF447" i="10"/>
  <c r="CF445" i="10"/>
  <c r="CF443" i="10"/>
  <c r="CF441" i="10"/>
  <c r="CF439" i="10"/>
  <c r="CF437" i="10"/>
  <c r="CF435" i="10"/>
  <c r="CF461" i="10"/>
  <c r="CF499" i="10"/>
  <c r="CF463" i="10"/>
  <c r="CF465" i="10"/>
  <c r="CF432" i="10"/>
  <c r="CF430" i="10"/>
  <c r="CF428" i="10"/>
  <c r="CF426" i="10"/>
  <c r="CF424" i="10"/>
  <c r="CF422" i="10"/>
  <c r="CF420" i="10"/>
  <c r="CF418" i="10"/>
  <c r="CF517" i="10"/>
  <c r="CF467" i="10"/>
  <c r="CF451" i="10"/>
  <c r="CF448" i="10"/>
  <c r="CF446" i="10"/>
  <c r="CF444" i="10"/>
  <c r="CF442" i="10"/>
  <c r="CF440" i="10"/>
  <c r="CF438" i="10"/>
  <c r="CF436" i="10"/>
  <c r="CF434" i="10"/>
  <c r="CF415" i="10"/>
  <c r="CF412" i="10"/>
  <c r="CF407" i="10"/>
  <c r="CF414" i="10"/>
  <c r="CF400" i="10"/>
  <c r="CF398" i="10"/>
  <c r="CF396" i="10"/>
  <c r="CF394" i="10"/>
  <c r="CF392" i="10"/>
  <c r="CF408" i="10"/>
  <c r="CF406" i="10"/>
  <c r="CF404" i="10"/>
  <c r="CF402" i="10"/>
  <c r="CF367" i="10"/>
  <c r="CF365" i="10"/>
  <c r="CF363" i="10"/>
  <c r="CF421" i="10"/>
  <c r="CF416" i="10"/>
  <c r="CF411" i="10"/>
  <c r="CF405" i="10"/>
  <c r="CF403" i="10"/>
  <c r="CF419" i="10"/>
  <c r="CF413" i="10"/>
  <c r="CF410" i="10"/>
  <c r="CF366" i="10"/>
  <c r="CF364" i="10"/>
  <c r="CF362" i="10"/>
  <c r="CF360" i="10"/>
  <c r="CF358" i="10"/>
  <c r="CF356" i="10"/>
  <c r="CF399" i="10"/>
  <c r="CF390" i="10"/>
  <c r="CF385" i="10"/>
  <c r="CF383" i="10"/>
  <c r="CF381" i="10"/>
  <c r="CF379" i="10"/>
  <c r="CF377" i="10"/>
  <c r="CF375" i="10"/>
  <c r="CF373" i="10"/>
  <c r="CF371" i="10"/>
  <c r="CY371" i="10" s="1"/>
  <c r="CF369" i="10"/>
  <c r="CF361" i="10"/>
  <c r="CF347" i="10"/>
  <c r="CF336" i="10"/>
  <c r="CF334" i="10"/>
  <c r="CF393" i="10"/>
  <c r="CF342" i="10"/>
  <c r="CF340" i="10"/>
  <c r="CF325" i="10"/>
  <c r="CF308" i="10"/>
  <c r="CF306" i="10"/>
  <c r="CF389" i="10"/>
  <c r="CF354" i="10"/>
  <c r="CF351" i="10"/>
  <c r="CF395" i="10"/>
  <c r="CF386" i="10"/>
  <c r="CF384" i="10"/>
  <c r="CF382" i="10"/>
  <c r="CF380" i="10"/>
  <c r="CF378" i="10"/>
  <c r="CF376" i="10"/>
  <c r="CF374" i="10"/>
  <c r="CF372" i="10"/>
  <c r="CF370" i="10"/>
  <c r="CF391" i="10"/>
  <c r="CF359" i="10"/>
  <c r="CF357" i="10"/>
  <c r="CF348" i="10"/>
  <c r="CF337" i="10"/>
  <c r="CF335" i="10"/>
  <c r="CF333" i="10"/>
  <c r="CF301" i="10"/>
  <c r="CF299" i="10"/>
  <c r="CF397" i="10"/>
  <c r="CF388" i="10"/>
  <c r="CF341" i="10"/>
  <c r="CF339" i="10"/>
  <c r="CF326" i="10"/>
  <c r="CF309" i="10"/>
  <c r="CF307" i="10"/>
  <c r="CF305" i="10"/>
  <c r="CF322" i="10"/>
  <c r="CF289" i="10"/>
  <c r="CF287" i="10"/>
  <c r="CF285" i="10"/>
  <c r="CF260" i="10"/>
  <c r="CF352" i="10"/>
  <c r="CF329" i="10"/>
  <c r="CF319" i="10"/>
  <c r="CF304" i="10"/>
  <c r="CF298" i="10"/>
  <c r="CF295" i="10"/>
  <c r="CF293" i="10"/>
  <c r="CF291" i="10"/>
  <c r="CF270" i="10"/>
  <c r="CF268" i="10"/>
  <c r="CF266" i="10"/>
  <c r="CF264" i="10"/>
  <c r="CF262" i="10"/>
  <c r="CF316" i="10"/>
  <c r="CF314" i="10"/>
  <c r="CF312" i="10"/>
  <c r="CF300" i="10"/>
  <c r="CF297" i="10"/>
  <c r="CF282" i="10"/>
  <c r="CF280" i="10"/>
  <c r="CF278" i="10"/>
  <c r="CF276" i="10"/>
  <c r="CF274" i="10"/>
  <c r="CF272" i="10"/>
  <c r="CF235" i="10"/>
  <c r="CF233" i="10"/>
  <c r="CF231" i="10"/>
  <c r="CF227" i="10"/>
  <c r="CF353" i="10"/>
  <c r="CF331" i="10"/>
  <c r="CF321" i="10"/>
  <c r="CF302" i="10"/>
  <c r="CF255" i="10"/>
  <c r="CF253" i="10"/>
  <c r="CF251" i="10"/>
  <c r="CF249" i="10"/>
  <c r="CF247" i="10"/>
  <c r="CF245" i="10"/>
  <c r="CF243" i="10"/>
  <c r="CF241" i="10"/>
  <c r="CF239" i="10"/>
  <c r="CF237" i="10"/>
  <c r="CF223" i="10"/>
  <c r="CF318" i="10"/>
  <c r="CF288" i="10"/>
  <c r="CF286" i="10"/>
  <c r="CF294" i="10"/>
  <c r="CF292" i="10"/>
  <c r="CF344" i="10"/>
  <c r="CF330" i="10"/>
  <c r="CF320" i="10"/>
  <c r="CF315" i="10"/>
  <c r="CF313" i="10"/>
  <c r="CF311" i="10"/>
  <c r="CF281" i="10"/>
  <c r="CF279" i="10"/>
  <c r="CF277" i="10"/>
  <c r="CF275" i="10"/>
  <c r="CF273" i="10"/>
  <c r="CF234" i="10"/>
  <c r="CF232" i="10"/>
  <c r="CF230" i="10"/>
  <c r="CF228" i="10"/>
  <c r="CF224" i="10"/>
  <c r="CF219" i="10"/>
  <c r="CF217" i="10"/>
  <c r="CF254" i="10"/>
  <c r="CF252" i="10"/>
  <c r="CF250" i="10"/>
  <c r="CF248" i="10"/>
  <c r="CF246" i="10"/>
  <c r="CF244" i="10"/>
  <c r="CF242" i="10"/>
  <c r="CF240" i="10"/>
  <c r="CF238" i="10"/>
  <c r="CF265" i="10"/>
  <c r="CF222" i="10"/>
  <c r="CF204" i="10"/>
  <c r="CF202" i="10"/>
  <c r="CF200" i="10"/>
  <c r="CF189" i="10"/>
  <c r="CF173" i="10"/>
  <c r="CF257" i="10"/>
  <c r="CF210" i="10"/>
  <c r="CF208" i="10"/>
  <c r="CF206" i="10"/>
  <c r="CF192" i="10"/>
  <c r="CF179" i="10"/>
  <c r="CF177" i="10"/>
  <c r="CF175" i="10"/>
  <c r="CF267" i="10"/>
  <c r="CF187" i="10"/>
  <c r="CF183" i="10"/>
  <c r="CF218" i="10"/>
  <c r="CF197" i="10"/>
  <c r="CF190" i="10"/>
  <c r="CF170" i="10"/>
  <c r="CF212" i="10"/>
  <c r="CF258" i="10"/>
  <c r="CF220" i="10"/>
  <c r="CF214" i="10"/>
  <c r="CF209" i="10"/>
  <c r="CF207" i="10"/>
  <c r="CF263" i="10"/>
  <c r="CF259" i="10"/>
  <c r="CF225" i="10"/>
  <c r="CF213" i="10"/>
  <c r="CF211" i="10"/>
  <c r="CF191" i="10"/>
  <c r="CF184" i="10"/>
  <c r="CF182" i="10"/>
  <c r="CF163" i="10"/>
  <c r="CF269" i="10"/>
  <c r="CF215" i="10"/>
  <c r="CF196" i="10"/>
  <c r="CF169" i="10"/>
  <c r="CF167" i="10"/>
  <c r="CF203" i="10"/>
  <c r="CF161" i="10"/>
  <c r="CF154" i="10"/>
  <c r="CF152" i="10"/>
  <c r="CF150" i="10"/>
  <c r="CF148" i="10"/>
  <c r="CF137" i="10"/>
  <c r="CF135" i="10"/>
  <c r="CF133" i="10"/>
  <c r="CF131" i="10"/>
  <c r="CF129" i="10"/>
  <c r="CF110" i="10"/>
  <c r="CF108" i="10"/>
  <c r="CF93" i="10"/>
  <c r="CF91" i="10"/>
  <c r="CF89" i="10"/>
  <c r="CF76" i="10"/>
  <c r="CF180" i="10"/>
  <c r="CF158" i="10"/>
  <c r="CF156" i="10"/>
  <c r="CF97" i="10"/>
  <c r="CF95" i="10"/>
  <c r="CF80" i="10"/>
  <c r="CF68" i="10"/>
  <c r="CF145" i="10"/>
  <c r="CF143" i="10"/>
  <c r="CF141" i="10"/>
  <c r="CF120" i="10"/>
  <c r="CF118" i="10"/>
  <c r="CF116" i="10"/>
  <c r="CF114" i="10"/>
  <c r="CF101" i="10"/>
  <c r="CF99" i="10"/>
  <c r="CF86" i="10"/>
  <c r="CF84" i="10"/>
  <c r="CF71" i="10"/>
  <c r="CF159" i="10"/>
  <c r="CF157" i="10"/>
  <c r="CF126" i="10"/>
  <c r="CF124" i="10"/>
  <c r="CF122" i="10"/>
  <c r="CF105" i="10"/>
  <c r="CF103" i="10"/>
  <c r="CF73" i="10"/>
  <c r="CF66" i="10"/>
  <c r="CF188" i="10"/>
  <c r="CF164" i="10"/>
  <c r="CF153" i="10"/>
  <c r="CF151" i="10"/>
  <c r="CF149" i="10"/>
  <c r="CF138" i="10"/>
  <c r="CF136" i="10"/>
  <c r="CF134" i="10"/>
  <c r="CF132" i="10"/>
  <c r="CF130" i="10"/>
  <c r="CF111" i="10"/>
  <c r="CF109" i="10"/>
  <c r="CF176" i="10"/>
  <c r="CF172" i="10"/>
  <c r="CF199" i="10"/>
  <c r="CF168" i="10"/>
  <c r="CF166" i="10"/>
  <c r="CF144" i="10"/>
  <c r="CF142" i="10"/>
  <c r="CF119" i="10"/>
  <c r="CF117" i="10"/>
  <c r="CF115" i="10"/>
  <c r="CF100" i="10"/>
  <c r="CF85" i="10"/>
  <c r="CF83" i="10"/>
  <c r="CF67" i="10"/>
  <c r="CF55" i="10"/>
  <c r="CF201" i="10"/>
  <c r="CF178" i="10"/>
  <c r="CF127" i="10"/>
  <c r="CF125" i="10"/>
  <c r="CF123" i="10"/>
  <c r="CF106" i="10"/>
  <c r="CF104" i="10"/>
  <c r="CF70" i="10"/>
  <c r="CF54" i="10"/>
  <c r="CF81" i="10"/>
  <c r="CF65" i="10"/>
  <c r="CF61" i="10"/>
  <c r="CF53" i="10"/>
  <c r="CF48" i="10"/>
  <c r="CF35" i="10"/>
  <c r="CF34" i="10"/>
  <c r="CF33" i="10"/>
  <c r="CF32" i="10"/>
  <c r="CF31" i="10"/>
  <c r="CF30" i="10"/>
  <c r="CF29" i="10"/>
  <c r="CF69" i="10"/>
  <c r="CF59" i="10"/>
  <c r="CF47" i="10"/>
  <c r="CF44" i="10"/>
  <c r="CF43" i="10"/>
  <c r="CF42" i="10"/>
  <c r="CF41" i="10"/>
  <c r="CF40" i="10"/>
  <c r="CF39" i="10"/>
  <c r="CF38" i="10"/>
  <c r="CF37" i="10"/>
  <c r="CF20" i="10"/>
  <c r="CF90" i="10"/>
  <c r="CF15" i="10"/>
  <c r="CF13" i="10"/>
  <c r="CF11" i="10"/>
  <c r="CF9" i="10"/>
  <c r="CF96" i="10"/>
  <c r="CF92" i="10"/>
  <c r="CF60" i="10"/>
  <c r="CF57" i="10"/>
  <c r="CF19" i="10"/>
  <c r="CF63" i="10"/>
  <c r="CF62" i="10"/>
  <c r="CF51" i="10"/>
  <c r="CF79" i="10"/>
  <c r="CF75" i="10"/>
  <c r="CF50" i="10"/>
  <c r="CF21" i="10"/>
  <c r="CF77" i="10"/>
  <c r="CF56" i="10"/>
  <c r="CF49" i="10"/>
  <c r="CF27" i="10"/>
  <c r="CF26" i="10"/>
  <c r="CF25" i="10"/>
  <c r="CF24" i="10"/>
  <c r="CF23" i="10"/>
  <c r="CF18" i="10"/>
  <c r="CF14" i="10"/>
  <c r="CF12" i="10"/>
  <c r="CF10" i="10"/>
  <c r="CF8" i="10"/>
  <c r="BZ222" i="10"/>
  <c r="BZ223" i="10" s="1"/>
  <c r="CQ874" i="10"/>
  <c r="CQ873" i="10"/>
  <c r="CQ872" i="10"/>
  <c r="CQ871" i="10"/>
  <c r="CQ870" i="10"/>
  <c r="CQ869" i="10"/>
  <c r="CQ868" i="10"/>
  <c r="CQ867" i="10"/>
  <c r="CQ865" i="10"/>
  <c r="CQ861" i="10"/>
  <c r="CQ859" i="10"/>
  <c r="CQ858" i="10"/>
  <c r="CQ850" i="10"/>
  <c r="CQ856" i="10"/>
  <c r="CQ862" i="10"/>
  <c r="CQ837" i="10"/>
  <c r="CQ835" i="10"/>
  <c r="CQ833" i="10"/>
  <c r="CQ831" i="10"/>
  <c r="CQ860" i="10"/>
  <c r="CQ853" i="10"/>
  <c r="CQ845" i="10"/>
  <c r="CQ843" i="10"/>
  <c r="CQ841" i="10"/>
  <c r="CQ851" i="10"/>
  <c r="CQ844" i="10"/>
  <c r="CQ836" i="10"/>
  <c r="CQ829" i="10"/>
  <c r="CQ828" i="10"/>
  <c r="CQ827" i="10"/>
  <c r="CQ854" i="10"/>
  <c r="CQ846" i="10"/>
  <c r="CQ838" i="10"/>
  <c r="CQ826" i="10"/>
  <c r="CQ820" i="10"/>
  <c r="CQ818" i="10"/>
  <c r="CQ864" i="10"/>
  <c r="CQ863" i="10"/>
  <c r="CQ834" i="10"/>
  <c r="CQ811" i="10"/>
  <c r="CQ809" i="10"/>
  <c r="CQ807" i="10"/>
  <c r="CQ805" i="10"/>
  <c r="CQ819" i="10"/>
  <c r="CQ817" i="10"/>
  <c r="CQ815" i="10"/>
  <c r="CQ813" i="10"/>
  <c r="CQ849" i="10"/>
  <c r="CQ842" i="10"/>
  <c r="CQ852" i="10"/>
  <c r="CQ855" i="10"/>
  <c r="CQ840" i="10"/>
  <c r="CQ806" i="10"/>
  <c r="CQ785" i="10"/>
  <c r="CQ759" i="10"/>
  <c r="CQ847" i="10"/>
  <c r="CQ823" i="10"/>
  <c r="CQ814" i="10"/>
  <c r="CQ808" i="10"/>
  <c r="CQ763" i="10"/>
  <c r="CQ824" i="10"/>
  <c r="CQ822" i="10"/>
  <c r="CQ800" i="10"/>
  <c r="CQ799" i="10"/>
  <c r="CQ792" i="10"/>
  <c r="CQ791" i="10"/>
  <c r="CQ772" i="10"/>
  <c r="CQ770" i="10"/>
  <c r="CQ768" i="10"/>
  <c r="CQ766" i="10"/>
  <c r="CQ745" i="10"/>
  <c r="CQ743" i="10"/>
  <c r="CQ741" i="10"/>
  <c r="CQ739" i="10"/>
  <c r="CQ737" i="10"/>
  <c r="CQ735" i="10"/>
  <c r="CQ733" i="10"/>
  <c r="CQ731" i="10"/>
  <c r="CQ729" i="10"/>
  <c r="CQ727" i="10"/>
  <c r="CQ725" i="10"/>
  <c r="CQ723" i="10"/>
  <c r="CQ721" i="10"/>
  <c r="CQ719" i="10"/>
  <c r="CQ832" i="10"/>
  <c r="CQ780" i="10"/>
  <c r="CQ753" i="10"/>
  <c r="CQ751" i="10"/>
  <c r="CQ749" i="10"/>
  <c r="CQ798" i="10"/>
  <c r="CQ796" i="10"/>
  <c r="CQ795" i="10"/>
  <c r="CQ790" i="10"/>
  <c r="CQ788" i="10"/>
  <c r="CQ787" i="10"/>
  <c r="CQ782" i="10"/>
  <c r="CQ764" i="10"/>
  <c r="CQ769" i="10"/>
  <c r="CQ810" i="10"/>
  <c r="CQ804" i="10"/>
  <c r="CQ797" i="10"/>
  <c r="CQ816" i="10"/>
  <c r="CQ825" i="10"/>
  <c r="CQ801" i="10"/>
  <c r="CQ794" i="10"/>
  <c r="CQ793" i="10"/>
  <c r="CQ760" i="10"/>
  <c r="CQ734" i="10"/>
  <c r="CQ690" i="10"/>
  <c r="CQ688" i="10"/>
  <c r="CQ686" i="10"/>
  <c r="CQ684" i="10"/>
  <c r="CQ682" i="10"/>
  <c r="CQ680" i="10"/>
  <c r="CQ781" i="10"/>
  <c r="CQ767" i="10"/>
  <c r="CQ736" i="10"/>
  <c r="CQ720" i="10"/>
  <c r="CQ718" i="10"/>
  <c r="CQ716" i="10"/>
  <c r="CQ714" i="10"/>
  <c r="CQ712" i="10"/>
  <c r="CQ710" i="10"/>
  <c r="CQ708" i="10"/>
  <c r="CQ706" i="10"/>
  <c r="CQ704" i="10"/>
  <c r="CQ702" i="10"/>
  <c r="CQ700" i="10"/>
  <c r="CQ698" i="10"/>
  <c r="CQ696" i="10"/>
  <c r="CQ694" i="10"/>
  <c r="CQ692" i="10"/>
  <c r="CQ776" i="10"/>
  <c r="CQ771" i="10"/>
  <c r="CQ754" i="10"/>
  <c r="CQ752" i="10"/>
  <c r="CQ748" i="10"/>
  <c r="CQ789" i="10"/>
  <c r="CQ746" i="10"/>
  <c r="CQ758" i="10"/>
  <c r="CQ755" i="10"/>
  <c r="CQ774" i="10"/>
  <c r="CQ750" i="10"/>
  <c r="CQ715" i="10"/>
  <c r="CQ699" i="10"/>
  <c r="CQ675" i="10"/>
  <c r="CQ673" i="10"/>
  <c r="CQ671" i="10"/>
  <c r="CQ669" i="10"/>
  <c r="CQ667" i="10"/>
  <c r="CQ665" i="10"/>
  <c r="CQ663" i="10"/>
  <c r="CQ661" i="10"/>
  <c r="CQ659" i="10"/>
  <c r="CQ657" i="10"/>
  <c r="CQ655" i="10"/>
  <c r="CQ653" i="10"/>
  <c r="CQ651" i="10"/>
  <c r="CQ649" i="10"/>
  <c r="CQ777" i="10"/>
  <c r="CQ775" i="10"/>
  <c r="CQ762" i="10"/>
  <c r="CQ756" i="10"/>
  <c r="CQ744" i="10"/>
  <c r="CQ740" i="10"/>
  <c r="CQ717" i="10"/>
  <c r="CQ701" i="10"/>
  <c r="CQ679" i="10"/>
  <c r="CQ630" i="10"/>
  <c r="CQ742" i="10"/>
  <c r="CQ732" i="10"/>
  <c r="CQ722" i="10"/>
  <c r="CQ738" i="10"/>
  <c r="CQ730" i="10"/>
  <c r="CQ724" i="10"/>
  <c r="CQ713" i="10"/>
  <c r="CQ726" i="10"/>
  <c r="CQ728" i="10"/>
  <c r="CQ674" i="10"/>
  <c r="CQ658" i="10"/>
  <c r="CQ634" i="10"/>
  <c r="CQ606" i="10"/>
  <c r="CQ604" i="10"/>
  <c r="CQ602" i="10"/>
  <c r="CQ600" i="10"/>
  <c r="CQ598" i="10"/>
  <c r="CQ596" i="10"/>
  <c r="CQ594" i="10"/>
  <c r="CQ592" i="10"/>
  <c r="CQ711" i="10"/>
  <c r="CQ689" i="10"/>
  <c r="CQ660" i="10"/>
  <c r="CQ635" i="10"/>
  <c r="CQ633" i="10"/>
  <c r="CQ628" i="10"/>
  <c r="CQ627" i="10"/>
  <c r="CQ626" i="10"/>
  <c r="CQ625" i="10"/>
  <c r="CQ585" i="10"/>
  <c r="CQ709" i="10"/>
  <c r="CQ707" i="10"/>
  <c r="CQ697" i="10"/>
  <c r="CQ695" i="10"/>
  <c r="CQ705" i="10"/>
  <c r="CQ683" i="10"/>
  <c r="CQ677" i="10"/>
  <c r="CQ676" i="10"/>
  <c r="CQ656" i="10"/>
  <c r="CQ652" i="10"/>
  <c r="CQ685" i="10"/>
  <c r="CQ703" i="10"/>
  <c r="CQ681" i="10"/>
  <c r="CQ640" i="10"/>
  <c r="CQ614" i="10"/>
  <c r="CQ612" i="10"/>
  <c r="CQ610" i="10"/>
  <c r="CQ593" i="10"/>
  <c r="CQ556" i="10"/>
  <c r="CQ693" i="10"/>
  <c r="CQ687" i="10"/>
  <c r="CQ670" i="10"/>
  <c r="CQ650" i="10"/>
  <c r="CQ641" i="10"/>
  <c r="CQ615" i="10"/>
  <c r="CQ613" i="10"/>
  <c r="CQ611" i="10"/>
  <c r="CQ609" i="10"/>
  <c r="CQ595" i="10"/>
  <c r="CQ558" i="10"/>
  <c r="CQ666" i="10"/>
  <c r="CQ662" i="10"/>
  <c r="CQ618" i="10"/>
  <c r="CQ619" i="10"/>
  <c r="CQ603" i="10"/>
  <c r="CQ599" i="10"/>
  <c r="CQ620" i="10"/>
  <c r="CQ672" i="10"/>
  <c r="CQ642" i="10"/>
  <c r="CQ621" i="10"/>
  <c r="CQ643" i="10"/>
  <c r="CQ644" i="10"/>
  <c r="CQ645" i="10"/>
  <c r="CQ637" i="10"/>
  <c r="CQ601" i="10"/>
  <c r="CQ544" i="10"/>
  <c r="CQ542" i="10"/>
  <c r="CQ540" i="10"/>
  <c r="CQ538" i="10"/>
  <c r="CQ536" i="10"/>
  <c r="CQ534" i="10"/>
  <c r="CQ532" i="10"/>
  <c r="CQ530" i="10"/>
  <c r="CQ526" i="10"/>
  <c r="CQ524" i="10"/>
  <c r="CQ522" i="10"/>
  <c r="CQ520" i="10"/>
  <c r="CQ518" i="10"/>
  <c r="CQ516" i="10"/>
  <c r="CQ514" i="10"/>
  <c r="CQ512" i="10"/>
  <c r="CQ510" i="10"/>
  <c r="CQ668" i="10"/>
  <c r="CQ664" i="10"/>
  <c r="CQ654" i="10"/>
  <c r="CQ647" i="10"/>
  <c r="CQ646" i="10"/>
  <c r="CQ639" i="10"/>
  <c r="CQ638" i="10"/>
  <c r="CQ617" i="10"/>
  <c r="CQ582" i="10"/>
  <c r="CQ580" i="10"/>
  <c r="CQ578" i="10"/>
  <c r="CQ576" i="10"/>
  <c r="CQ574" i="10"/>
  <c r="CQ572" i="10"/>
  <c r="CQ570" i="10"/>
  <c r="CQ568" i="10"/>
  <c r="CQ566" i="10"/>
  <c r="CQ564" i="10"/>
  <c r="CQ562" i="10"/>
  <c r="CQ548" i="10"/>
  <c r="CQ546" i="10"/>
  <c r="CQ605" i="10"/>
  <c r="CQ583" i="10"/>
  <c r="CQ555" i="10"/>
  <c r="CQ577" i="10"/>
  <c r="CQ569" i="10"/>
  <c r="CQ561" i="10"/>
  <c r="CQ584" i="10"/>
  <c r="CQ554" i="10"/>
  <c r="CQ533" i="10"/>
  <c r="CQ579" i="10"/>
  <c r="CQ571" i="10"/>
  <c r="CQ563" i="10"/>
  <c r="CQ559" i="10"/>
  <c r="CQ552" i="10"/>
  <c r="CQ550" i="10"/>
  <c r="CQ535" i="10"/>
  <c r="CQ622" i="10"/>
  <c r="CQ597" i="10"/>
  <c r="CQ631" i="10"/>
  <c r="CQ589" i="10"/>
  <c r="CQ547" i="10"/>
  <c r="CQ541" i="10"/>
  <c r="CQ515" i="10"/>
  <c r="CQ590" i="10"/>
  <c r="CQ575" i="10"/>
  <c r="CQ567" i="10"/>
  <c r="CQ543" i="10"/>
  <c r="CQ517" i="10"/>
  <c r="CQ505" i="10"/>
  <c r="CQ503" i="10"/>
  <c r="CQ501" i="10"/>
  <c r="CQ499" i="10"/>
  <c r="CQ497" i="10"/>
  <c r="CQ495" i="10"/>
  <c r="CQ493" i="10"/>
  <c r="CQ491" i="10"/>
  <c r="CQ489" i="10"/>
  <c r="CQ487" i="10"/>
  <c r="CQ551" i="10"/>
  <c r="CQ521" i="10"/>
  <c r="CQ504" i="10"/>
  <c r="CQ508" i="10"/>
  <c r="CQ513" i="10"/>
  <c r="CQ509" i="10"/>
  <c r="CQ492" i="10"/>
  <c r="CQ539" i="10"/>
  <c r="CQ537" i="10"/>
  <c r="CQ494" i="10"/>
  <c r="CQ486" i="10"/>
  <c r="CQ484" i="10"/>
  <c r="CQ482" i="10"/>
  <c r="CQ480" i="10"/>
  <c r="CQ478" i="10"/>
  <c r="CQ476" i="10"/>
  <c r="CQ474" i="10"/>
  <c r="CQ472" i="10"/>
  <c r="CQ470" i="10"/>
  <c r="CQ468" i="10"/>
  <c r="CQ581" i="10"/>
  <c r="CQ573" i="10"/>
  <c r="CQ565" i="10"/>
  <c r="CQ525" i="10"/>
  <c r="CQ531" i="10"/>
  <c r="CQ529" i="10"/>
  <c r="CQ588" i="10"/>
  <c r="CQ500" i="10"/>
  <c r="CQ527" i="10"/>
  <c r="CQ502" i="10"/>
  <c r="CQ485" i="10"/>
  <c r="CQ483" i="10"/>
  <c r="CQ481" i="10"/>
  <c r="CQ479" i="10"/>
  <c r="CQ477" i="10"/>
  <c r="CQ475" i="10"/>
  <c r="CQ473" i="10"/>
  <c r="CQ471" i="10"/>
  <c r="CQ469" i="10"/>
  <c r="CQ467" i="10"/>
  <c r="CQ465" i="10"/>
  <c r="CQ463" i="10"/>
  <c r="CQ461" i="10"/>
  <c r="CQ459" i="10"/>
  <c r="CQ457" i="10"/>
  <c r="CQ455" i="10"/>
  <c r="CQ453" i="10"/>
  <c r="CQ451" i="10"/>
  <c r="CQ496" i="10"/>
  <c r="CQ452" i="10"/>
  <c r="CQ511" i="10"/>
  <c r="CQ454" i="10"/>
  <c r="CQ490" i="10"/>
  <c r="CQ488" i="10"/>
  <c r="CQ456" i="10"/>
  <c r="CQ458" i="10"/>
  <c r="CQ432" i="10"/>
  <c r="CQ430" i="10"/>
  <c r="CQ428" i="10"/>
  <c r="CQ426" i="10"/>
  <c r="CQ424" i="10"/>
  <c r="CQ422" i="10"/>
  <c r="CQ420" i="10"/>
  <c r="CQ418" i="10"/>
  <c r="CQ460" i="10"/>
  <c r="CQ462" i="10"/>
  <c r="CQ498" i="10"/>
  <c r="CQ464" i="10"/>
  <c r="CQ415" i="10"/>
  <c r="CQ413" i="10"/>
  <c r="CQ411" i="10"/>
  <c r="CQ466" i="10"/>
  <c r="CQ450" i="10"/>
  <c r="CQ431" i="10"/>
  <c r="CQ429" i="10"/>
  <c r="CQ427" i="10"/>
  <c r="CQ425" i="10"/>
  <c r="CQ423" i="10"/>
  <c r="CQ421" i="10"/>
  <c r="CQ419" i="10"/>
  <c r="CQ414" i="10"/>
  <c r="CQ447" i="10"/>
  <c r="CQ445" i="10"/>
  <c r="CQ443" i="10"/>
  <c r="CQ441" i="10"/>
  <c r="CQ439" i="10"/>
  <c r="CQ437" i="10"/>
  <c r="CQ435" i="10"/>
  <c r="CQ408" i="10"/>
  <c r="CQ407" i="10"/>
  <c r="CQ399" i="10"/>
  <c r="CQ397" i="10"/>
  <c r="CQ395" i="10"/>
  <c r="CQ393" i="10"/>
  <c r="CQ391" i="10"/>
  <c r="CQ389" i="10"/>
  <c r="CQ405" i="10"/>
  <c r="CQ403" i="10"/>
  <c r="CQ448" i="10"/>
  <c r="CQ446" i="10"/>
  <c r="CQ444" i="10"/>
  <c r="CQ442" i="10"/>
  <c r="CQ440" i="10"/>
  <c r="CQ438" i="10"/>
  <c r="CQ436" i="10"/>
  <c r="CQ434" i="10"/>
  <c r="CQ416" i="10"/>
  <c r="CQ410" i="10"/>
  <c r="CQ400" i="10"/>
  <c r="CQ398" i="10"/>
  <c r="CQ396" i="10"/>
  <c r="CQ394" i="10"/>
  <c r="CQ392" i="10"/>
  <c r="CQ390" i="10"/>
  <c r="CQ388" i="10"/>
  <c r="CQ412" i="10"/>
  <c r="CQ406" i="10"/>
  <c r="CQ404" i="10"/>
  <c r="CQ402" i="10"/>
  <c r="CQ353" i="10"/>
  <c r="CQ386" i="10"/>
  <c r="CQ384" i="10"/>
  <c r="CQ382" i="10"/>
  <c r="CQ380" i="10"/>
  <c r="CQ378" i="10"/>
  <c r="CQ376" i="10"/>
  <c r="CQ374" i="10"/>
  <c r="CQ372" i="10"/>
  <c r="CQ370" i="10"/>
  <c r="CQ362" i="10"/>
  <c r="CQ367" i="10"/>
  <c r="CQ365" i="10"/>
  <c r="CQ363" i="10"/>
  <c r="CQ361" i="10"/>
  <c r="CQ354" i="10"/>
  <c r="CQ331" i="10"/>
  <c r="CQ329" i="10"/>
  <c r="CQ322" i="10"/>
  <c r="CQ320" i="10"/>
  <c r="CQ318" i="10"/>
  <c r="CQ348" i="10"/>
  <c r="CQ337" i="10"/>
  <c r="CQ335" i="10"/>
  <c r="CQ333" i="10"/>
  <c r="CQ385" i="10"/>
  <c r="CQ383" i="10"/>
  <c r="CQ381" i="10"/>
  <c r="CQ379" i="10"/>
  <c r="CQ377" i="10"/>
  <c r="CQ375" i="10"/>
  <c r="CQ373" i="10"/>
  <c r="CQ371" i="10"/>
  <c r="CQ369" i="10"/>
  <c r="CQ359" i="10"/>
  <c r="CQ357" i="10"/>
  <c r="CQ352" i="10"/>
  <c r="CQ366" i="10"/>
  <c r="CQ364" i="10"/>
  <c r="CQ360" i="10"/>
  <c r="CQ358" i="10"/>
  <c r="CQ356" i="10"/>
  <c r="CQ330" i="10"/>
  <c r="CQ321" i="10"/>
  <c r="CQ319" i="10"/>
  <c r="CQ347" i="10"/>
  <c r="CQ336" i="10"/>
  <c r="CQ334" i="10"/>
  <c r="CQ302" i="10"/>
  <c r="CQ300" i="10"/>
  <c r="CQ298" i="10"/>
  <c r="CQ340" i="10"/>
  <c r="CQ325" i="10"/>
  <c r="CQ304" i="10"/>
  <c r="CQ315" i="10"/>
  <c r="CQ313" i="10"/>
  <c r="CQ311" i="10"/>
  <c r="CQ288" i="10"/>
  <c r="CQ286" i="10"/>
  <c r="CQ259" i="10"/>
  <c r="CQ344" i="10"/>
  <c r="CQ342" i="10"/>
  <c r="CQ299" i="10"/>
  <c r="CQ294" i="10"/>
  <c r="CQ292" i="10"/>
  <c r="CQ269" i="10"/>
  <c r="CQ267" i="10"/>
  <c r="CQ265" i="10"/>
  <c r="CQ263" i="10"/>
  <c r="CQ308" i="10"/>
  <c r="CQ306" i="10"/>
  <c r="CQ301" i="10"/>
  <c r="CQ281" i="10"/>
  <c r="CQ279" i="10"/>
  <c r="CQ277" i="10"/>
  <c r="CQ275" i="10"/>
  <c r="CQ273" i="10"/>
  <c r="CQ234" i="10"/>
  <c r="CQ232" i="10"/>
  <c r="CQ230" i="10"/>
  <c r="CQ228" i="10"/>
  <c r="CQ224" i="10"/>
  <c r="CQ219" i="10"/>
  <c r="CQ341" i="10"/>
  <c r="CQ339" i="10"/>
  <c r="CQ326" i="10"/>
  <c r="CQ316" i="10"/>
  <c r="CQ314" i="10"/>
  <c r="CQ312" i="10"/>
  <c r="CQ289" i="10"/>
  <c r="CQ287" i="10"/>
  <c r="CQ285" i="10"/>
  <c r="CQ295" i="10"/>
  <c r="CQ293" i="10"/>
  <c r="CQ291" i="10"/>
  <c r="CQ270" i="10"/>
  <c r="CQ268" i="10"/>
  <c r="CQ266" i="10"/>
  <c r="CQ264" i="10"/>
  <c r="CQ262" i="10"/>
  <c r="CQ225" i="10"/>
  <c r="CQ222" i="10"/>
  <c r="CQ214" i="10"/>
  <c r="CQ212" i="10"/>
  <c r="CQ351" i="10"/>
  <c r="CQ309" i="10"/>
  <c r="CQ307" i="10"/>
  <c r="CQ305" i="10"/>
  <c r="CQ297" i="10"/>
  <c r="CQ282" i="10"/>
  <c r="CQ280" i="10"/>
  <c r="CQ278" i="10"/>
  <c r="CQ276" i="10"/>
  <c r="CQ274" i="10"/>
  <c r="CQ272" i="10"/>
  <c r="CQ235" i="10"/>
  <c r="CQ233" i="10"/>
  <c r="CQ231" i="10"/>
  <c r="CQ227" i="10"/>
  <c r="CQ220" i="10"/>
  <c r="CQ218" i="10"/>
  <c r="CQ258" i="10"/>
  <c r="CQ223" i="10"/>
  <c r="CQ197" i="10"/>
  <c r="CQ190" i="10"/>
  <c r="CQ170" i="10"/>
  <c r="CQ203" i="10"/>
  <c r="CQ201" i="10"/>
  <c r="CQ199" i="10"/>
  <c r="CQ172" i="10"/>
  <c r="CQ255" i="10"/>
  <c r="CQ253" i="10"/>
  <c r="CQ251" i="10"/>
  <c r="CQ249" i="10"/>
  <c r="CQ247" i="10"/>
  <c r="CQ245" i="10"/>
  <c r="CQ243" i="10"/>
  <c r="CQ241" i="10"/>
  <c r="CQ239" i="10"/>
  <c r="CQ237" i="10"/>
  <c r="CQ209" i="10"/>
  <c r="CQ207" i="10"/>
  <c r="CQ188" i="10"/>
  <c r="CQ180" i="10"/>
  <c r="CQ178" i="10"/>
  <c r="CQ176" i="10"/>
  <c r="CQ217" i="10"/>
  <c r="CQ191" i="10"/>
  <c r="CQ184" i="10"/>
  <c r="CQ182" i="10"/>
  <c r="CQ257" i="10"/>
  <c r="CQ211" i="10"/>
  <c r="CQ260" i="10"/>
  <c r="CQ213" i="10"/>
  <c r="CQ254" i="10"/>
  <c r="CQ252" i="10"/>
  <c r="CQ250" i="10"/>
  <c r="CQ248" i="10"/>
  <c r="CQ246" i="10"/>
  <c r="CQ244" i="10"/>
  <c r="CQ242" i="10"/>
  <c r="CQ240" i="10"/>
  <c r="CQ238" i="10"/>
  <c r="CQ215" i="10"/>
  <c r="CQ210" i="10"/>
  <c r="CQ208" i="10"/>
  <c r="CQ206" i="10"/>
  <c r="CQ192" i="10"/>
  <c r="CQ179" i="10"/>
  <c r="CQ177" i="10"/>
  <c r="CQ175" i="10"/>
  <c r="CQ187" i="10"/>
  <c r="CQ183" i="10"/>
  <c r="CQ164" i="10"/>
  <c r="CQ126" i="10"/>
  <c r="CQ124" i="10"/>
  <c r="CQ122" i="10"/>
  <c r="CQ105" i="10"/>
  <c r="CQ103" i="10"/>
  <c r="CQ73" i="10"/>
  <c r="CQ66" i="10"/>
  <c r="CQ168" i="10"/>
  <c r="CQ166" i="10"/>
  <c r="CQ153" i="10"/>
  <c r="CQ151" i="10"/>
  <c r="CQ149" i="10"/>
  <c r="CQ138" i="10"/>
  <c r="CQ136" i="10"/>
  <c r="CQ134" i="10"/>
  <c r="CQ132" i="10"/>
  <c r="CQ130" i="10"/>
  <c r="CQ111" i="10"/>
  <c r="CQ109" i="10"/>
  <c r="CQ92" i="10"/>
  <c r="CQ90" i="10"/>
  <c r="CQ77" i="10"/>
  <c r="CQ75" i="10"/>
  <c r="CQ69" i="10"/>
  <c r="CQ65" i="10"/>
  <c r="CQ189" i="10"/>
  <c r="CQ159" i="10"/>
  <c r="CQ158" i="10"/>
  <c r="CQ157" i="10"/>
  <c r="CQ156" i="10"/>
  <c r="CQ96" i="10"/>
  <c r="CQ81" i="10"/>
  <c r="CQ79" i="10"/>
  <c r="CQ63" i="10"/>
  <c r="CQ62" i="10"/>
  <c r="CQ61" i="10"/>
  <c r="CQ144" i="10"/>
  <c r="CQ142" i="10"/>
  <c r="CQ119" i="10"/>
  <c r="CQ117" i="10"/>
  <c r="CQ115" i="10"/>
  <c r="CQ100" i="10"/>
  <c r="CQ85" i="10"/>
  <c r="CQ83" i="10"/>
  <c r="CQ67" i="10"/>
  <c r="CQ173" i="10"/>
  <c r="CQ163" i="10"/>
  <c r="CQ127" i="10"/>
  <c r="CQ125" i="10"/>
  <c r="CQ123" i="10"/>
  <c r="CQ106" i="10"/>
  <c r="CQ200" i="10"/>
  <c r="CQ196" i="10"/>
  <c r="CQ152" i="10"/>
  <c r="CQ150" i="10"/>
  <c r="CQ148" i="10"/>
  <c r="CQ137" i="10"/>
  <c r="CQ135" i="10"/>
  <c r="CQ133" i="10"/>
  <c r="CQ131" i="10"/>
  <c r="CQ129" i="10"/>
  <c r="CQ110" i="10"/>
  <c r="CQ108" i="10"/>
  <c r="CQ202" i="10"/>
  <c r="CQ167" i="10"/>
  <c r="CQ154" i="10"/>
  <c r="CQ97" i="10"/>
  <c r="CQ95" i="10"/>
  <c r="CQ80" i="10"/>
  <c r="CQ68" i="10"/>
  <c r="CQ51" i="10"/>
  <c r="CQ204" i="10"/>
  <c r="CQ169" i="10"/>
  <c r="CQ161" i="10"/>
  <c r="CQ145" i="10"/>
  <c r="CQ143" i="10"/>
  <c r="CQ141" i="10"/>
  <c r="CQ120" i="10"/>
  <c r="CQ118" i="10"/>
  <c r="CQ116" i="10"/>
  <c r="CQ114" i="10"/>
  <c r="CQ101" i="10"/>
  <c r="CQ99" i="10"/>
  <c r="CQ86" i="10"/>
  <c r="CQ84" i="10"/>
  <c r="CQ71" i="10"/>
  <c r="CQ104" i="10"/>
  <c r="CQ15" i="10"/>
  <c r="CQ13" i="10"/>
  <c r="CQ11" i="10"/>
  <c r="CQ9" i="10"/>
  <c r="CQ89" i="10"/>
  <c r="CQ55" i="10"/>
  <c r="CQ53" i="10"/>
  <c r="CQ19" i="10"/>
  <c r="CQ91" i="10"/>
  <c r="CQ59" i="10"/>
  <c r="CQ93" i="10"/>
  <c r="CQ50" i="10"/>
  <c r="CQ21" i="10"/>
  <c r="CQ57" i="10"/>
  <c r="CQ49" i="10"/>
  <c r="CQ27" i="10"/>
  <c r="CQ26" i="10"/>
  <c r="CQ25" i="10"/>
  <c r="CQ24" i="10"/>
  <c r="CQ23" i="10"/>
  <c r="CQ18" i="10"/>
  <c r="CQ14" i="10"/>
  <c r="CQ12" i="10"/>
  <c r="CQ10" i="10"/>
  <c r="CQ8" i="10"/>
  <c r="CQ76" i="10"/>
  <c r="CQ60" i="10"/>
  <c r="CQ54" i="10"/>
  <c r="CQ48" i="10"/>
  <c r="CQ35" i="10"/>
  <c r="CQ34" i="10"/>
  <c r="CQ33" i="10"/>
  <c r="CQ32" i="10"/>
  <c r="CQ31" i="10"/>
  <c r="CQ30" i="10"/>
  <c r="CQ29" i="10"/>
  <c r="CQ56" i="10"/>
  <c r="CQ47" i="10"/>
  <c r="CQ44" i="10"/>
  <c r="CQ43" i="10"/>
  <c r="CQ42" i="10"/>
  <c r="CQ41" i="10"/>
  <c r="CQ40" i="10"/>
  <c r="CQ39" i="10"/>
  <c r="CQ38" i="10"/>
  <c r="CQ37" i="10"/>
  <c r="CQ20" i="10"/>
  <c r="CQ70" i="10"/>
  <c r="CH874" i="10"/>
  <c r="CH873" i="10"/>
  <c r="CH872" i="10"/>
  <c r="CH871" i="10"/>
  <c r="CH870" i="10"/>
  <c r="CH869" i="10"/>
  <c r="CH868" i="10"/>
  <c r="CH867" i="10"/>
  <c r="CH859" i="10"/>
  <c r="CH862" i="10"/>
  <c r="CH858" i="10"/>
  <c r="CH852" i="10"/>
  <c r="CH864" i="10"/>
  <c r="CH863" i="10"/>
  <c r="CH865" i="10"/>
  <c r="CH861" i="10"/>
  <c r="CH855" i="10"/>
  <c r="CH829" i="10"/>
  <c r="CY829" i="10" s="1"/>
  <c r="CH827" i="10"/>
  <c r="CH850" i="10"/>
  <c r="CH837" i="10"/>
  <c r="CH835" i="10"/>
  <c r="CH833" i="10"/>
  <c r="CH831" i="10"/>
  <c r="CH860" i="10"/>
  <c r="CY860" i="10" s="1"/>
  <c r="CH847" i="10"/>
  <c r="CH846" i="10"/>
  <c r="CH838" i="10"/>
  <c r="CH826" i="10"/>
  <c r="CH856" i="10"/>
  <c r="CH849" i="10"/>
  <c r="CY849" i="10" s="1"/>
  <c r="CH853" i="10"/>
  <c r="CH845" i="10"/>
  <c r="CH844" i="10"/>
  <c r="CH841" i="10"/>
  <c r="CH832" i="10"/>
  <c r="CH828" i="10"/>
  <c r="CH782" i="10"/>
  <c r="CH780" i="10"/>
  <c r="CH836" i="10"/>
  <c r="CH824" i="10"/>
  <c r="CH822" i="10"/>
  <c r="CH819" i="10"/>
  <c r="CH811" i="10"/>
  <c r="CY811" i="10" s="1"/>
  <c r="CH809" i="10"/>
  <c r="CH807" i="10"/>
  <c r="CY807" i="10" s="1"/>
  <c r="CH805" i="10"/>
  <c r="CH854" i="10"/>
  <c r="CH851" i="10"/>
  <c r="CH842" i="10"/>
  <c r="CH843" i="10"/>
  <c r="CY843" i="10" s="1"/>
  <c r="CH817" i="10"/>
  <c r="CH814" i="10"/>
  <c r="CH808" i="10"/>
  <c r="CH776" i="10"/>
  <c r="CH774" i="10"/>
  <c r="CH755" i="10"/>
  <c r="CY755" i="10" s="1"/>
  <c r="CH834" i="10"/>
  <c r="CH816" i="10"/>
  <c r="CY816" i="10" s="1"/>
  <c r="CH810" i="10"/>
  <c r="CH759" i="10"/>
  <c r="CH815" i="10"/>
  <c r="CH840" i="10"/>
  <c r="CH763" i="10"/>
  <c r="CH825" i="10"/>
  <c r="CH820" i="10"/>
  <c r="CH813" i="10"/>
  <c r="CY813" i="10" s="1"/>
  <c r="CH796" i="10"/>
  <c r="CH795" i="10"/>
  <c r="CH788" i="10"/>
  <c r="CY788" i="10" s="1"/>
  <c r="CH787" i="10"/>
  <c r="CH762" i="10"/>
  <c r="CH745" i="10"/>
  <c r="CH743" i="10"/>
  <c r="CH741" i="10"/>
  <c r="CH739" i="10"/>
  <c r="CH737" i="10"/>
  <c r="CH735" i="10"/>
  <c r="CH733" i="10"/>
  <c r="CH731" i="10"/>
  <c r="CH729" i="10"/>
  <c r="CH727" i="10"/>
  <c r="CY727" i="10" s="1"/>
  <c r="CH725" i="10"/>
  <c r="CH723" i="10"/>
  <c r="CY723" i="10" s="1"/>
  <c r="CH721" i="10"/>
  <c r="CH719" i="10"/>
  <c r="CH823" i="10"/>
  <c r="CH775" i="10"/>
  <c r="CH771" i="10"/>
  <c r="CH770" i="10"/>
  <c r="CH758" i="10"/>
  <c r="CY758" i="10" s="1"/>
  <c r="CH800" i="10"/>
  <c r="CH792" i="10"/>
  <c r="CH756" i="10"/>
  <c r="CH753" i="10"/>
  <c r="CH799" i="10"/>
  <c r="CH818" i="10"/>
  <c r="CY818" i="10" s="1"/>
  <c r="CH806" i="10"/>
  <c r="CH801" i="10"/>
  <c r="CH798" i="10"/>
  <c r="CY798" i="10" s="1"/>
  <c r="CH794" i="10"/>
  <c r="CH793" i="10"/>
  <c r="CH790" i="10"/>
  <c r="CH804" i="10"/>
  <c r="CH797" i="10"/>
  <c r="CH789" i="10"/>
  <c r="CH769" i="10"/>
  <c r="CH768" i="10"/>
  <c r="CH736" i="10"/>
  <c r="CH720" i="10"/>
  <c r="CY720" i="10" s="1"/>
  <c r="CH676" i="10"/>
  <c r="CH785" i="10"/>
  <c r="CH749" i="10"/>
  <c r="CH738" i="10"/>
  <c r="CH722" i="10"/>
  <c r="CY722" i="10" s="1"/>
  <c r="CH690" i="10"/>
  <c r="CH688" i="10"/>
  <c r="CH686" i="10"/>
  <c r="CH684" i="10"/>
  <c r="CH682" i="10"/>
  <c r="CH680" i="10"/>
  <c r="CY680" i="10" s="1"/>
  <c r="CH777" i="10"/>
  <c r="CH766" i="10"/>
  <c r="CH742" i="10"/>
  <c r="CH791" i="10"/>
  <c r="CH772" i="10"/>
  <c r="CH754" i="10"/>
  <c r="CH751" i="10"/>
  <c r="CH750" i="10"/>
  <c r="CH781" i="10"/>
  <c r="CH752" i="10"/>
  <c r="CH760" i="10"/>
  <c r="CH767" i="10"/>
  <c r="CH748" i="10"/>
  <c r="CH734" i="10"/>
  <c r="CH717" i="10"/>
  <c r="CH704" i="10"/>
  <c r="CH701" i="10"/>
  <c r="CH679" i="10"/>
  <c r="CH647" i="10"/>
  <c r="CH645" i="10"/>
  <c r="CH643" i="10"/>
  <c r="CH641" i="10"/>
  <c r="CH639" i="10"/>
  <c r="CH637" i="10"/>
  <c r="CH627" i="10"/>
  <c r="CY627" i="10" s="1"/>
  <c r="CH764" i="10"/>
  <c r="CH746" i="10"/>
  <c r="CH726" i="10"/>
  <c r="CH706" i="10"/>
  <c r="CH703" i="10"/>
  <c r="CH681" i="10"/>
  <c r="CH675" i="10"/>
  <c r="CH673" i="10"/>
  <c r="CH671" i="10"/>
  <c r="CH669" i="10"/>
  <c r="CH667" i="10"/>
  <c r="CY667" i="10" s="1"/>
  <c r="CH665" i="10"/>
  <c r="CH663" i="10"/>
  <c r="CH661" i="10"/>
  <c r="CH659" i="10"/>
  <c r="CH657" i="10"/>
  <c r="CH655" i="10"/>
  <c r="CH653" i="10"/>
  <c r="CH651" i="10"/>
  <c r="CH649" i="10"/>
  <c r="CH740" i="10"/>
  <c r="CH730" i="10"/>
  <c r="CH728" i="10"/>
  <c r="CH713" i="10"/>
  <c r="CY713" i="10" s="1"/>
  <c r="CH714" i="10"/>
  <c r="CH732" i="10"/>
  <c r="CH716" i="10"/>
  <c r="CH715" i="10"/>
  <c r="CH744" i="10"/>
  <c r="CH718" i="10"/>
  <c r="CH708" i="10"/>
  <c r="CH707" i="10"/>
  <c r="CH685" i="10"/>
  <c r="CH677" i="10"/>
  <c r="CH660" i="10"/>
  <c r="CH635" i="10"/>
  <c r="CH633" i="10"/>
  <c r="CH628" i="10"/>
  <c r="CH621" i="10"/>
  <c r="CH619" i="10"/>
  <c r="CH617" i="10"/>
  <c r="CH590" i="10"/>
  <c r="CY590" i="10" s="1"/>
  <c r="CH588" i="10"/>
  <c r="CH724" i="10"/>
  <c r="CH697" i="10"/>
  <c r="CY697" i="10" s="1"/>
  <c r="CH694" i="10"/>
  <c r="CH693" i="10"/>
  <c r="CH662" i="10"/>
  <c r="CH630" i="10"/>
  <c r="CH626" i="10"/>
  <c r="CH606" i="10"/>
  <c r="CY606" i="10" s="1"/>
  <c r="CH604" i="10"/>
  <c r="CH602" i="10"/>
  <c r="CH600" i="10"/>
  <c r="CH598" i="10"/>
  <c r="CY598" i="10" s="1"/>
  <c r="CH596" i="10"/>
  <c r="CH594" i="10"/>
  <c r="CH592" i="10"/>
  <c r="CH710" i="10"/>
  <c r="CH692" i="10"/>
  <c r="CH689" i="10"/>
  <c r="CH672" i="10"/>
  <c r="CH712" i="10"/>
  <c r="CY712" i="10" s="1"/>
  <c r="CH702" i="10"/>
  <c r="CH696" i="10"/>
  <c r="CH687" i="10"/>
  <c r="CH654" i="10"/>
  <c r="CH711" i="10"/>
  <c r="CH709" i="10"/>
  <c r="CH658" i="10"/>
  <c r="CH700" i="10"/>
  <c r="CY700" i="10" s="1"/>
  <c r="CH695" i="10"/>
  <c r="CH705" i="10"/>
  <c r="CY705" i="10" s="1"/>
  <c r="CH698" i="10"/>
  <c r="CH683" i="10"/>
  <c r="CH666" i="10"/>
  <c r="CH615" i="10"/>
  <c r="CH613" i="10"/>
  <c r="CH611" i="10"/>
  <c r="CH609" i="10"/>
  <c r="CH595" i="10"/>
  <c r="CH699" i="10"/>
  <c r="CH656" i="10"/>
  <c r="CH652" i="10"/>
  <c r="CH644" i="10"/>
  <c r="CH597" i="10"/>
  <c r="CH589" i="10"/>
  <c r="CH556" i="10"/>
  <c r="CY556" i="10" s="1"/>
  <c r="CH642" i="10"/>
  <c r="CH640" i="10"/>
  <c r="CH674" i="10"/>
  <c r="CH670" i="10"/>
  <c r="CH634" i="10"/>
  <c r="CH631" i="10"/>
  <c r="CH622" i="10"/>
  <c r="CH605" i="10"/>
  <c r="CH668" i="10"/>
  <c r="CH664" i="10"/>
  <c r="CH646" i="10"/>
  <c r="CH638" i="10"/>
  <c r="CH601" i="10"/>
  <c r="CH603" i="10"/>
  <c r="CH599" i="10"/>
  <c r="CH582" i="10"/>
  <c r="CH580" i="10"/>
  <c r="CY580" i="10" s="1"/>
  <c r="CH578" i="10"/>
  <c r="CH576" i="10"/>
  <c r="CH574" i="10"/>
  <c r="CH572" i="10"/>
  <c r="CH570" i="10"/>
  <c r="CH568" i="10"/>
  <c r="CH566" i="10"/>
  <c r="CH564" i="10"/>
  <c r="CY564" i="10" s="1"/>
  <c r="CH562" i="10"/>
  <c r="CH650" i="10"/>
  <c r="CY650" i="10" s="1"/>
  <c r="CH620" i="10"/>
  <c r="CH614" i="10"/>
  <c r="CH612" i="10"/>
  <c r="CH610" i="10"/>
  <c r="CH583" i="10"/>
  <c r="CH581" i="10"/>
  <c r="CH579" i="10"/>
  <c r="CH577" i="10"/>
  <c r="CH575" i="10"/>
  <c r="CH573" i="10"/>
  <c r="CY573" i="10" s="1"/>
  <c r="CH571" i="10"/>
  <c r="CH569" i="10"/>
  <c r="CH567" i="10"/>
  <c r="CH565" i="10"/>
  <c r="CH563" i="10"/>
  <c r="CH561" i="10"/>
  <c r="CH544" i="10"/>
  <c r="CH542" i="10"/>
  <c r="CH540" i="10"/>
  <c r="CH538" i="10"/>
  <c r="CH536" i="10"/>
  <c r="CH534" i="10"/>
  <c r="CY534" i="10" s="1"/>
  <c r="CH532" i="10"/>
  <c r="CH530" i="10"/>
  <c r="CH526" i="10"/>
  <c r="CH524" i="10"/>
  <c r="CH522" i="10"/>
  <c r="CY522" i="10" s="1"/>
  <c r="CH520" i="10"/>
  <c r="CH518" i="10"/>
  <c r="CH516" i="10"/>
  <c r="CH514" i="10"/>
  <c r="CH512" i="10"/>
  <c r="CH510" i="10"/>
  <c r="CH559" i="10"/>
  <c r="CH554" i="10"/>
  <c r="CH552" i="10"/>
  <c r="CH550" i="10"/>
  <c r="CH535" i="10"/>
  <c r="CH525" i="10"/>
  <c r="CH593" i="10"/>
  <c r="CH551" i="10"/>
  <c r="CH546" i="10"/>
  <c r="CH537" i="10"/>
  <c r="CH527" i="10"/>
  <c r="CH625" i="10"/>
  <c r="CH618" i="10"/>
  <c r="CH585" i="10"/>
  <c r="CH555" i="10"/>
  <c r="CH543" i="10"/>
  <c r="CH517" i="10"/>
  <c r="CH529" i="10"/>
  <c r="CH584" i="10"/>
  <c r="CH548" i="10"/>
  <c r="CH533" i="10"/>
  <c r="CH531" i="10"/>
  <c r="CH508" i="10"/>
  <c r="CH511" i="10"/>
  <c r="CH497" i="10"/>
  <c r="CH494" i="10"/>
  <c r="CH515" i="10"/>
  <c r="CH499" i="10"/>
  <c r="CH496" i="10"/>
  <c r="CH521" i="10"/>
  <c r="CH541" i="10"/>
  <c r="CH539" i="10"/>
  <c r="CH505" i="10"/>
  <c r="CH502" i="10"/>
  <c r="CH489" i="10"/>
  <c r="CH558" i="10"/>
  <c r="CH547" i="10"/>
  <c r="CY547" i="10" s="1"/>
  <c r="CH513" i="10"/>
  <c r="CH509" i="10"/>
  <c r="CH504" i="10"/>
  <c r="CH491" i="10"/>
  <c r="CY491" i="10" s="1"/>
  <c r="CH488" i="10"/>
  <c r="CH482" i="10"/>
  <c r="CY482" i="10" s="1"/>
  <c r="CH474" i="10"/>
  <c r="CH457" i="10"/>
  <c r="CH454" i="10"/>
  <c r="CH500" i="10"/>
  <c r="CH495" i="10"/>
  <c r="CH479" i="10"/>
  <c r="CH471" i="10"/>
  <c r="CY471" i="10" s="1"/>
  <c r="CH468" i="10"/>
  <c r="CH459" i="10"/>
  <c r="CH456" i="10"/>
  <c r="CH484" i="10"/>
  <c r="CH476" i="10"/>
  <c r="CH461" i="10"/>
  <c r="CH458" i="10"/>
  <c r="CH503" i="10"/>
  <c r="CH487" i="10"/>
  <c r="CH481" i="10"/>
  <c r="CH473" i="10"/>
  <c r="CH463" i="10"/>
  <c r="CY463" i="10" s="1"/>
  <c r="CH460" i="10"/>
  <c r="CH416" i="10"/>
  <c r="CH501" i="10"/>
  <c r="CH486" i="10"/>
  <c r="CH478" i="10"/>
  <c r="CH470" i="10"/>
  <c r="CH465" i="10"/>
  <c r="CH462" i="10"/>
  <c r="CH492" i="10"/>
  <c r="CH490" i="10"/>
  <c r="CH483" i="10"/>
  <c r="CH475" i="10"/>
  <c r="CH467" i="10"/>
  <c r="CH464" i="10"/>
  <c r="CH493" i="10"/>
  <c r="CH480" i="10"/>
  <c r="CH472" i="10"/>
  <c r="CH466" i="10"/>
  <c r="CH453" i="10"/>
  <c r="CH450" i="10"/>
  <c r="CH407" i="10"/>
  <c r="CH498" i="10"/>
  <c r="CH485" i="10"/>
  <c r="CY485" i="10" s="1"/>
  <c r="CH477" i="10"/>
  <c r="CH469" i="10"/>
  <c r="CH455" i="10"/>
  <c r="CH452" i="10"/>
  <c r="CH415" i="10"/>
  <c r="CH413" i="10"/>
  <c r="CY413" i="10" s="1"/>
  <c r="CH411" i="10"/>
  <c r="CY411" i="10" s="1"/>
  <c r="CH432" i="10"/>
  <c r="CH424" i="10"/>
  <c r="CH408" i="10"/>
  <c r="CH406" i="10"/>
  <c r="CH404" i="10"/>
  <c r="CH402" i="10"/>
  <c r="CH429" i="10"/>
  <c r="CH448" i="10"/>
  <c r="CH446" i="10"/>
  <c r="CH444" i="10"/>
  <c r="CH442" i="10"/>
  <c r="CH440" i="10"/>
  <c r="CH438" i="10"/>
  <c r="CH436" i="10"/>
  <c r="CH434" i="10"/>
  <c r="CH426" i="10"/>
  <c r="CY426" i="10" s="1"/>
  <c r="CH385" i="10"/>
  <c r="CH383" i="10"/>
  <c r="CH381" i="10"/>
  <c r="CH379" i="10"/>
  <c r="CH377" i="10"/>
  <c r="CH375" i="10"/>
  <c r="CH373" i="10"/>
  <c r="CH371" i="10"/>
  <c r="CH369" i="10"/>
  <c r="CH431" i="10"/>
  <c r="CH423" i="10"/>
  <c r="CY423" i="10" s="1"/>
  <c r="CH421" i="10"/>
  <c r="CH399" i="10"/>
  <c r="CH397" i="10"/>
  <c r="CH395" i="10"/>
  <c r="CH393" i="10"/>
  <c r="CH391" i="10"/>
  <c r="CH389" i="10"/>
  <c r="CH428" i="10"/>
  <c r="CH405" i="10"/>
  <c r="CH403" i="10"/>
  <c r="CY403" i="10" s="1"/>
  <c r="CH425" i="10"/>
  <c r="CH420" i="10"/>
  <c r="CH419" i="10"/>
  <c r="CH410" i="10"/>
  <c r="CH447" i="10"/>
  <c r="CH445" i="10"/>
  <c r="CY445" i="10" s="1"/>
  <c r="CH443" i="10"/>
  <c r="CH441" i="10"/>
  <c r="CH439" i="10"/>
  <c r="CH437" i="10"/>
  <c r="CH435" i="10"/>
  <c r="CY435" i="10" s="1"/>
  <c r="CH430" i="10"/>
  <c r="CH422" i="10"/>
  <c r="CH412" i="10"/>
  <c r="CH386" i="10"/>
  <c r="CH384" i="10"/>
  <c r="CH382" i="10"/>
  <c r="CH380" i="10"/>
  <c r="CY380" i="10" s="1"/>
  <c r="CH378" i="10"/>
  <c r="CH376" i="10"/>
  <c r="CY376" i="10" s="1"/>
  <c r="CH374" i="10"/>
  <c r="CH372" i="10"/>
  <c r="CH370" i="10"/>
  <c r="CH451" i="10"/>
  <c r="CH427" i="10"/>
  <c r="CH418" i="10"/>
  <c r="CY418" i="10" s="1"/>
  <c r="CH414" i="10"/>
  <c r="CH400" i="10"/>
  <c r="CH398" i="10"/>
  <c r="CH396" i="10"/>
  <c r="CH394" i="10"/>
  <c r="CH392" i="10"/>
  <c r="CH390" i="10"/>
  <c r="CH388" i="10"/>
  <c r="CH361" i="10"/>
  <c r="CH354" i="10"/>
  <c r="CY354" i="10" s="1"/>
  <c r="CH351" i="10"/>
  <c r="CH344" i="10"/>
  <c r="CH316" i="10"/>
  <c r="CY316" i="10" s="1"/>
  <c r="CH314" i="10"/>
  <c r="CH312" i="10"/>
  <c r="CH366" i="10"/>
  <c r="CY366" i="10" s="1"/>
  <c r="CH364" i="10"/>
  <c r="CH331" i="10"/>
  <c r="CY331" i="10" s="1"/>
  <c r="CH329" i="10"/>
  <c r="CH322" i="10"/>
  <c r="CH320" i="10"/>
  <c r="CH318" i="10"/>
  <c r="CH359" i="10"/>
  <c r="CH357" i="10"/>
  <c r="CH348" i="10"/>
  <c r="CH360" i="10"/>
  <c r="CY360" i="10" s="1"/>
  <c r="CH358" i="10"/>
  <c r="CH356" i="10"/>
  <c r="CH352" i="10"/>
  <c r="CH315" i="10"/>
  <c r="CH313" i="10"/>
  <c r="CH311" i="10"/>
  <c r="CH367" i="10"/>
  <c r="CH365" i="10"/>
  <c r="CH363" i="10"/>
  <c r="CH362" i="10"/>
  <c r="CH353" i="10"/>
  <c r="CY353" i="10" s="1"/>
  <c r="CH330" i="10"/>
  <c r="CH321" i="10"/>
  <c r="CH319" i="10"/>
  <c r="CH334" i="10"/>
  <c r="CY334" i="10" s="1"/>
  <c r="CH308" i="10"/>
  <c r="CH306" i="10"/>
  <c r="CH300" i="10"/>
  <c r="CH297" i="10"/>
  <c r="CH282" i="10"/>
  <c r="CH280" i="10"/>
  <c r="CH278" i="10"/>
  <c r="CH276" i="10"/>
  <c r="CH274" i="10"/>
  <c r="CH272" i="10"/>
  <c r="CH341" i="10"/>
  <c r="CH339" i="10"/>
  <c r="CY339" i="10" s="1"/>
  <c r="CH326" i="10"/>
  <c r="CH302" i="10"/>
  <c r="CH299" i="10"/>
  <c r="CY299" i="10" s="1"/>
  <c r="CH336" i="10"/>
  <c r="CY336" i="10" s="1"/>
  <c r="CH301" i="10"/>
  <c r="CH288" i="10"/>
  <c r="CH286" i="10"/>
  <c r="CH259" i="10"/>
  <c r="CH257" i="10"/>
  <c r="CH333" i="10"/>
  <c r="CH294" i="10"/>
  <c r="CH292" i="10"/>
  <c r="CH269" i="10"/>
  <c r="CH267" i="10"/>
  <c r="CH265" i="10"/>
  <c r="CH263" i="10"/>
  <c r="CH309" i="10"/>
  <c r="CH307" i="10"/>
  <c r="CH305" i="10"/>
  <c r="CH281" i="10"/>
  <c r="CY281" i="10" s="1"/>
  <c r="CH279" i="10"/>
  <c r="CH277" i="10"/>
  <c r="CY277" i="10" s="1"/>
  <c r="CH275" i="10"/>
  <c r="CH273" i="10"/>
  <c r="CY273" i="10" s="1"/>
  <c r="CH347" i="10"/>
  <c r="CH340" i="10"/>
  <c r="CH335" i="10"/>
  <c r="CH325" i="10"/>
  <c r="CH342" i="10"/>
  <c r="CH289" i="10"/>
  <c r="CH287" i="10"/>
  <c r="CH285" i="10"/>
  <c r="CH260" i="10"/>
  <c r="CH258" i="10"/>
  <c r="CH337" i="10"/>
  <c r="CH304" i="10"/>
  <c r="CH298" i="10"/>
  <c r="CH295" i="10"/>
  <c r="CH293" i="10"/>
  <c r="CH291" i="10"/>
  <c r="CH270" i="10"/>
  <c r="CH268" i="10"/>
  <c r="CH266" i="10"/>
  <c r="CH264" i="10"/>
  <c r="CH262" i="10"/>
  <c r="CH225" i="10"/>
  <c r="CH222" i="10"/>
  <c r="CH214" i="10"/>
  <c r="CH212" i="10"/>
  <c r="CH234" i="10"/>
  <c r="CH224" i="10"/>
  <c r="CH187" i="10"/>
  <c r="CH183" i="10"/>
  <c r="CH231" i="10"/>
  <c r="CH218" i="10"/>
  <c r="CH197" i="10"/>
  <c r="CH190" i="10"/>
  <c r="CH170" i="10"/>
  <c r="CH168" i="10"/>
  <c r="CH166" i="10"/>
  <c r="CY166" i="10" s="1"/>
  <c r="CH217" i="10"/>
  <c r="CH203" i="10"/>
  <c r="CY203" i="10" s="1"/>
  <c r="CH201" i="10"/>
  <c r="CH199" i="10"/>
  <c r="CH172" i="10"/>
  <c r="CH254" i="10"/>
  <c r="CH252" i="10"/>
  <c r="CH250" i="10"/>
  <c r="CY250" i="10" s="1"/>
  <c r="CH248" i="10"/>
  <c r="CH246" i="10"/>
  <c r="CH244" i="10"/>
  <c r="CH242" i="10"/>
  <c r="CH240" i="10"/>
  <c r="CH238" i="10"/>
  <c r="CH233" i="10"/>
  <c r="CH228" i="10"/>
  <c r="CY228" i="10" s="1"/>
  <c r="CH220" i="10"/>
  <c r="CH209" i="10"/>
  <c r="CH207" i="10"/>
  <c r="CH188" i="10"/>
  <c r="CH180" i="10"/>
  <c r="CH178" i="10"/>
  <c r="CH176" i="10"/>
  <c r="CH230" i="10"/>
  <c r="CH213" i="10"/>
  <c r="CH211" i="10"/>
  <c r="CH235" i="10"/>
  <c r="CH223" i="10"/>
  <c r="CY223" i="10" s="1"/>
  <c r="CH219" i="10"/>
  <c r="CH215" i="10"/>
  <c r="CH232" i="10"/>
  <c r="CY232" i="10" s="1"/>
  <c r="CH227" i="10"/>
  <c r="CH204" i="10"/>
  <c r="CH202" i="10"/>
  <c r="CH200" i="10"/>
  <c r="CH189" i="10"/>
  <c r="CH173" i="10"/>
  <c r="CH158" i="10"/>
  <c r="CH156" i="10"/>
  <c r="CH255" i="10"/>
  <c r="CY255" i="10" s="1"/>
  <c r="CH253" i="10"/>
  <c r="CH251" i="10"/>
  <c r="CH249" i="10"/>
  <c r="CH247" i="10"/>
  <c r="CH245" i="10"/>
  <c r="CH243" i="10"/>
  <c r="CH241" i="10"/>
  <c r="CH239" i="10"/>
  <c r="CH237" i="10"/>
  <c r="CH210" i="10"/>
  <c r="CH208" i="10"/>
  <c r="CH206" i="10"/>
  <c r="CH192" i="10"/>
  <c r="CH179" i="10"/>
  <c r="CH177" i="10"/>
  <c r="CH175" i="10"/>
  <c r="CH196" i="10"/>
  <c r="CY196" i="10" s="1"/>
  <c r="CH184" i="10"/>
  <c r="CH145" i="10"/>
  <c r="CH143" i="10"/>
  <c r="CH141" i="10"/>
  <c r="CH120" i="10"/>
  <c r="CH118" i="10"/>
  <c r="CH116" i="10"/>
  <c r="CH114" i="10"/>
  <c r="CH101" i="10"/>
  <c r="CH99" i="10"/>
  <c r="CH86" i="10"/>
  <c r="CH84" i="10"/>
  <c r="CH71" i="10"/>
  <c r="CH159" i="10"/>
  <c r="CH157" i="10"/>
  <c r="CY157" i="10" s="1"/>
  <c r="CH126" i="10"/>
  <c r="CH124" i="10"/>
  <c r="CH122" i="10"/>
  <c r="CH105" i="10"/>
  <c r="CH103" i="10"/>
  <c r="CH73" i="10"/>
  <c r="CH66" i="10"/>
  <c r="CH164" i="10"/>
  <c r="CH153" i="10"/>
  <c r="CH151" i="10"/>
  <c r="CH149" i="10"/>
  <c r="CH138" i="10"/>
  <c r="CH136" i="10"/>
  <c r="CH134" i="10"/>
  <c r="CH132" i="10"/>
  <c r="CY132" i="10" s="1"/>
  <c r="CH130" i="10"/>
  <c r="CH111" i="10"/>
  <c r="CH109" i="10"/>
  <c r="CY109" i="10" s="1"/>
  <c r="CH92" i="10"/>
  <c r="CH90" i="10"/>
  <c r="CH77" i="10"/>
  <c r="CH75" i="10"/>
  <c r="CH69" i="10"/>
  <c r="CY69" i="10" s="1"/>
  <c r="CH65" i="10"/>
  <c r="CH169" i="10"/>
  <c r="CH167" i="10"/>
  <c r="CH163" i="10"/>
  <c r="CH96" i="10"/>
  <c r="CH81" i="10"/>
  <c r="CH79" i="10"/>
  <c r="CH63" i="10"/>
  <c r="CH62" i="10"/>
  <c r="CH191" i="10"/>
  <c r="CH144" i="10"/>
  <c r="CH142" i="10"/>
  <c r="CH119" i="10"/>
  <c r="CH117" i="10"/>
  <c r="CH115" i="10"/>
  <c r="CH127" i="10"/>
  <c r="CH125" i="10"/>
  <c r="CY125" i="10" s="1"/>
  <c r="CH123" i="10"/>
  <c r="CH106" i="10"/>
  <c r="CY106" i="10" s="1"/>
  <c r="CH182" i="10"/>
  <c r="CH161" i="10"/>
  <c r="CH154" i="10"/>
  <c r="CH152" i="10"/>
  <c r="CH150" i="10"/>
  <c r="CH148" i="10"/>
  <c r="CH137" i="10"/>
  <c r="CH135" i="10"/>
  <c r="CH133" i="10"/>
  <c r="CH131" i="10"/>
  <c r="CH129" i="10"/>
  <c r="CH110" i="10"/>
  <c r="CH108" i="10"/>
  <c r="CH93" i="10"/>
  <c r="CH91" i="10"/>
  <c r="CH89" i="10"/>
  <c r="CH76" i="10"/>
  <c r="CH53" i="10"/>
  <c r="CH97" i="10"/>
  <c r="CH95" i="10"/>
  <c r="CH80" i="10"/>
  <c r="CH68" i="10"/>
  <c r="CH51" i="10"/>
  <c r="CH55" i="10"/>
  <c r="CH15" i="10"/>
  <c r="CH13" i="10"/>
  <c r="CH11" i="10"/>
  <c r="CH9" i="10"/>
  <c r="CH70" i="10"/>
  <c r="CH60" i="10"/>
  <c r="CH57" i="10"/>
  <c r="CY57" i="10" s="1"/>
  <c r="CH19" i="10"/>
  <c r="CH104" i="10"/>
  <c r="CH100" i="10"/>
  <c r="CH54" i="10"/>
  <c r="CH50" i="10"/>
  <c r="CH21" i="10"/>
  <c r="CH83" i="10"/>
  <c r="CH56" i="10"/>
  <c r="CY56" i="10" s="1"/>
  <c r="CH49" i="10"/>
  <c r="CH27" i="10"/>
  <c r="CH26" i="10"/>
  <c r="CH25" i="10"/>
  <c r="CH24" i="10"/>
  <c r="CH23" i="10"/>
  <c r="CY23" i="10" s="1"/>
  <c r="CH18" i="10"/>
  <c r="CH14" i="10"/>
  <c r="CH12" i="10"/>
  <c r="CH10" i="10"/>
  <c r="CH8" i="10"/>
  <c r="CH61" i="10"/>
  <c r="CH48" i="10"/>
  <c r="CH35" i="10"/>
  <c r="CH34" i="10"/>
  <c r="CH33" i="10"/>
  <c r="CH32" i="10"/>
  <c r="CH31" i="10"/>
  <c r="CY31" i="10" s="1"/>
  <c r="CH30" i="10"/>
  <c r="CH29" i="10"/>
  <c r="CH85" i="10"/>
  <c r="CH67" i="10"/>
  <c r="CH59" i="10"/>
  <c r="CH47" i="10"/>
  <c r="CH44" i="10"/>
  <c r="CH43" i="10"/>
  <c r="CH42" i="10"/>
  <c r="CH41" i="10"/>
  <c r="CH40" i="10"/>
  <c r="CH39" i="10"/>
  <c r="CY39" i="10" s="1"/>
  <c r="CH38" i="10"/>
  <c r="CH37" i="10"/>
  <c r="CH20" i="10"/>
  <c r="CY5" i="10"/>
  <c r="CY744" i="10"/>
  <c r="CY861" i="10"/>
  <c r="BZ8" i="10"/>
  <c r="Z84" i="9"/>
  <c r="Y84" i="9"/>
  <c r="J84" i="9"/>
  <c r="AQ97" i="9"/>
  <c r="K89" i="9"/>
  <c r="AR89" i="9"/>
  <c r="K88" i="9"/>
  <c r="AR80" i="9"/>
  <c r="K77" i="9"/>
  <c r="AR96" i="9"/>
  <c r="K95" i="9"/>
  <c r="AR84" i="9"/>
  <c r="K82" i="9"/>
  <c r="AR78" i="9"/>
  <c r="Z78" i="9"/>
  <c r="Y78" i="9"/>
  <c r="J78" i="9"/>
  <c r="AQ95" i="9"/>
  <c r="Z98" i="9"/>
  <c r="Y98" i="9"/>
  <c r="J98" i="9"/>
  <c r="AQ92" i="9"/>
  <c r="K78" i="9"/>
  <c r="AR95" i="9"/>
  <c r="K98" i="9"/>
  <c r="AR92" i="9"/>
  <c r="K80" i="9"/>
  <c r="AR77" i="9"/>
  <c r="K92" i="9"/>
  <c r="AR85" i="9"/>
  <c r="K79" i="9"/>
  <c r="AR88" i="9"/>
  <c r="Y90" i="9"/>
  <c r="Z90" i="9"/>
  <c r="J90" i="9"/>
  <c r="AQ98" i="9"/>
  <c r="Y94" i="9"/>
  <c r="Z94" i="9"/>
  <c r="J94" i="9"/>
  <c r="AQ81" i="9"/>
  <c r="Y88" i="9"/>
  <c r="Z88" i="9"/>
  <c r="J88" i="9"/>
  <c r="AQ80" i="9"/>
  <c r="K84" i="9"/>
  <c r="AR97" i="9"/>
  <c r="K91" i="9"/>
  <c r="AR86" i="9"/>
  <c r="Y92" i="9"/>
  <c r="Z92" i="9"/>
  <c r="J92" i="9"/>
  <c r="AQ85" i="9"/>
  <c r="Z87" i="9"/>
  <c r="Y87" i="9"/>
  <c r="J87" i="9"/>
  <c r="AQ79" i="9"/>
  <c r="K85" i="9"/>
  <c r="AR93" i="9"/>
  <c r="K94" i="9"/>
  <c r="AR81" i="9"/>
  <c r="Z82" i="9"/>
  <c r="Y82" i="9"/>
  <c r="J82" i="9"/>
  <c r="AQ78" i="9"/>
  <c r="K93" i="9"/>
  <c r="AR82" i="9"/>
  <c r="Z81" i="9"/>
  <c r="Y81" i="9"/>
  <c r="J81" i="9"/>
  <c r="AQ94" i="9"/>
  <c r="Y77" i="9"/>
  <c r="Z77" i="9"/>
  <c r="J77" i="9"/>
  <c r="AQ96" i="9"/>
  <c r="Z96" i="9"/>
  <c r="Y96" i="9"/>
  <c r="J96" i="9"/>
  <c r="AQ90" i="9"/>
  <c r="K86" i="9"/>
  <c r="AR87" i="9"/>
  <c r="Y85" i="9"/>
  <c r="Z85" i="9"/>
  <c r="J85" i="9"/>
  <c r="AQ93" i="9"/>
  <c r="Y97" i="9"/>
  <c r="Z97" i="9"/>
  <c r="J97" i="9"/>
  <c r="AQ91" i="9"/>
  <c r="Z91" i="9"/>
  <c r="Y91" i="9"/>
  <c r="J91" i="9"/>
  <c r="AQ86" i="9"/>
  <c r="K81" i="9"/>
  <c r="AR94" i="9"/>
  <c r="K83" i="9"/>
  <c r="AR83" i="9"/>
  <c r="Y93" i="9"/>
  <c r="Z93" i="9"/>
  <c r="J93" i="9"/>
  <c r="AQ82" i="9"/>
  <c r="K96" i="9"/>
  <c r="AR90" i="9"/>
  <c r="Y79" i="9"/>
  <c r="Z79" i="9"/>
  <c r="J79" i="9"/>
  <c r="AQ88" i="9"/>
  <c r="Z80" i="9"/>
  <c r="Y80" i="9"/>
  <c r="J80" i="9"/>
  <c r="AQ77" i="9"/>
  <c r="Z95" i="9"/>
  <c r="Y95" i="9"/>
  <c r="J95" i="9"/>
  <c r="AQ84" i="9"/>
  <c r="Z89" i="9"/>
  <c r="Y89" i="9"/>
  <c r="J89" i="9"/>
  <c r="AQ89" i="9"/>
  <c r="K90" i="9"/>
  <c r="AR98" i="9"/>
  <c r="K87" i="9"/>
  <c r="AR79" i="9"/>
  <c r="K97" i="9"/>
  <c r="AR91" i="9"/>
  <c r="Z83" i="9"/>
  <c r="Y83" i="9"/>
  <c r="J83" i="9"/>
  <c r="AQ83" i="9"/>
  <c r="Y86" i="9"/>
  <c r="Z86" i="9"/>
  <c r="J86" i="9"/>
  <c r="AQ87" i="9"/>
  <c r="CY745" i="10" l="1"/>
  <c r="CZ745" i="10" s="1"/>
  <c r="BY745" i="10" s="1"/>
  <c r="CY377" i="10"/>
  <c r="CY154" i="10"/>
  <c r="CY375" i="10"/>
  <c r="CY438" i="10"/>
  <c r="CY806" i="10"/>
  <c r="CY613" i="10"/>
  <c r="CY490" i="10"/>
  <c r="CY510" i="10"/>
  <c r="CY544" i="10"/>
  <c r="CY177" i="10"/>
  <c r="CY392" i="10"/>
  <c r="CZ392" i="10" s="1"/>
  <c r="BY392" i="10" s="1"/>
  <c r="CY501" i="10"/>
  <c r="CY644" i="10"/>
  <c r="CY823" i="10"/>
  <c r="CY391" i="10"/>
  <c r="CZ391" i="10" s="1"/>
  <c r="BY391" i="10" s="1"/>
  <c r="CY696" i="10"/>
  <c r="CY617" i="10"/>
  <c r="CY116" i="10"/>
  <c r="CY348" i="10"/>
  <c r="CY378" i="10"/>
  <c r="CY645" i="10"/>
  <c r="CY651" i="10"/>
  <c r="CY20" i="10"/>
  <c r="CZ20" i="10" s="1"/>
  <c r="BY20" i="10" s="1"/>
  <c r="CY32" i="10"/>
  <c r="CZ32" i="10" s="1"/>
  <c r="BY32" i="10" s="1"/>
  <c r="CZ106" i="10"/>
  <c r="BY106" i="10" s="1"/>
  <c r="CZ109" i="10"/>
  <c r="BY109" i="10" s="1"/>
  <c r="CY101" i="10"/>
  <c r="CY209" i="10"/>
  <c r="CZ209" i="10" s="1"/>
  <c r="BY209" i="10" s="1"/>
  <c r="CY246" i="10"/>
  <c r="CZ203" i="10"/>
  <c r="BY203" i="10" s="1"/>
  <c r="CY267" i="10"/>
  <c r="CY272" i="10"/>
  <c r="CZ272" i="10" s="1"/>
  <c r="BY272" i="10" s="1"/>
  <c r="CY351" i="10"/>
  <c r="CY374" i="10"/>
  <c r="CZ463" i="10"/>
  <c r="BY463" i="10" s="1"/>
  <c r="CY514" i="10"/>
  <c r="CZ514" i="10" s="1"/>
  <c r="BY514" i="10" s="1"/>
  <c r="CY563" i="10"/>
  <c r="CY687" i="10"/>
  <c r="CY732" i="10"/>
  <c r="CZ732" i="10" s="1"/>
  <c r="BY732" i="10" s="1"/>
  <c r="CY653" i="10"/>
  <c r="CZ653" i="10" s="1"/>
  <c r="BY653" i="10" s="1"/>
  <c r="CY669" i="10"/>
  <c r="CY760" i="10"/>
  <c r="CY742" i="10"/>
  <c r="CZ742" i="10" s="1"/>
  <c r="BY742" i="10" s="1"/>
  <c r="CY690" i="10"/>
  <c r="CZ690" i="10" s="1"/>
  <c r="BY690" i="10" s="1"/>
  <c r="CY796" i="10"/>
  <c r="CY810" i="10"/>
  <c r="CY240" i="10"/>
  <c r="CZ240" i="10" s="1"/>
  <c r="BY240" i="10" s="1"/>
  <c r="CY292" i="10"/>
  <c r="CZ292" i="10" s="1"/>
  <c r="BY292" i="10" s="1"/>
  <c r="CY448" i="10"/>
  <c r="CY498" i="10"/>
  <c r="CZ498" i="10" s="1"/>
  <c r="BY498" i="10" s="1"/>
  <c r="CY582" i="10"/>
  <c r="CZ582" i="10" s="1"/>
  <c r="BY582" i="10" s="1"/>
  <c r="CY695" i="10"/>
  <c r="CY673" i="10"/>
  <c r="CY781" i="10"/>
  <c r="CZ781" i="10" s="1"/>
  <c r="BY781" i="10" s="1"/>
  <c r="CY820" i="10"/>
  <c r="CY822" i="10"/>
  <c r="CY873" i="10"/>
  <c r="CY751" i="10"/>
  <c r="CZ751" i="10" s="1"/>
  <c r="BY751" i="10" s="1"/>
  <c r="CY867" i="10"/>
  <c r="CZ867" i="10" s="1"/>
  <c r="BY867" i="10" s="1"/>
  <c r="CY159" i="10"/>
  <c r="CY168" i="10"/>
  <c r="CY335" i="10"/>
  <c r="CZ335" i="10" s="1"/>
  <c r="BY335" i="10" s="1"/>
  <c r="CY305" i="10"/>
  <c r="CZ366" i="10"/>
  <c r="BY366" i="10" s="1"/>
  <c r="CY420" i="10"/>
  <c r="CY395" i="10"/>
  <c r="CY552" i="10"/>
  <c r="CZ552" i="10" s="1"/>
  <c r="BY552" i="10" s="1"/>
  <c r="CY520" i="10"/>
  <c r="CY568" i="10"/>
  <c r="CY622" i="10"/>
  <c r="CZ622" i="10" s="1"/>
  <c r="BY622" i="10" s="1"/>
  <c r="CY589" i="10"/>
  <c r="CY708" i="10"/>
  <c r="CY728" i="10"/>
  <c r="CY637" i="10"/>
  <c r="CZ637" i="10" s="1"/>
  <c r="BY637" i="10" s="1"/>
  <c r="CY750" i="10"/>
  <c r="CZ750" i="10" s="1"/>
  <c r="BY750" i="10" s="1"/>
  <c r="CY729" i="10"/>
  <c r="CY825" i="10"/>
  <c r="CY845" i="10"/>
  <c r="CZ845" i="10" s="1"/>
  <c r="BY845" i="10" s="1"/>
  <c r="CY855" i="10"/>
  <c r="CY859" i="10"/>
  <c r="CZ859" i="10" s="1"/>
  <c r="BY859" i="10" s="1"/>
  <c r="CY612" i="10"/>
  <c r="CY66" i="10"/>
  <c r="CZ66" i="10" s="1"/>
  <c r="BY66" i="10" s="1"/>
  <c r="CY118" i="10"/>
  <c r="CZ118" i="10" s="1"/>
  <c r="BY118" i="10" s="1"/>
  <c r="CY486" i="10"/>
  <c r="CY488" i="10"/>
  <c r="CY694" i="10"/>
  <c r="CZ694" i="10" s="1"/>
  <c r="BY694" i="10" s="1"/>
  <c r="CY836" i="10"/>
  <c r="CZ177" i="10"/>
  <c r="BY177" i="10" s="1"/>
  <c r="CY84" i="10"/>
  <c r="CY141" i="10"/>
  <c r="CY517" i="10"/>
  <c r="CZ517" i="10" s="1"/>
  <c r="BY517" i="10" s="1"/>
  <c r="CY572" i="10"/>
  <c r="CY169" i="10"/>
  <c r="CY252" i="10"/>
  <c r="CZ252" i="10" s="1"/>
  <c r="BY252" i="10" s="1"/>
  <c r="CY382" i="10"/>
  <c r="CY677" i="10"/>
  <c r="CZ677" i="10" s="1"/>
  <c r="BY677" i="10" s="1"/>
  <c r="CY384" i="10"/>
  <c r="CZ384" i="10" s="1"/>
  <c r="BY384" i="10" s="1"/>
  <c r="CY442" i="10"/>
  <c r="CZ442" i="10" s="1"/>
  <c r="BY442" i="10" s="1"/>
  <c r="CY661" i="10"/>
  <c r="CY721" i="10"/>
  <c r="CY262" i="10"/>
  <c r="CY726" i="10"/>
  <c r="CZ726" i="10" s="1"/>
  <c r="BY726" i="10" s="1"/>
  <c r="CY90" i="10"/>
  <c r="CY138" i="10"/>
  <c r="CY511" i="10"/>
  <c r="CY575" i="10"/>
  <c r="CZ575" i="10" s="1"/>
  <c r="BY575" i="10" s="1"/>
  <c r="CY706" i="10"/>
  <c r="CZ706" i="10" s="1"/>
  <c r="BY706" i="10" s="1"/>
  <c r="CY793" i="10"/>
  <c r="CY525" i="10"/>
  <c r="CY89" i="10"/>
  <c r="CZ89" i="10" s="1"/>
  <c r="BY89" i="10" s="1"/>
  <c r="CY144" i="10"/>
  <c r="CZ144" i="10" s="1"/>
  <c r="BY144" i="10" s="1"/>
  <c r="CY211" i="10"/>
  <c r="CY225" i="10"/>
  <c r="CZ225" i="10" s="1"/>
  <c r="BY225" i="10" s="1"/>
  <c r="CY456" i="10"/>
  <c r="CY668" i="10"/>
  <c r="CZ668" i="10" s="1"/>
  <c r="BY668" i="10" s="1"/>
  <c r="CY685" i="10"/>
  <c r="CZ685" i="10" s="1"/>
  <c r="BY685" i="10" s="1"/>
  <c r="CY766" i="10"/>
  <c r="CY769" i="10"/>
  <c r="CZ769" i="10" s="1"/>
  <c r="BY769" i="10" s="1"/>
  <c r="CY801" i="10"/>
  <c r="CY137" i="10"/>
  <c r="CY630" i="10"/>
  <c r="CY792" i="10"/>
  <c r="CZ792" i="10" s="1"/>
  <c r="BY792" i="10" s="1"/>
  <c r="CY126" i="10"/>
  <c r="CZ126" i="10" s="1"/>
  <c r="BY126" i="10" s="1"/>
  <c r="CY213" i="10"/>
  <c r="CY432" i="10"/>
  <c r="CY127" i="10"/>
  <c r="CZ127" i="10" s="1"/>
  <c r="BY127" i="10" s="1"/>
  <c r="CY266" i="10"/>
  <c r="CY337" i="10"/>
  <c r="CY319" i="10"/>
  <c r="CY311" i="10"/>
  <c r="CZ311" i="10" s="1"/>
  <c r="BY311" i="10" s="1"/>
  <c r="CY489" i="10"/>
  <c r="CZ489" i="10" s="1"/>
  <c r="BY489" i="10" s="1"/>
  <c r="CY91" i="10"/>
  <c r="CZ91" i="10" s="1"/>
  <c r="BY91" i="10" s="1"/>
  <c r="CY220" i="10"/>
  <c r="CY496" i="10"/>
  <c r="CY35" i="10"/>
  <c r="CY80" i="10"/>
  <c r="CY120" i="10"/>
  <c r="CY465" i="10"/>
  <c r="CZ465" i="10" s="1"/>
  <c r="BY465" i="10" s="1"/>
  <c r="CY453" i="10"/>
  <c r="CZ453" i="10" s="1"/>
  <c r="BY453" i="10" s="1"/>
  <c r="CY59" i="10"/>
  <c r="CZ59" i="10" s="1"/>
  <c r="BY59" i="10" s="1"/>
  <c r="CY93" i="10"/>
  <c r="CY148" i="10"/>
  <c r="CZ148" i="10" s="1"/>
  <c r="BY148" i="10" s="1"/>
  <c r="CY65" i="10"/>
  <c r="CZ65" i="10" s="1"/>
  <c r="BY65" i="10" s="1"/>
  <c r="CY130" i="10"/>
  <c r="CZ130" i="10" s="1"/>
  <c r="BY130" i="10" s="1"/>
  <c r="CY164" i="10"/>
  <c r="CY227" i="10"/>
  <c r="CZ227" i="10" s="1"/>
  <c r="BY227" i="10" s="1"/>
  <c r="CY230" i="10"/>
  <c r="CZ230" i="10" s="1"/>
  <c r="BY230" i="10" s="1"/>
  <c r="CY187" i="10"/>
  <c r="CZ187" i="10" s="1"/>
  <c r="BY187" i="10" s="1"/>
  <c r="CY325" i="10"/>
  <c r="CY367" i="10"/>
  <c r="CZ367" i="10" s="1"/>
  <c r="BY367" i="10" s="1"/>
  <c r="CY364" i="10"/>
  <c r="CY361" i="10"/>
  <c r="CY464" i="10"/>
  <c r="CZ464" i="10" s="1"/>
  <c r="BY464" i="10" s="1"/>
  <c r="CY536" i="10"/>
  <c r="CZ536" i="10" s="1"/>
  <c r="BY536" i="10" s="1"/>
  <c r="CY566" i="10"/>
  <c r="CZ566" i="10" s="1"/>
  <c r="BY566" i="10" s="1"/>
  <c r="CY609" i="10"/>
  <c r="CY662" i="10"/>
  <c r="CY777" i="10"/>
  <c r="CZ777" i="10" s="1"/>
  <c r="BY777" i="10" s="1"/>
  <c r="CY738" i="10"/>
  <c r="CY789" i="10"/>
  <c r="CY834" i="10"/>
  <c r="CY458" i="10"/>
  <c r="CZ458" i="10" s="1"/>
  <c r="BY458" i="10" s="1"/>
  <c r="CY503" i="10"/>
  <c r="CZ503" i="10" s="1"/>
  <c r="BY503" i="10" s="1"/>
  <c r="CY709" i="10"/>
  <c r="CZ709" i="10" s="1"/>
  <c r="BY709" i="10" s="1"/>
  <c r="CY679" i="10"/>
  <c r="CY846" i="10"/>
  <c r="CZ846" i="10" s="1"/>
  <c r="BY846" i="10" s="1"/>
  <c r="CY841" i="10"/>
  <c r="CY535" i="10"/>
  <c r="CY856" i="10"/>
  <c r="CY659" i="10"/>
  <c r="CZ659" i="10" s="1"/>
  <c r="BY659" i="10" s="1"/>
  <c r="CY797" i="10"/>
  <c r="CZ797" i="10" s="1"/>
  <c r="BY797" i="10" s="1"/>
  <c r="CY824" i="10"/>
  <c r="CZ824" i="10" s="1"/>
  <c r="BY824" i="10" s="1"/>
  <c r="CY212" i="10"/>
  <c r="CY505" i="10"/>
  <c r="CZ505" i="10" s="1"/>
  <c r="BY505" i="10" s="1"/>
  <c r="CY641" i="10"/>
  <c r="CY24" i="10"/>
  <c r="CY50" i="10"/>
  <c r="CY152" i="10"/>
  <c r="CY178" i="10"/>
  <c r="CZ178" i="10" s="1"/>
  <c r="BY178" i="10" s="1"/>
  <c r="CY238" i="10"/>
  <c r="CZ238" i="10" s="1"/>
  <c r="BY238" i="10" s="1"/>
  <c r="CY234" i="10"/>
  <c r="CY333" i="10"/>
  <c r="CZ333" i="10" s="1"/>
  <c r="BY333" i="10" s="1"/>
  <c r="CY280" i="10"/>
  <c r="CY313" i="10"/>
  <c r="CZ313" i="10" s="1"/>
  <c r="BY313" i="10" s="1"/>
  <c r="CY359" i="10"/>
  <c r="CY439" i="10"/>
  <c r="CY397" i="10"/>
  <c r="CY402" i="10"/>
  <c r="CY415" i="10"/>
  <c r="CY475" i="10"/>
  <c r="CZ475" i="10" s="1"/>
  <c r="BY475" i="10" s="1"/>
  <c r="CY529" i="10"/>
  <c r="CY540" i="10"/>
  <c r="CY571" i="10"/>
  <c r="CY570" i="10"/>
  <c r="CZ570" i="10" s="1"/>
  <c r="BY570" i="10" s="1"/>
  <c r="CY631" i="10"/>
  <c r="CZ631" i="10" s="1"/>
  <c r="BY631" i="10" s="1"/>
  <c r="CY672" i="10"/>
  <c r="CZ672" i="10" s="1"/>
  <c r="BY672" i="10" s="1"/>
  <c r="CY730" i="10"/>
  <c r="CY763" i="10"/>
  <c r="CZ763" i="10" s="1"/>
  <c r="BY763" i="10" s="1"/>
  <c r="CY180" i="10"/>
  <c r="CY314" i="10"/>
  <c r="CY404" i="10"/>
  <c r="CY452" i="10"/>
  <c r="CY559" i="10"/>
  <c r="CZ559" i="10" s="1"/>
  <c r="BY559" i="10" s="1"/>
  <c r="CY524" i="10"/>
  <c r="CY689" i="10"/>
  <c r="CY787" i="10"/>
  <c r="CZ787" i="10" s="1"/>
  <c r="BY787" i="10" s="1"/>
  <c r="CY833" i="10"/>
  <c r="CY103" i="10"/>
  <c r="CY53" i="10"/>
  <c r="CY105" i="10"/>
  <c r="CZ105" i="10" s="1"/>
  <c r="BY105" i="10" s="1"/>
  <c r="CY394" i="10"/>
  <c r="CY421" i="10"/>
  <c r="CZ421" i="10" s="1"/>
  <c r="BY421" i="10" s="1"/>
  <c r="CY416" i="10"/>
  <c r="CY665" i="10"/>
  <c r="CZ665" i="10" s="1"/>
  <c r="BY665" i="10" s="1"/>
  <c r="CY869" i="10"/>
  <c r="CY192" i="10"/>
  <c r="CY610" i="10"/>
  <c r="CZ610" i="10" s="1"/>
  <c r="BY610" i="10" s="1"/>
  <c r="CY599" i="10"/>
  <c r="CZ599" i="10" s="1"/>
  <c r="BY599" i="10" s="1"/>
  <c r="CY611" i="10"/>
  <c r="CZ611" i="10" s="1"/>
  <c r="BY611" i="10" s="1"/>
  <c r="CY621" i="10"/>
  <c r="CZ621" i="10" s="1"/>
  <c r="BY621" i="10" s="1"/>
  <c r="CY61" i="10"/>
  <c r="CY8" i="10"/>
  <c r="CZ8" i="10" s="1"/>
  <c r="BY8" i="10" s="1"/>
  <c r="DM6" i="10" s="1"/>
  <c r="CY26" i="10"/>
  <c r="CY131" i="10"/>
  <c r="CZ131" i="10" s="1"/>
  <c r="BY131" i="10" s="1"/>
  <c r="CY161" i="10"/>
  <c r="CY96" i="10"/>
  <c r="CZ96" i="10" s="1"/>
  <c r="BY96" i="10" s="1"/>
  <c r="CY86" i="10"/>
  <c r="CZ86" i="10" s="1"/>
  <c r="BY86" i="10" s="1"/>
  <c r="CY143" i="10"/>
  <c r="CZ143" i="10" s="1"/>
  <c r="BY143" i="10" s="1"/>
  <c r="CY206" i="10"/>
  <c r="CY188" i="10"/>
  <c r="CZ188" i="10" s="1"/>
  <c r="BY188" i="10" s="1"/>
  <c r="CY197" i="10"/>
  <c r="CY291" i="10"/>
  <c r="CY285" i="10"/>
  <c r="CY263" i="10"/>
  <c r="CZ263" i="10" s="1"/>
  <c r="BY263" i="10" s="1"/>
  <c r="CY320" i="10"/>
  <c r="CZ320" i="10" s="1"/>
  <c r="BY320" i="10" s="1"/>
  <c r="CY443" i="10"/>
  <c r="CZ443" i="10" s="1"/>
  <c r="BY443" i="10" s="1"/>
  <c r="CY405" i="10"/>
  <c r="CY440" i="10"/>
  <c r="CZ440" i="10" s="1"/>
  <c r="BY440" i="10" s="1"/>
  <c r="CY455" i="10"/>
  <c r="CY461" i="10"/>
  <c r="CY504" i="10"/>
  <c r="CY620" i="10"/>
  <c r="CZ620" i="10" s="1"/>
  <c r="BY620" i="10" s="1"/>
  <c r="CY638" i="10"/>
  <c r="CZ638" i="10" s="1"/>
  <c r="BY638" i="10" s="1"/>
  <c r="CY670" i="10"/>
  <c r="CY666" i="10"/>
  <c r="CY711" i="10"/>
  <c r="CZ711" i="10" s="1"/>
  <c r="BY711" i="10" s="1"/>
  <c r="CY604" i="10"/>
  <c r="CY686" i="10"/>
  <c r="CY719" i="10"/>
  <c r="CY808" i="10"/>
  <c r="CY43" i="10"/>
  <c r="CZ43" i="10" s="1"/>
  <c r="BY43" i="10" s="1"/>
  <c r="CY10" i="10"/>
  <c r="CZ10" i="10" s="1"/>
  <c r="BY10" i="10" s="1"/>
  <c r="DM8" i="10" s="1"/>
  <c r="CY27" i="10"/>
  <c r="CY104" i="10"/>
  <c r="CZ104" i="10" s="1"/>
  <c r="BY104" i="10" s="1"/>
  <c r="CY15" i="10"/>
  <c r="CY182" i="10"/>
  <c r="CZ182" i="10" s="1"/>
  <c r="BY182" i="10" s="1"/>
  <c r="CY163" i="10"/>
  <c r="CY149" i="10"/>
  <c r="CZ149" i="10" s="1"/>
  <c r="BY149" i="10" s="1"/>
  <c r="CY122" i="10"/>
  <c r="CZ122" i="10" s="1"/>
  <c r="BY122" i="10" s="1"/>
  <c r="CY99" i="10"/>
  <c r="CZ99" i="10" s="1"/>
  <c r="BY99" i="10" s="1"/>
  <c r="CY208" i="10"/>
  <c r="CZ208" i="10" s="1"/>
  <c r="BY208" i="10" s="1"/>
  <c r="CY249" i="10"/>
  <c r="CZ249" i="10" s="1"/>
  <c r="BY249" i="10" s="1"/>
  <c r="CY207" i="10"/>
  <c r="CZ207" i="10" s="1"/>
  <c r="BY207" i="10" s="1"/>
  <c r="CY293" i="10"/>
  <c r="CY287" i="10"/>
  <c r="CY286" i="10"/>
  <c r="CZ286" i="10" s="1"/>
  <c r="BY286" i="10" s="1"/>
  <c r="CY300" i="10"/>
  <c r="CZ300" i="10" s="1"/>
  <c r="BY300" i="10" s="1"/>
  <c r="CY356" i="10"/>
  <c r="CY322" i="10"/>
  <c r="CY344" i="10"/>
  <c r="CZ344" i="10" s="1"/>
  <c r="BY344" i="10" s="1"/>
  <c r="CY396" i="10"/>
  <c r="CY372" i="10"/>
  <c r="CY412" i="10"/>
  <c r="CY381" i="10"/>
  <c r="CZ381" i="10" s="1"/>
  <c r="BY381" i="10" s="1"/>
  <c r="CY469" i="10"/>
  <c r="CZ469" i="10" s="1"/>
  <c r="BY469" i="10" s="1"/>
  <c r="CY472" i="10"/>
  <c r="CZ472" i="10" s="1"/>
  <c r="BY472" i="10" s="1"/>
  <c r="CY492" i="10"/>
  <c r="CY509" i="10"/>
  <c r="CY508" i="10"/>
  <c r="CY555" i="10"/>
  <c r="CY530" i="10"/>
  <c r="CY646" i="10"/>
  <c r="CZ646" i="10" s="1"/>
  <c r="BY646" i="10" s="1"/>
  <c r="CY767" i="10"/>
  <c r="CZ767" i="10" s="1"/>
  <c r="BY767" i="10" s="1"/>
  <c r="CY791" i="10"/>
  <c r="CZ791" i="10" s="1"/>
  <c r="BY791" i="10" s="1"/>
  <c r="CY737" i="10"/>
  <c r="CY795" i="10"/>
  <c r="CZ795" i="10" s="1"/>
  <c r="BY795" i="10" s="1"/>
  <c r="CY814" i="10"/>
  <c r="CY828" i="10"/>
  <c r="CY329" i="10"/>
  <c r="CY431" i="10"/>
  <c r="CY383" i="10"/>
  <c r="CY424" i="10"/>
  <c r="CZ424" i="10" s="1"/>
  <c r="BY424" i="10" s="1"/>
  <c r="CY480" i="10"/>
  <c r="CY531" i="10"/>
  <c r="CY578" i="10"/>
  <c r="CZ578" i="10" s="1"/>
  <c r="BY578" i="10" s="1"/>
  <c r="CY699" i="10"/>
  <c r="CY800" i="10"/>
  <c r="CY850" i="10"/>
  <c r="CZ850" i="10" s="1"/>
  <c r="BY850" i="10" s="1"/>
  <c r="CZ213" i="10"/>
  <c r="BY213" i="10" s="1"/>
  <c r="CY18" i="10"/>
  <c r="CZ18" i="10" s="1"/>
  <c r="BY18" i="10" s="1"/>
  <c r="CY83" i="10"/>
  <c r="CZ83" i="10" s="1"/>
  <c r="BY83" i="10" s="1"/>
  <c r="CZ93" i="10"/>
  <c r="BY93" i="10" s="1"/>
  <c r="CZ164" i="10"/>
  <c r="BY164" i="10" s="1"/>
  <c r="CZ157" i="10"/>
  <c r="BY157" i="10" s="1"/>
  <c r="CZ116" i="10"/>
  <c r="BY116" i="10" s="1"/>
  <c r="CZ255" i="10"/>
  <c r="BY255" i="10" s="1"/>
  <c r="CZ228" i="10"/>
  <c r="BY228" i="10" s="1"/>
  <c r="CZ250" i="10"/>
  <c r="BY250" i="10" s="1"/>
  <c r="CZ166" i="10"/>
  <c r="BY166" i="10" s="1"/>
  <c r="CZ325" i="10"/>
  <c r="BY325" i="10" s="1"/>
  <c r="CZ281" i="10"/>
  <c r="BY281" i="10" s="1"/>
  <c r="CZ336" i="10"/>
  <c r="BY336" i="10" s="1"/>
  <c r="CZ348" i="10"/>
  <c r="BY348" i="10" s="1"/>
  <c r="CZ364" i="10"/>
  <c r="BY364" i="10" s="1"/>
  <c r="CZ361" i="10"/>
  <c r="BY361" i="10" s="1"/>
  <c r="CZ378" i="10"/>
  <c r="BY378" i="10" s="1"/>
  <c r="CZ435" i="10"/>
  <c r="BY435" i="10" s="1"/>
  <c r="CZ426" i="10"/>
  <c r="BY426" i="10" s="1"/>
  <c r="CZ448" i="10"/>
  <c r="BY448" i="10" s="1"/>
  <c r="CY550" i="10"/>
  <c r="CZ550" i="10" s="1"/>
  <c r="BY550" i="10" s="1"/>
  <c r="CZ556" i="10"/>
  <c r="BY556" i="10" s="1"/>
  <c r="CZ695" i="10"/>
  <c r="BY695" i="10" s="1"/>
  <c r="CZ662" i="10"/>
  <c r="BY662" i="10" s="1"/>
  <c r="CY619" i="10"/>
  <c r="CZ619" i="10" s="1"/>
  <c r="BY619" i="10" s="1"/>
  <c r="CY707" i="10"/>
  <c r="CZ707" i="10" s="1"/>
  <c r="BY707" i="10" s="1"/>
  <c r="CZ713" i="10"/>
  <c r="BY713" i="10" s="1"/>
  <c r="CZ673" i="10"/>
  <c r="BY673" i="10" s="1"/>
  <c r="CZ627" i="10"/>
  <c r="BY627" i="10" s="1"/>
  <c r="CZ738" i="10"/>
  <c r="BY738" i="10" s="1"/>
  <c r="CZ789" i="10"/>
  <c r="BY789" i="10" s="1"/>
  <c r="CZ727" i="10"/>
  <c r="BY727" i="10" s="1"/>
  <c r="CZ834" i="10"/>
  <c r="BY834" i="10" s="1"/>
  <c r="CY842" i="10"/>
  <c r="CZ842" i="10" s="1"/>
  <c r="BY842" i="10" s="1"/>
  <c r="CZ822" i="10"/>
  <c r="BY822" i="10" s="1"/>
  <c r="CZ829" i="10"/>
  <c r="BY829" i="10" s="1"/>
  <c r="CZ873" i="10"/>
  <c r="BY873" i="10" s="1"/>
  <c r="CY54" i="10"/>
  <c r="CZ54" i="10" s="1"/>
  <c r="BY54" i="10" s="1"/>
  <c r="CY9" i="10"/>
  <c r="CZ9" i="10" s="1"/>
  <c r="BY9" i="10" s="1"/>
  <c r="DM7" i="10" s="1"/>
  <c r="CY85" i="10"/>
  <c r="CZ85" i="10" s="1"/>
  <c r="BY85" i="10" s="1"/>
  <c r="CY243" i="10"/>
  <c r="CZ243" i="10" s="1"/>
  <c r="BY243" i="10" s="1"/>
  <c r="CY268" i="10"/>
  <c r="CZ268" i="10" s="1"/>
  <c r="BY268" i="10" s="1"/>
  <c r="CY312" i="10"/>
  <c r="CZ312" i="10" s="1"/>
  <c r="BY312" i="10" s="1"/>
  <c r="CY358" i="10"/>
  <c r="CZ358" i="10" s="1"/>
  <c r="BY358" i="10" s="1"/>
  <c r="CY483" i="10"/>
  <c r="CZ483" i="10" s="1"/>
  <c r="BY483" i="10" s="1"/>
  <c r="CZ679" i="10"/>
  <c r="BY679" i="10" s="1"/>
  <c r="CZ485" i="10"/>
  <c r="BY485" i="10" s="1"/>
  <c r="CZ39" i="10"/>
  <c r="BY39" i="10" s="1"/>
  <c r="CZ35" i="10"/>
  <c r="BY35" i="10" s="1"/>
  <c r="CZ23" i="10"/>
  <c r="BY23" i="10" s="1"/>
  <c r="CY21" i="10"/>
  <c r="CZ21" i="10" s="1"/>
  <c r="BY21" i="10" s="1"/>
  <c r="CZ80" i="10"/>
  <c r="BY80" i="10" s="1"/>
  <c r="CZ69" i="10"/>
  <c r="BY69" i="10" s="1"/>
  <c r="CZ132" i="10"/>
  <c r="BY132" i="10" s="1"/>
  <c r="CY241" i="10"/>
  <c r="CZ241" i="10" s="1"/>
  <c r="BY241" i="10" s="1"/>
  <c r="CZ232" i="10"/>
  <c r="BY232" i="10" s="1"/>
  <c r="CY176" i="10"/>
  <c r="CZ176" i="10" s="1"/>
  <c r="BY176" i="10" s="1"/>
  <c r="CZ168" i="10"/>
  <c r="BY168" i="10" s="1"/>
  <c r="CZ337" i="10"/>
  <c r="BY337" i="10" s="1"/>
  <c r="CZ305" i="10"/>
  <c r="BY305" i="10" s="1"/>
  <c r="CZ299" i="10"/>
  <c r="BY299" i="10" s="1"/>
  <c r="CZ319" i="10"/>
  <c r="BY319" i="10" s="1"/>
  <c r="CZ418" i="10"/>
  <c r="BY418" i="10" s="1"/>
  <c r="CZ380" i="10"/>
  <c r="BY380" i="10" s="1"/>
  <c r="CZ420" i="10"/>
  <c r="BY420" i="10" s="1"/>
  <c r="CZ395" i="10"/>
  <c r="BY395" i="10" s="1"/>
  <c r="CZ413" i="10"/>
  <c r="BY413" i="10" s="1"/>
  <c r="CZ482" i="10"/>
  <c r="BY482" i="10" s="1"/>
  <c r="CY584" i="10"/>
  <c r="CZ584" i="10" s="1"/>
  <c r="BY584" i="10" s="1"/>
  <c r="CZ520" i="10"/>
  <c r="BY520" i="10" s="1"/>
  <c r="CZ568" i="10"/>
  <c r="BY568" i="10" s="1"/>
  <c r="CZ589" i="10"/>
  <c r="BY589" i="10" s="1"/>
  <c r="CZ700" i="10"/>
  <c r="BY700" i="10" s="1"/>
  <c r="CZ712" i="10"/>
  <c r="BY712" i="10" s="1"/>
  <c r="CZ598" i="10"/>
  <c r="BY598" i="10" s="1"/>
  <c r="CZ708" i="10"/>
  <c r="BY708" i="10" s="1"/>
  <c r="CZ680" i="10"/>
  <c r="BY680" i="10" s="1"/>
  <c r="CZ818" i="10"/>
  <c r="BY818" i="10" s="1"/>
  <c r="CZ729" i="10"/>
  <c r="BY729" i="10" s="1"/>
  <c r="CZ825" i="10"/>
  <c r="BY825" i="10" s="1"/>
  <c r="CZ755" i="10"/>
  <c r="BY755" i="10" s="1"/>
  <c r="CY851" i="10"/>
  <c r="CZ851" i="10" s="1"/>
  <c r="BY851" i="10" s="1"/>
  <c r="CZ860" i="10"/>
  <c r="BY860" i="10" s="1"/>
  <c r="CZ855" i="10"/>
  <c r="BY855" i="10" s="1"/>
  <c r="CY874" i="10"/>
  <c r="CZ874" i="10" s="1"/>
  <c r="BY874" i="10" s="1"/>
  <c r="CY48" i="10"/>
  <c r="CZ48" i="10" s="1"/>
  <c r="BY48" i="10" s="1"/>
  <c r="CY257" i="10"/>
  <c r="CZ257" i="10" s="1"/>
  <c r="BY257" i="10" s="1"/>
  <c r="CY254" i="10"/>
  <c r="CY385" i="10"/>
  <c r="CY477" i="10"/>
  <c r="CY746" i="10"/>
  <c r="CY847" i="10"/>
  <c r="CZ574" i="10"/>
  <c r="BY574" i="10" s="1"/>
  <c r="CZ758" i="10"/>
  <c r="BY758" i="10" s="1"/>
  <c r="CZ721" i="10"/>
  <c r="BY721" i="10" s="1"/>
  <c r="CY95" i="10"/>
  <c r="CZ95" i="10" s="1"/>
  <c r="BY95" i="10" s="1"/>
  <c r="CY158" i="10"/>
  <c r="CZ158" i="10" s="1"/>
  <c r="BY158" i="10" s="1"/>
  <c r="CZ234" i="10"/>
  <c r="BY234" i="10" s="1"/>
  <c r="CY258" i="10"/>
  <c r="CZ258" i="10" s="1"/>
  <c r="BY258" i="10" s="1"/>
  <c r="CZ397" i="10"/>
  <c r="BY397" i="10" s="1"/>
  <c r="CZ415" i="10"/>
  <c r="BY415" i="10" s="1"/>
  <c r="CY450" i="10"/>
  <c r="CZ450" i="10" s="1"/>
  <c r="BY450" i="10" s="1"/>
  <c r="CY682" i="10"/>
  <c r="CY12" i="10"/>
  <c r="CZ12" i="10" s="1"/>
  <c r="BY12" i="10" s="1"/>
  <c r="DM10" i="10" s="1"/>
  <c r="CY49" i="10"/>
  <c r="CZ49" i="10" s="1"/>
  <c r="BY49" i="10" s="1"/>
  <c r="CY62" i="10"/>
  <c r="CZ62" i="10" s="1"/>
  <c r="BY62" i="10" s="1"/>
  <c r="CY11" i="10"/>
  <c r="CZ11" i="10" s="1"/>
  <c r="BY11" i="10" s="1"/>
  <c r="DM9" i="10" s="1"/>
  <c r="CY40" i="10"/>
  <c r="CY29" i="10"/>
  <c r="CZ29" i="10" s="1"/>
  <c r="BY29" i="10" s="1"/>
  <c r="CY123" i="10"/>
  <c r="CY134" i="10"/>
  <c r="CZ134" i="10" s="1"/>
  <c r="BY134" i="10" s="1"/>
  <c r="CY97" i="10"/>
  <c r="CZ97" i="10" s="1"/>
  <c r="BY97" i="10" s="1"/>
  <c r="CY108" i="10"/>
  <c r="CZ108" i="10" s="1"/>
  <c r="BY108" i="10" s="1"/>
  <c r="CY150" i="10"/>
  <c r="CZ150" i="10" s="1"/>
  <c r="BY150" i="10" s="1"/>
  <c r="CY215" i="10"/>
  <c r="CZ215" i="10" s="1"/>
  <c r="BY215" i="10" s="1"/>
  <c r="CY175" i="10"/>
  <c r="CZ175" i="10" s="1"/>
  <c r="BY175" i="10" s="1"/>
  <c r="CY173" i="10"/>
  <c r="CZ173" i="10" s="1"/>
  <c r="BY173" i="10" s="1"/>
  <c r="CY217" i="10"/>
  <c r="CZ217" i="10" s="1"/>
  <c r="BY217" i="10" s="1"/>
  <c r="CY275" i="10"/>
  <c r="CZ275" i="10" s="1"/>
  <c r="BY275" i="10" s="1"/>
  <c r="CY330" i="10"/>
  <c r="CZ330" i="10" s="1"/>
  <c r="BY330" i="10" s="1"/>
  <c r="CY237" i="10"/>
  <c r="CZ237" i="10" s="1"/>
  <c r="BY237" i="10" s="1"/>
  <c r="CY253" i="10"/>
  <c r="CZ253" i="10" s="1"/>
  <c r="BY253" i="10" s="1"/>
  <c r="CY233" i="10"/>
  <c r="CZ233" i="10" s="1"/>
  <c r="BY233" i="10" s="1"/>
  <c r="CY297" i="10"/>
  <c r="CZ297" i="10" s="1"/>
  <c r="BY297" i="10" s="1"/>
  <c r="CY307" i="10"/>
  <c r="CZ307" i="10" s="1"/>
  <c r="BY307" i="10" s="1"/>
  <c r="CY301" i="10"/>
  <c r="CZ301" i="10" s="1"/>
  <c r="BY301" i="10" s="1"/>
  <c r="CY370" i="10"/>
  <c r="CZ370" i="10" s="1"/>
  <c r="BY370" i="10" s="1"/>
  <c r="CY386" i="10"/>
  <c r="CZ386" i="10" s="1"/>
  <c r="BY386" i="10" s="1"/>
  <c r="CY340" i="10"/>
  <c r="CY390" i="10"/>
  <c r="CZ390" i="10" s="1"/>
  <c r="BY390" i="10" s="1"/>
  <c r="CY410" i="10"/>
  <c r="CZ410" i="10" s="1"/>
  <c r="BY410" i="10" s="1"/>
  <c r="CY363" i="10"/>
  <c r="CZ363" i="10" s="1"/>
  <c r="BY363" i="10" s="1"/>
  <c r="CY434" i="10"/>
  <c r="CZ434" i="10" s="1"/>
  <c r="BY434" i="10" s="1"/>
  <c r="CY451" i="10"/>
  <c r="CZ451" i="10" s="1"/>
  <c r="BY451" i="10" s="1"/>
  <c r="CY428" i="10"/>
  <c r="CZ428" i="10" s="1"/>
  <c r="BY428" i="10" s="1"/>
  <c r="CY437" i="10"/>
  <c r="CZ437" i="10" s="1"/>
  <c r="BY437" i="10" s="1"/>
  <c r="CZ645" i="10"/>
  <c r="BY645" i="10" s="1"/>
  <c r="CZ159" i="10"/>
  <c r="BY159" i="10" s="1"/>
  <c r="CZ661" i="10"/>
  <c r="BY661" i="10" s="1"/>
  <c r="CZ245" i="10"/>
  <c r="BY245" i="10" s="1"/>
  <c r="CY309" i="10"/>
  <c r="CZ314" i="10"/>
  <c r="BY314" i="10" s="1"/>
  <c r="CZ377" i="10"/>
  <c r="BY377" i="10" s="1"/>
  <c r="CY865" i="10"/>
  <c r="CZ617" i="10"/>
  <c r="BY617" i="10" s="1"/>
  <c r="CY41" i="10"/>
  <c r="CZ41" i="10" s="1"/>
  <c r="BY41" i="10" s="1"/>
  <c r="CY110" i="10"/>
  <c r="CZ26" i="10"/>
  <c r="BY26" i="10" s="1"/>
  <c r="CZ53" i="10"/>
  <c r="BY53" i="10" s="1"/>
  <c r="CZ161" i="10"/>
  <c r="BY161" i="10" s="1"/>
  <c r="CZ90" i="10"/>
  <c r="BY90" i="10" s="1"/>
  <c r="CZ138" i="10"/>
  <c r="BY138" i="10" s="1"/>
  <c r="CZ206" i="10"/>
  <c r="BY206" i="10" s="1"/>
  <c r="CZ223" i="10"/>
  <c r="BY223" i="10" s="1"/>
  <c r="CZ197" i="10"/>
  <c r="BY197" i="10" s="1"/>
  <c r="CZ291" i="10"/>
  <c r="BY291" i="10" s="1"/>
  <c r="CZ285" i="10"/>
  <c r="BY285" i="10" s="1"/>
  <c r="CZ273" i="10"/>
  <c r="BY273" i="10" s="1"/>
  <c r="CZ339" i="10"/>
  <c r="BY339" i="10" s="1"/>
  <c r="CZ353" i="10"/>
  <c r="BY353" i="10" s="1"/>
  <c r="CZ316" i="10"/>
  <c r="BY316" i="10" s="1"/>
  <c r="CZ394" i="10"/>
  <c r="BY394" i="10" s="1"/>
  <c r="CZ405" i="10"/>
  <c r="BY405" i="10" s="1"/>
  <c r="CZ455" i="10"/>
  <c r="BY455" i="10" s="1"/>
  <c r="CY537" i="10"/>
  <c r="CZ537" i="10" s="1"/>
  <c r="BY537" i="10" s="1"/>
  <c r="CZ31" i="10"/>
  <c r="BY31" i="10" s="1"/>
  <c r="CZ27" i="10"/>
  <c r="BY27" i="10" s="1"/>
  <c r="CZ15" i="10"/>
  <c r="BY15" i="10" s="1"/>
  <c r="DM13" i="10" s="1"/>
  <c r="CZ163" i="10"/>
  <c r="BY163" i="10" s="1"/>
  <c r="CZ293" i="10"/>
  <c r="BY293" i="10" s="1"/>
  <c r="CZ287" i="10"/>
  <c r="BY287" i="10" s="1"/>
  <c r="CZ356" i="10"/>
  <c r="BY356" i="10" s="1"/>
  <c r="CZ322" i="10"/>
  <c r="BY322" i="10" s="1"/>
  <c r="CZ396" i="10"/>
  <c r="BY396" i="10" s="1"/>
  <c r="CZ372" i="10"/>
  <c r="BY372" i="10" s="1"/>
  <c r="CZ412" i="10"/>
  <c r="BY412" i="10" s="1"/>
  <c r="CZ423" i="10"/>
  <c r="BY423" i="10" s="1"/>
  <c r="CY408" i="10"/>
  <c r="CZ408" i="10" s="1"/>
  <c r="BY408" i="10" s="1"/>
  <c r="CZ530" i="10"/>
  <c r="BY530" i="10" s="1"/>
  <c r="CY274" i="10"/>
  <c r="CZ351" i="10"/>
  <c r="BY351" i="10" s="1"/>
  <c r="CZ431" i="10"/>
  <c r="BY431" i="10" s="1"/>
  <c r="CZ383" i="10"/>
  <c r="BY383" i="10" s="1"/>
  <c r="CZ531" i="10"/>
  <c r="BY531" i="10" s="1"/>
  <c r="CZ563" i="10"/>
  <c r="BY563" i="10" s="1"/>
  <c r="CZ687" i="10"/>
  <c r="BY687" i="10" s="1"/>
  <c r="CZ669" i="10"/>
  <c r="BY669" i="10" s="1"/>
  <c r="CZ798" i="10"/>
  <c r="BY798" i="10" s="1"/>
  <c r="CZ800" i="10"/>
  <c r="BY800" i="10" s="1"/>
  <c r="CZ796" i="10"/>
  <c r="BY796" i="10" s="1"/>
  <c r="CZ810" i="10"/>
  <c r="BY810" i="10" s="1"/>
  <c r="CZ811" i="10"/>
  <c r="BY811" i="10" s="1"/>
  <c r="CZ411" i="10"/>
  <c r="BY411" i="10" s="1"/>
  <c r="CZ606" i="10"/>
  <c r="BY606" i="10" s="1"/>
  <c r="CZ196" i="10"/>
  <c r="BY196" i="10" s="1"/>
  <c r="CZ376" i="10"/>
  <c r="BY376" i="10" s="1"/>
  <c r="CZ438" i="10"/>
  <c r="BY438" i="10" s="1"/>
  <c r="CY369" i="10"/>
  <c r="CZ369" i="10" s="1"/>
  <c r="BY369" i="10" s="1"/>
  <c r="CZ496" i="10"/>
  <c r="BY496" i="10" s="1"/>
  <c r="CZ501" i="10"/>
  <c r="BY501" i="10" s="1"/>
  <c r="CZ644" i="10"/>
  <c r="BY644" i="10" s="1"/>
  <c r="CZ630" i="10"/>
  <c r="BY630" i="10" s="1"/>
  <c r="CY55" i="10"/>
  <c r="CY124" i="10"/>
  <c r="CY191" i="10"/>
  <c r="CY466" i="10"/>
  <c r="CZ466" i="10" s="1"/>
  <c r="BY466" i="10" s="1"/>
  <c r="CZ490" i="10"/>
  <c r="BY490" i="10" s="1"/>
  <c r="CZ416" i="10"/>
  <c r="BY416" i="10" s="1"/>
  <c r="CZ461" i="10"/>
  <c r="BY461" i="10" s="1"/>
  <c r="CZ504" i="10"/>
  <c r="BY504" i="10" s="1"/>
  <c r="CY539" i="10"/>
  <c r="CZ539" i="10" s="1"/>
  <c r="BY539" i="10" s="1"/>
  <c r="CZ511" i="10"/>
  <c r="BY511" i="10" s="1"/>
  <c r="CZ510" i="10"/>
  <c r="BY510" i="10" s="1"/>
  <c r="CZ544" i="10"/>
  <c r="BY544" i="10" s="1"/>
  <c r="CZ670" i="10"/>
  <c r="BY670" i="10" s="1"/>
  <c r="CZ666" i="10"/>
  <c r="BY666" i="10" s="1"/>
  <c r="CZ604" i="10"/>
  <c r="BY604" i="10" s="1"/>
  <c r="CY715" i="10"/>
  <c r="CZ715" i="10" s="1"/>
  <c r="BY715" i="10" s="1"/>
  <c r="CY643" i="10"/>
  <c r="CZ643" i="10" s="1"/>
  <c r="BY643" i="10" s="1"/>
  <c r="CY748" i="10"/>
  <c r="CZ748" i="10" s="1"/>
  <c r="BY748" i="10" s="1"/>
  <c r="CZ686" i="10"/>
  <c r="BY686" i="10" s="1"/>
  <c r="CZ720" i="10"/>
  <c r="BY720" i="10" s="1"/>
  <c r="CZ793" i="10"/>
  <c r="BY793" i="10" s="1"/>
  <c r="CZ719" i="10"/>
  <c r="BY719" i="10" s="1"/>
  <c r="CY735" i="10"/>
  <c r="CZ735" i="10" s="1"/>
  <c r="BY735" i="10" s="1"/>
  <c r="CZ788" i="10"/>
  <c r="BY788" i="10" s="1"/>
  <c r="CZ808" i="10"/>
  <c r="BY808" i="10" s="1"/>
  <c r="CZ807" i="10"/>
  <c r="BY807" i="10" s="1"/>
  <c r="CY782" i="10"/>
  <c r="CZ782" i="10" s="1"/>
  <c r="BY782" i="10" s="1"/>
  <c r="CZ869" i="10"/>
  <c r="BY869" i="10" s="1"/>
  <c r="CY202" i="10"/>
  <c r="CZ202" i="10" s="1"/>
  <c r="BY202" i="10" s="1"/>
  <c r="CY117" i="10"/>
  <c r="CZ117" i="10" s="1"/>
  <c r="BY117" i="10" s="1"/>
  <c r="CY81" i="10"/>
  <c r="CZ81" i="10" s="1"/>
  <c r="BY81" i="10" s="1"/>
  <c r="CY170" i="10"/>
  <c r="CZ170" i="10" s="1"/>
  <c r="BY170" i="10" s="1"/>
  <c r="CY231" i="10"/>
  <c r="CZ231" i="10" s="1"/>
  <c r="BY231" i="10" s="1"/>
  <c r="CY282" i="10"/>
  <c r="CZ282" i="10" s="1"/>
  <c r="BY282" i="10" s="1"/>
  <c r="CY308" i="10"/>
  <c r="CZ308" i="10" s="1"/>
  <c r="BY308" i="10" s="1"/>
  <c r="CY457" i="10"/>
  <c r="CZ457" i="10" s="1"/>
  <c r="BY457" i="10" s="1"/>
  <c r="CY473" i="10"/>
  <c r="CZ473" i="10" s="1"/>
  <c r="BY473" i="10" s="1"/>
  <c r="CY527" i="10"/>
  <c r="CZ527" i="10" s="1"/>
  <c r="BY527" i="10" s="1"/>
  <c r="CY581" i="10"/>
  <c r="CZ581" i="10" s="1"/>
  <c r="BY581" i="10" s="1"/>
  <c r="CY513" i="10"/>
  <c r="CZ513" i="10" s="1"/>
  <c r="BY513" i="10" s="1"/>
  <c r="CY493" i="10"/>
  <c r="CZ493" i="10" s="1"/>
  <c r="BY493" i="10" s="1"/>
  <c r="CY640" i="10"/>
  <c r="CZ640" i="10" s="1"/>
  <c r="BY640" i="10" s="1"/>
  <c r="CY626" i="10"/>
  <c r="CZ626" i="10" s="1"/>
  <c r="BY626" i="10" s="1"/>
  <c r="CY592" i="10"/>
  <c r="CZ592" i="10" s="1"/>
  <c r="BY592" i="10" s="1"/>
  <c r="CY740" i="10"/>
  <c r="CZ740" i="10" s="1"/>
  <c r="BY740" i="10" s="1"/>
  <c r="CY776" i="10"/>
  <c r="CZ776" i="10" s="1"/>
  <c r="BY776" i="10" s="1"/>
  <c r="CY790" i="10"/>
  <c r="CZ790" i="10" s="1"/>
  <c r="BY790" i="10" s="1"/>
  <c r="CY733" i="10"/>
  <c r="CZ733" i="10" s="1"/>
  <c r="BY733" i="10" s="1"/>
  <c r="CY768" i="10"/>
  <c r="CZ768" i="10" s="1"/>
  <c r="BY768" i="10" s="1"/>
  <c r="CY853" i="10"/>
  <c r="CZ853" i="10" s="1"/>
  <c r="BY853" i="10" s="1"/>
  <c r="CY294" i="10"/>
  <c r="CZ294" i="10" s="1"/>
  <c r="BY294" i="10" s="1"/>
  <c r="CY321" i="10"/>
  <c r="CZ321" i="10" s="1"/>
  <c r="BY321" i="10" s="1"/>
  <c r="CY400" i="10"/>
  <c r="CZ400" i="10" s="1"/>
  <c r="BY400" i="10" s="1"/>
  <c r="CY474" i="10"/>
  <c r="CZ474" i="10" s="1"/>
  <c r="BY474" i="10" s="1"/>
  <c r="CZ492" i="10"/>
  <c r="BY492" i="10" s="1"/>
  <c r="CY460" i="10"/>
  <c r="CZ460" i="10" s="1"/>
  <c r="BY460" i="10" s="1"/>
  <c r="CY476" i="10"/>
  <c r="CZ476" i="10" s="1"/>
  <c r="BY476" i="10" s="1"/>
  <c r="CY500" i="10"/>
  <c r="CZ500" i="10" s="1"/>
  <c r="BY500" i="10" s="1"/>
  <c r="CZ509" i="10"/>
  <c r="BY509" i="10" s="1"/>
  <c r="CY541" i="10"/>
  <c r="CZ541" i="10" s="1"/>
  <c r="BY541" i="10" s="1"/>
  <c r="CZ508" i="10"/>
  <c r="BY508" i="10" s="1"/>
  <c r="CZ555" i="10"/>
  <c r="BY555" i="10" s="1"/>
  <c r="CY593" i="10"/>
  <c r="CZ593" i="10" s="1"/>
  <c r="BY593" i="10" s="1"/>
  <c r="CY561" i="10"/>
  <c r="CZ561" i="10" s="1"/>
  <c r="BY561" i="10" s="1"/>
  <c r="CZ650" i="10"/>
  <c r="BY650" i="10" s="1"/>
  <c r="CY576" i="10"/>
  <c r="CZ576" i="10" s="1"/>
  <c r="BY576" i="10" s="1"/>
  <c r="CY683" i="10"/>
  <c r="CZ683" i="10" s="1"/>
  <c r="BY683" i="10" s="1"/>
  <c r="CY710" i="10"/>
  <c r="CZ710" i="10" s="1"/>
  <c r="BY710" i="10" s="1"/>
  <c r="CY660" i="10"/>
  <c r="CZ660" i="10" s="1"/>
  <c r="BY660" i="10" s="1"/>
  <c r="CY716" i="10"/>
  <c r="CZ716" i="10" s="1"/>
  <c r="BY716" i="10" s="1"/>
  <c r="CY794" i="10"/>
  <c r="CZ794" i="10" s="1"/>
  <c r="BY794" i="10" s="1"/>
  <c r="CZ737" i="10"/>
  <c r="BY737" i="10" s="1"/>
  <c r="CY759" i="10"/>
  <c r="CZ759" i="10" s="1"/>
  <c r="BY759" i="10" s="1"/>
  <c r="CZ814" i="10"/>
  <c r="BY814" i="10" s="1"/>
  <c r="CY809" i="10"/>
  <c r="CZ809" i="10" s="1"/>
  <c r="BY809" i="10" s="1"/>
  <c r="CZ828" i="10"/>
  <c r="BY828" i="10" s="1"/>
  <c r="CY837" i="10"/>
  <c r="CZ837" i="10" s="1"/>
  <c r="BY837" i="10" s="1"/>
  <c r="CY870" i="10"/>
  <c r="CZ870" i="10" s="1"/>
  <c r="BY870" i="10" s="1"/>
  <c r="CY33" i="10"/>
  <c r="CZ33" i="10" s="1"/>
  <c r="BY33" i="10" s="1"/>
  <c r="CY251" i="10"/>
  <c r="CZ251" i="10" s="1"/>
  <c r="BY251" i="10" s="1"/>
  <c r="CY190" i="10"/>
  <c r="CZ190" i="10" s="1"/>
  <c r="BY190" i="10" s="1"/>
  <c r="CY295" i="10"/>
  <c r="CZ295" i="10" s="1"/>
  <c r="BY295" i="10" s="1"/>
  <c r="CY427" i="10"/>
  <c r="CZ427" i="10" s="1"/>
  <c r="BY427" i="10" s="1"/>
  <c r="CY597" i="10"/>
  <c r="CZ597" i="10" s="1"/>
  <c r="BY597" i="10" s="1"/>
  <c r="CY579" i="10"/>
  <c r="CZ579" i="10" s="1"/>
  <c r="BY579" i="10" s="1"/>
  <c r="CY595" i="10"/>
  <c r="CZ595" i="10" s="1"/>
  <c r="BY595" i="10" s="1"/>
  <c r="CY594" i="10"/>
  <c r="CZ594" i="10" s="1"/>
  <c r="BY594" i="10" s="1"/>
  <c r="CY671" i="10"/>
  <c r="CZ671" i="10" s="1"/>
  <c r="BY671" i="10" s="1"/>
  <c r="CY804" i="10"/>
  <c r="CZ804" i="10" s="1"/>
  <c r="BY804" i="10" s="1"/>
  <c r="CY840" i="10"/>
  <c r="CZ840" i="10" s="1"/>
  <c r="BY840" i="10" s="1"/>
  <c r="CY819" i="10"/>
  <c r="CZ819" i="10" s="1"/>
  <c r="BY819" i="10" s="1"/>
  <c r="CY858" i="10"/>
  <c r="CZ858" i="10" s="1"/>
  <c r="BY858" i="10" s="1"/>
  <c r="CY871" i="10"/>
  <c r="CZ871" i="10" s="1"/>
  <c r="BY871" i="10" s="1"/>
  <c r="CY60" i="10"/>
  <c r="CZ60" i="10" s="1"/>
  <c r="BY60" i="10" s="1"/>
  <c r="CY44" i="10"/>
  <c r="CZ44" i="10" s="1"/>
  <c r="BY44" i="10" s="1"/>
  <c r="CY201" i="10"/>
  <c r="CZ201" i="10" s="1"/>
  <c r="BY201" i="10" s="1"/>
  <c r="CY119" i="10"/>
  <c r="CZ119" i="10" s="1"/>
  <c r="BY119" i="10" s="1"/>
  <c r="CY151" i="10"/>
  <c r="CZ151" i="10" s="1"/>
  <c r="BY151" i="10" s="1"/>
  <c r="CY145" i="10"/>
  <c r="CZ145" i="10" s="1"/>
  <c r="BY145" i="10" s="1"/>
  <c r="CY76" i="10"/>
  <c r="CZ76" i="10" s="1"/>
  <c r="BY76" i="10" s="1"/>
  <c r="CY133" i="10"/>
  <c r="CZ133" i="10" s="1"/>
  <c r="BY133" i="10" s="1"/>
  <c r="CY184" i="10"/>
  <c r="CZ184" i="10" s="1"/>
  <c r="BY184" i="10" s="1"/>
  <c r="CY218" i="10"/>
  <c r="CZ218" i="10" s="1"/>
  <c r="BY218" i="10" s="1"/>
  <c r="CY204" i="10"/>
  <c r="CZ204" i="10" s="1"/>
  <c r="BY204" i="10" s="1"/>
  <c r="CY248" i="10"/>
  <c r="CZ248" i="10" s="1"/>
  <c r="BY248" i="10" s="1"/>
  <c r="CY276" i="10"/>
  <c r="CZ276" i="10" s="1"/>
  <c r="BY276" i="10" s="1"/>
  <c r="CY341" i="10"/>
  <c r="CZ341" i="10" s="1"/>
  <c r="BY341" i="10" s="1"/>
  <c r="CY389" i="10"/>
  <c r="CZ389" i="10" s="1"/>
  <c r="BY389" i="10" s="1"/>
  <c r="CY379" i="10"/>
  <c r="CZ379" i="10" s="1"/>
  <c r="BY379" i="10" s="1"/>
  <c r="CY414" i="10"/>
  <c r="CZ414" i="10" s="1"/>
  <c r="BY414" i="10" s="1"/>
  <c r="CY512" i="10"/>
  <c r="CZ512" i="10" s="1"/>
  <c r="BY512" i="10" s="1"/>
  <c r="CY532" i="10"/>
  <c r="CZ532" i="10" s="1"/>
  <c r="BY532" i="10" s="1"/>
  <c r="CY515" i="10"/>
  <c r="CZ515" i="10" s="1"/>
  <c r="BY515" i="10" s="1"/>
  <c r="CY551" i="10"/>
  <c r="CZ551" i="10" s="1"/>
  <c r="BY551" i="10" s="1"/>
  <c r="CY674" i="10"/>
  <c r="CZ674" i="10" s="1"/>
  <c r="BY674" i="10" s="1"/>
  <c r="CY731" i="10"/>
  <c r="CZ731" i="10" s="1"/>
  <c r="BY731" i="10" s="1"/>
  <c r="CY702" i="10"/>
  <c r="CZ702" i="10" s="1"/>
  <c r="BY702" i="10" s="1"/>
  <c r="CY743" i="10"/>
  <c r="CZ743" i="10" s="1"/>
  <c r="BY743" i="10" s="1"/>
  <c r="CY815" i="10"/>
  <c r="CZ815" i="10" s="1"/>
  <c r="BY815" i="10" s="1"/>
  <c r="CY826" i="10"/>
  <c r="CZ826" i="10" s="1"/>
  <c r="BY826" i="10" s="1"/>
  <c r="CY77" i="10"/>
  <c r="CZ77" i="10" s="1"/>
  <c r="BY77" i="10" s="1"/>
  <c r="CY497" i="10"/>
  <c r="CZ497" i="10" s="1"/>
  <c r="BY497" i="10" s="1"/>
  <c r="CY533" i="10"/>
  <c r="CZ533" i="10" s="1"/>
  <c r="BY533" i="10" s="1"/>
  <c r="CY703" i="10"/>
  <c r="CZ703" i="10" s="1"/>
  <c r="BY703" i="10" s="1"/>
  <c r="CY25" i="10"/>
  <c r="CZ25" i="10" s="1"/>
  <c r="BY25" i="10" s="1"/>
  <c r="CY75" i="10"/>
  <c r="CZ75" i="10" s="1"/>
  <c r="BY75" i="10" s="1"/>
  <c r="CY92" i="10"/>
  <c r="CZ92" i="10" s="1"/>
  <c r="BY92" i="10" s="1"/>
  <c r="CY37" i="10"/>
  <c r="CZ37" i="10" s="1"/>
  <c r="BY37" i="10" s="1"/>
  <c r="CY47" i="10"/>
  <c r="CZ47" i="10" s="1"/>
  <c r="BY47" i="10" s="1"/>
  <c r="CY34" i="10"/>
  <c r="CZ34" i="10" s="1"/>
  <c r="BY34" i="10" s="1"/>
  <c r="CY70" i="10"/>
  <c r="CZ70" i="10" s="1"/>
  <c r="BY70" i="10" s="1"/>
  <c r="CY142" i="10"/>
  <c r="CZ142" i="10" s="1"/>
  <c r="BY142" i="10" s="1"/>
  <c r="CY111" i="10"/>
  <c r="CZ111" i="10" s="1"/>
  <c r="BY111" i="10" s="1"/>
  <c r="CY153" i="10"/>
  <c r="CZ153" i="10" s="1"/>
  <c r="BY153" i="10" s="1"/>
  <c r="CY68" i="10"/>
  <c r="CZ68" i="10" s="1"/>
  <c r="BY68" i="10" s="1"/>
  <c r="CY135" i="10"/>
  <c r="CZ135" i="10" s="1"/>
  <c r="BY135" i="10" s="1"/>
  <c r="CY167" i="10"/>
  <c r="CZ167" i="10" s="1"/>
  <c r="BY167" i="10" s="1"/>
  <c r="CY214" i="10"/>
  <c r="CZ214" i="10" s="1"/>
  <c r="BY214" i="10" s="1"/>
  <c r="CY183" i="10"/>
  <c r="CZ183" i="10" s="1"/>
  <c r="BY183" i="10" s="1"/>
  <c r="CY222" i="10"/>
  <c r="CZ222" i="10" s="1"/>
  <c r="BY222" i="10" s="1"/>
  <c r="CY288" i="10"/>
  <c r="CZ288" i="10" s="1"/>
  <c r="BY288" i="10" s="1"/>
  <c r="CY247" i="10"/>
  <c r="CZ247" i="10" s="1"/>
  <c r="BY247" i="10" s="1"/>
  <c r="CY278" i="10"/>
  <c r="CZ278" i="10" s="1"/>
  <c r="BY278" i="10" s="1"/>
  <c r="CY298" i="10"/>
  <c r="CZ298" i="10" s="1"/>
  <c r="BY298" i="10" s="1"/>
  <c r="CY289" i="10"/>
  <c r="CZ289" i="10" s="1"/>
  <c r="BY289" i="10" s="1"/>
  <c r="CY388" i="10"/>
  <c r="CZ388" i="10" s="1"/>
  <c r="BY388" i="10" s="1"/>
  <c r="CY357" i="10"/>
  <c r="CZ357" i="10" s="1"/>
  <c r="BY357" i="10" s="1"/>
  <c r="CY306" i="10"/>
  <c r="CZ306" i="10" s="1"/>
  <c r="BY306" i="10" s="1"/>
  <c r="CY347" i="10"/>
  <c r="CZ347" i="10" s="1"/>
  <c r="BY347" i="10" s="1"/>
  <c r="CY362" i="10"/>
  <c r="CZ362" i="10" s="1"/>
  <c r="BY362" i="10" s="1"/>
  <c r="CY406" i="10"/>
  <c r="CZ406" i="10" s="1"/>
  <c r="BY406" i="10" s="1"/>
  <c r="CY407" i="10"/>
  <c r="CZ407" i="10" s="1"/>
  <c r="BY407" i="10" s="1"/>
  <c r="CY444" i="10"/>
  <c r="CZ444" i="10" s="1"/>
  <c r="BY444" i="10" s="1"/>
  <c r="CY422" i="10"/>
  <c r="CZ422" i="10" s="1"/>
  <c r="BY422" i="10" s="1"/>
  <c r="CY499" i="10"/>
  <c r="CZ499" i="10" s="1"/>
  <c r="BY499" i="10" s="1"/>
  <c r="CY447" i="10"/>
  <c r="CZ447" i="10" s="1"/>
  <c r="BY447" i="10" s="1"/>
  <c r="CY487" i="10"/>
  <c r="CZ487" i="10" s="1"/>
  <c r="BY487" i="10" s="1"/>
  <c r="CY462" i="10"/>
  <c r="CZ462" i="10" s="1"/>
  <c r="BY462" i="10" s="1"/>
  <c r="CY478" i="10"/>
  <c r="CZ478" i="10" s="1"/>
  <c r="BY478" i="10" s="1"/>
  <c r="CY518" i="10"/>
  <c r="CZ518" i="10" s="1"/>
  <c r="BY518" i="10" s="1"/>
  <c r="CY494" i="10"/>
  <c r="CZ494" i="10" s="1"/>
  <c r="BY494" i="10" s="1"/>
  <c r="CY516" i="10"/>
  <c r="CZ516" i="10" s="1"/>
  <c r="BY516" i="10" s="1"/>
  <c r="CY602" i="10"/>
  <c r="CZ602" i="10" s="1"/>
  <c r="BY602" i="10" s="1"/>
  <c r="CY562" i="10"/>
  <c r="CZ562" i="10" s="1"/>
  <c r="BY562" i="10" s="1"/>
  <c r="CY628" i="10"/>
  <c r="CZ628" i="10" s="1"/>
  <c r="BY628" i="10" s="1"/>
  <c r="CY639" i="10"/>
  <c r="CZ639" i="10" s="1"/>
  <c r="BY639" i="10" s="1"/>
  <c r="CY600" i="10"/>
  <c r="CZ600" i="10" s="1"/>
  <c r="BY600" i="10" s="1"/>
  <c r="CY655" i="10"/>
  <c r="CZ655" i="10" s="1"/>
  <c r="BY655" i="10" s="1"/>
  <c r="CY596" i="10"/>
  <c r="CZ596" i="10" s="1"/>
  <c r="BY596" i="10" s="1"/>
  <c r="CY676" i="10"/>
  <c r="CZ676" i="10" s="1"/>
  <c r="BY676" i="10" s="1"/>
  <c r="CY625" i="10"/>
  <c r="CZ625" i="10" s="1"/>
  <c r="BY625" i="10" s="1"/>
  <c r="CY664" i="10"/>
  <c r="CZ664" i="10" s="1"/>
  <c r="BY664" i="10" s="1"/>
  <c r="CY681" i="10"/>
  <c r="CZ681" i="10" s="1"/>
  <c r="BY681" i="10" s="1"/>
  <c r="CY656" i="10"/>
  <c r="CZ656" i="10" s="1"/>
  <c r="BY656" i="10" s="1"/>
  <c r="CY736" i="10"/>
  <c r="CZ736" i="10" s="1"/>
  <c r="BY736" i="10" s="1"/>
  <c r="CY724" i="10"/>
  <c r="CZ724" i="10" s="1"/>
  <c r="BY724" i="10" s="1"/>
  <c r="CY718" i="10"/>
  <c r="CZ718" i="10" s="1"/>
  <c r="BY718" i="10" s="1"/>
  <c r="CY775" i="10"/>
  <c r="CZ775" i="10" s="1"/>
  <c r="BY775" i="10" s="1"/>
  <c r="CY734" i="10"/>
  <c r="CZ734" i="10" s="1"/>
  <c r="BY734" i="10" s="1"/>
  <c r="CY701" i="10"/>
  <c r="CZ701" i="10" s="1"/>
  <c r="BY701" i="10" s="1"/>
  <c r="CY717" i="10"/>
  <c r="CZ717" i="10" s="1"/>
  <c r="BY717" i="10" s="1"/>
  <c r="CY817" i="10"/>
  <c r="CZ817" i="10" s="1"/>
  <c r="BY817" i="10" s="1"/>
  <c r="CY827" i="10"/>
  <c r="CZ827" i="10" s="1"/>
  <c r="BY827" i="10" s="1"/>
  <c r="CY771" i="10"/>
  <c r="CZ771" i="10" s="1"/>
  <c r="BY771" i="10" s="1"/>
  <c r="CY838" i="10"/>
  <c r="CZ838" i="10" s="1"/>
  <c r="BY838" i="10" s="1"/>
  <c r="CY799" i="10"/>
  <c r="CZ799" i="10" s="1"/>
  <c r="BY799" i="10" s="1"/>
  <c r="CY835" i="10"/>
  <c r="CZ835" i="10" s="1"/>
  <c r="BY835" i="10" s="1"/>
  <c r="CY844" i="10"/>
  <c r="CZ844" i="10" s="1"/>
  <c r="BY844" i="10" s="1"/>
  <c r="CY868" i="10"/>
  <c r="CZ868" i="10" s="1"/>
  <c r="BY868" i="10" s="1"/>
  <c r="CY863" i="10"/>
  <c r="CZ863" i="10" s="1"/>
  <c r="BY863" i="10" s="1"/>
  <c r="CY115" i="10"/>
  <c r="CZ115" i="10" s="1"/>
  <c r="BY115" i="10" s="1"/>
  <c r="CY315" i="10"/>
  <c r="CZ315" i="10" s="1"/>
  <c r="BY315" i="10" s="1"/>
  <c r="CY446" i="10"/>
  <c r="CZ446" i="10" s="1"/>
  <c r="BY446" i="10" s="1"/>
  <c r="CZ534" i="10"/>
  <c r="BY534" i="10" s="1"/>
  <c r="CY714" i="10"/>
  <c r="CZ714" i="10" s="1"/>
  <c r="BY714" i="10" s="1"/>
  <c r="CZ766" i="10"/>
  <c r="BY766" i="10" s="1"/>
  <c r="CZ722" i="10"/>
  <c r="BY722" i="10" s="1"/>
  <c r="CY725" i="10"/>
  <c r="CZ725" i="10" s="1"/>
  <c r="BY725" i="10" s="1"/>
  <c r="CY79" i="10"/>
  <c r="CZ79" i="10" s="1"/>
  <c r="BY79" i="10" s="1"/>
  <c r="CY38" i="10"/>
  <c r="CZ38" i="10" s="1"/>
  <c r="BY38" i="10" s="1"/>
  <c r="CY67" i="10"/>
  <c r="CZ67" i="10" s="1"/>
  <c r="BY67" i="10" s="1"/>
  <c r="CY114" i="10"/>
  <c r="CZ114" i="10" s="1"/>
  <c r="BY114" i="10" s="1"/>
  <c r="CY210" i="10"/>
  <c r="CZ210" i="10" s="1"/>
  <c r="BY210" i="10" s="1"/>
  <c r="CY265" i="10"/>
  <c r="CZ265" i="10" s="1"/>
  <c r="BY265" i="10" s="1"/>
  <c r="CY318" i="10"/>
  <c r="CZ318" i="10" s="1"/>
  <c r="BY318" i="10" s="1"/>
  <c r="CY264" i="10"/>
  <c r="CZ264" i="10" s="1"/>
  <c r="BY264" i="10" s="1"/>
  <c r="CY304" i="10"/>
  <c r="CZ304" i="10" s="1"/>
  <c r="BY304" i="10" s="1"/>
  <c r="CY459" i="10"/>
  <c r="CZ459" i="10" s="1"/>
  <c r="BY459" i="10" s="1"/>
  <c r="CY521" i="10"/>
  <c r="CZ521" i="10" s="1"/>
  <c r="BY521" i="10" s="1"/>
  <c r="CY618" i="10"/>
  <c r="CZ618" i="10" s="1"/>
  <c r="BY618" i="10" s="1"/>
  <c r="CY577" i="10"/>
  <c r="CZ577" i="10" s="1"/>
  <c r="BY577" i="10" s="1"/>
  <c r="CY741" i="10"/>
  <c r="CZ741" i="10" s="1"/>
  <c r="BY741" i="10" s="1"/>
  <c r="CZ856" i="10"/>
  <c r="BY856" i="10" s="1"/>
  <c r="CY425" i="10"/>
  <c r="CZ425" i="10" s="1"/>
  <c r="BY425" i="10" s="1"/>
  <c r="CY468" i="10"/>
  <c r="CZ468" i="10" s="1"/>
  <c r="BY468" i="10" s="1"/>
  <c r="CY484" i="10"/>
  <c r="CZ484" i="10" s="1"/>
  <c r="BY484" i="10" s="1"/>
  <c r="CY479" i="10"/>
  <c r="CZ479" i="10" s="1"/>
  <c r="BY479" i="10" s="1"/>
  <c r="CY538" i="10"/>
  <c r="CZ538" i="10" s="1"/>
  <c r="BY538" i="10" s="1"/>
  <c r="CY558" i="10"/>
  <c r="CZ558" i="10" s="1"/>
  <c r="BY558" i="10" s="1"/>
  <c r="CY542" i="10"/>
  <c r="CZ542" i="10" s="1"/>
  <c r="BY542" i="10" s="1"/>
  <c r="CY554" i="10"/>
  <c r="CZ554" i="10" s="1"/>
  <c r="BY554" i="10" s="1"/>
  <c r="CY585" i="10"/>
  <c r="CZ585" i="10" s="1"/>
  <c r="BY585" i="10" s="1"/>
  <c r="CZ641" i="10"/>
  <c r="BY641" i="10" s="1"/>
  <c r="CY605" i="10"/>
  <c r="CZ605" i="10" s="1"/>
  <c r="BY605" i="10" s="1"/>
  <c r="CY647" i="10"/>
  <c r="CZ647" i="10" s="1"/>
  <c r="BY647" i="10" s="1"/>
  <c r="CY565" i="10"/>
  <c r="CZ565" i="10" s="1"/>
  <c r="BY565" i="10" s="1"/>
  <c r="CY614" i="10"/>
  <c r="CZ614" i="10" s="1"/>
  <c r="BY614" i="10" s="1"/>
  <c r="CY684" i="10"/>
  <c r="CZ684" i="10" s="1"/>
  <c r="BY684" i="10" s="1"/>
  <c r="CZ651" i="10"/>
  <c r="BY651" i="10" s="1"/>
  <c r="CY657" i="10"/>
  <c r="CZ657" i="10" s="1"/>
  <c r="BY657" i="10" s="1"/>
  <c r="CY615" i="10"/>
  <c r="CZ615" i="10" s="1"/>
  <c r="BY615" i="10" s="1"/>
  <c r="CY704" i="10"/>
  <c r="CZ704" i="10" s="1"/>
  <c r="BY704" i="10" s="1"/>
  <c r="CY675" i="10"/>
  <c r="CZ675" i="10" s="1"/>
  <c r="BY675" i="10" s="1"/>
  <c r="CY739" i="10"/>
  <c r="CZ739" i="10" s="1"/>
  <c r="BY739" i="10" s="1"/>
  <c r="CY749" i="10"/>
  <c r="CZ749" i="10" s="1"/>
  <c r="BY749" i="10" s="1"/>
  <c r="CY774" i="10"/>
  <c r="CZ774" i="10" s="1"/>
  <c r="BY774" i="10" s="1"/>
  <c r="CY752" i="10"/>
  <c r="CZ752" i="10" s="1"/>
  <c r="BY752" i="10" s="1"/>
  <c r="CY831" i="10"/>
  <c r="CZ831" i="10" s="1"/>
  <c r="BY831" i="10" s="1"/>
  <c r="CY762" i="10"/>
  <c r="CZ762" i="10" s="1"/>
  <c r="BY762" i="10" s="1"/>
  <c r="CY785" i="10"/>
  <c r="CZ785" i="10" s="1"/>
  <c r="BY785" i="10" s="1"/>
  <c r="CY862" i="10"/>
  <c r="CZ862" i="10" s="1"/>
  <c r="BY862" i="10" s="1"/>
  <c r="CY51" i="10"/>
  <c r="CZ51" i="10" s="1"/>
  <c r="BY51" i="10" s="1"/>
  <c r="CZ529" i="10"/>
  <c r="BY529" i="10" s="1"/>
  <c r="CZ571" i="10"/>
  <c r="BY571" i="10" s="1"/>
  <c r="CY14" i="10"/>
  <c r="CZ14" i="10" s="1"/>
  <c r="BY14" i="10" s="1"/>
  <c r="DM12" i="10" s="1"/>
  <c r="CY63" i="10"/>
  <c r="CZ63" i="10" s="1"/>
  <c r="BY63" i="10" s="1"/>
  <c r="CY13" i="10"/>
  <c r="CZ13" i="10" s="1"/>
  <c r="BY13" i="10" s="1"/>
  <c r="DM11" i="10" s="1"/>
  <c r="CY30" i="10"/>
  <c r="CZ30" i="10" s="1"/>
  <c r="BY30" i="10" s="1"/>
  <c r="CY100" i="10"/>
  <c r="CZ100" i="10" s="1"/>
  <c r="BY100" i="10" s="1"/>
  <c r="CY199" i="10"/>
  <c r="CZ199" i="10" s="1"/>
  <c r="BY199" i="10" s="1"/>
  <c r="CY136" i="10"/>
  <c r="CZ136" i="10" s="1"/>
  <c r="BY136" i="10" s="1"/>
  <c r="CY73" i="10"/>
  <c r="CZ73" i="10" s="1"/>
  <c r="BY73" i="10" s="1"/>
  <c r="CY71" i="10"/>
  <c r="CZ71" i="10" s="1"/>
  <c r="BY71" i="10" s="1"/>
  <c r="CY156" i="10"/>
  <c r="CZ156" i="10" s="1"/>
  <c r="BY156" i="10" s="1"/>
  <c r="CY269" i="10"/>
  <c r="CZ269" i="10" s="1"/>
  <c r="BY269" i="10" s="1"/>
  <c r="CY259" i="10"/>
  <c r="CZ259" i="10" s="1"/>
  <c r="BY259" i="10" s="1"/>
  <c r="CY189" i="10"/>
  <c r="CZ189" i="10" s="1"/>
  <c r="BY189" i="10" s="1"/>
  <c r="CY242" i="10"/>
  <c r="CZ242" i="10" s="1"/>
  <c r="BY242" i="10" s="1"/>
  <c r="CY219" i="10"/>
  <c r="CZ219" i="10" s="1"/>
  <c r="BY219" i="10" s="1"/>
  <c r="CY239" i="10"/>
  <c r="CZ239" i="10" s="1"/>
  <c r="BY239" i="10" s="1"/>
  <c r="CY235" i="10"/>
  <c r="CZ235" i="10" s="1"/>
  <c r="BY235" i="10" s="1"/>
  <c r="CY270" i="10"/>
  <c r="CZ270" i="10" s="1"/>
  <c r="BY270" i="10" s="1"/>
  <c r="CY352" i="10"/>
  <c r="CZ352" i="10" s="1"/>
  <c r="BY352" i="10" s="1"/>
  <c r="CY342" i="10"/>
  <c r="CZ342" i="10" s="1"/>
  <c r="BY342" i="10" s="1"/>
  <c r="CY373" i="10"/>
  <c r="CZ373" i="10" s="1"/>
  <c r="BY373" i="10" s="1"/>
  <c r="CY399" i="10"/>
  <c r="CZ399" i="10" s="1"/>
  <c r="BY399" i="10" s="1"/>
  <c r="CY365" i="10"/>
  <c r="CZ365" i="10" s="1"/>
  <c r="BY365" i="10" s="1"/>
  <c r="CY436" i="10"/>
  <c r="CZ436" i="10" s="1"/>
  <c r="BY436" i="10" s="1"/>
  <c r="CY467" i="10"/>
  <c r="CZ467" i="10" s="1"/>
  <c r="BY467" i="10" s="1"/>
  <c r="CY430" i="10"/>
  <c r="CZ430" i="10" s="1"/>
  <c r="BY430" i="10" s="1"/>
  <c r="CY454" i="10"/>
  <c r="CZ454" i="10" s="1"/>
  <c r="BY454" i="10" s="1"/>
  <c r="CY495" i="10"/>
  <c r="CZ495" i="10" s="1"/>
  <c r="BY495" i="10" s="1"/>
  <c r="CY481" i="10"/>
  <c r="CZ481" i="10" s="1"/>
  <c r="BY481" i="10" s="1"/>
  <c r="CY543" i="10"/>
  <c r="CZ543" i="10" s="1"/>
  <c r="BY543" i="10" s="1"/>
  <c r="CY502" i="10"/>
  <c r="CZ502" i="10" s="1"/>
  <c r="BY502" i="10" s="1"/>
  <c r="CY548" i="10"/>
  <c r="CZ548" i="10" s="1"/>
  <c r="BY548" i="10" s="1"/>
  <c r="CY526" i="10"/>
  <c r="CZ526" i="10" s="1"/>
  <c r="BY526" i="10" s="1"/>
  <c r="CY649" i="10"/>
  <c r="CZ649" i="10" s="1"/>
  <c r="BY649" i="10" s="1"/>
  <c r="CY567" i="10"/>
  <c r="CZ567" i="10" s="1"/>
  <c r="BY567" i="10" s="1"/>
  <c r="CY583" i="10"/>
  <c r="CZ583" i="10" s="1"/>
  <c r="BY583" i="10" s="1"/>
  <c r="CY642" i="10"/>
  <c r="CZ642" i="10" s="1"/>
  <c r="BY642" i="10" s="1"/>
  <c r="CY698" i="10"/>
  <c r="CZ698" i="10" s="1"/>
  <c r="BY698" i="10" s="1"/>
  <c r="CY688" i="10"/>
  <c r="CZ688" i="10" s="1"/>
  <c r="BY688" i="10" s="1"/>
  <c r="CY634" i="10"/>
  <c r="CZ634" i="10" s="1"/>
  <c r="BY634" i="10" s="1"/>
  <c r="CY633" i="10"/>
  <c r="CZ633" i="10" s="1"/>
  <c r="BY633" i="10" s="1"/>
  <c r="CY780" i="10"/>
  <c r="CZ780" i="10" s="1"/>
  <c r="BY780" i="10" s="1"/>
  <c r="CY753" i="10"/>
  <c r="CZ753" i="10" s="1"/>
  <c r="BY753" i="10" s="1"/>
  <c r="CY693" i="10"/>
  <c r="CZ693" i="10" s="1"/>
  <c r="BY693" i="10" s="1"/>
  <c r="CY805" i="10"/>
  <c r="CZ805" i="10" s="1"/>
  <c r="BY805" i="10" s="1"/>
  <c r="CY754" i="10"/>
  <c r="CZ754" i="10" s="1"/>
  <c r="BY754" i="10" s="1"/>
  <c r="CY832" i="10"/>
  <c r="CZ832" i="10" s="1"/>
  <c r="BY832" i="10" s="1"/>
  <c r="CY772" i="10"/>
  <c r="CZ772" i="10" s="1"/>
  <c r="BY772" i="10" s="1"/>
  <c r="CY764" i="10"/>
  <c r="CZ764" i="10" s="1"/>
  <c r="BY764" i="10" s="1"/>
  <c r="CY852" i="10"/>
  <c r="CZ852" i="10" s="1"/>
  <c r="BY852" i="10" s="1"/>
  <c r="CY872" i="10"/>
  <c r="CZ872" i="10" s="1"/>
  <c r="BY872" i="10" s="1"/>
  <c r="CY864" i="10"/>
  <c r="CZ864" i="10" s="1"/>
  <c r="BY864" i="10" s="1"/>
  <c r="CZ524" i="10"/>
  <c r="BY524" i="10" s="1"/>
  <c r="CZ573" i="10"/>
  <c r="BY573" i="10" s="1"/>
  <c r="CZ697" i="10"/>
  <c r="BY697" i="10" s="1"/>
  <c r="CY663" i="10"/>
  <c r="CZ663" i="10" s="1"/>
  <c r="BY663" i="10" s="1"/>
  <c r="CY19" i="10"/>
  <c r="CZ19" i="10" s="1"/>
  <c r="BY19" i="10" s="1"/>
  <c r="CY42" i="10"/>
  <c r="CZ42" i="10" s="1"/>
  <c r="BY42" i="10" s="1"/>
  <c r="CY172" i="10"/>
  <c r="CZ172" i="10" s="1"/>
  <c r="BY172" i="10" s="1"/>
  <c r="CY129" i="10"/>
  <c r="CZ129" i="10" s="1"/>
  <c r="BY129" i="10" s="1"/>
  <c r="CY179" i="10"/>
  <c r="CZ179" i="10" s="1"/>
  <c r="BY179" i="10" s="1"/>
  <c r="CY200" i="10"/>
  <c r="CZ200" i="10" s="1"/>
  <c r="BY200" i="10" s="1"/>
  <c r="CY244" i="10"/>
  <c r="CZ244" i="10" s="1"/>
  <c r="BY244" i="10" s="1"/>
  <c r="CY224" i="10"/>
  <c r="CZ224" i="10" s="1"/>
  <c r="BY224" i="10" s="1"/>
  <c r="CY279" i="10"/>
  <c r="CZ279" i="10" s="1"/>
  <c r="BY279" i="10" s="1"/>
  <c r="CY302" i="10"/>
  <c r="CZ302" i="10" s="1"/>
  <c r="BY302" i="10" s="1"/>
  <c r="CY260" i="10"/>
  <c r="CZ260" i="10" s="1"/>
  <c r="BY260" i="10" s="1"/>
  <c r="CY326" i="10"/>
  <c r="CZ326" i="10" s="1"/>
  <c r="BY326" i="10" s="1"/>
  <c r="CY393" i="10"/>
  <c r="CZ393" i="10" s="1"/>
  <c r="BY393" i="10" s="1"/>
  <c r="CY419" i="10"/>
  <c r="CZ419" i="10" s="1"/>
  <c r="BY419" i="10" s="1"/>
  <c r="CY398" i="10"/>
  <c r="CZ398" i="10" s="1"/>
  <c r="BY398" i="10" s="1"/>
  <c r="CY441" i="10"/>
  <c r="CZ441" i="10" s="1"/>
  <c r="BY441" i="10" s="1"/>
  <c r="CY429" i="10"/>
  <c r="CZ429" i="10" s="1"/>
  <c r="BY429" i="10" s="1"/>
  <c r="CY603" i="10"/>
  <c r="CZ603" i="10" s="1"/>
  <c r="BY603" i="10" s="1"/>
  <c r="CY652" i="10"/>
  <c r="CZ652" i="10" s="1"/>
  <c r="BY652" i="10" s="1"/>
  <c r="CY654" i="10"/>
  <c r="CZ654" i="10" s="1"/>
  <c r="BY654" i="10" s="1"/>
  <c r="CY569" i="10"/>
  <c r="CZ569" i="10" s="1"/>
  <c r="BY569" i="10" s="1"/>
  <c r="CY588" i="10"/>
  <c r="CZ588" i="10" s="1"/>
  <c r="BY588" i="10" s="1"/>
  <c r="CY658" i="10"/>
  <c r="CZ658" i="10" s="1"/>
  <c r="BY658" i="10" s="1"/>
  <c r="CY692" i="10"/>
  <c r="CZ692" i="10" s="1"/>
  <c r="BY692" i="10" s="1"/>
  <c r="CY635" i="10"/>
  <c r="CZ635" i="10" s="1"/>
  <c r="BY635" i="10" s="1"/>
  <c r="CY756" i="10"/>
  <c r="CZ756" i="10" s="1"/>
  <c r="BY756" i="10" s="1"/>
  <c r="CY854" i="10"/>
  <c r="CZ854" i="10" s="1"/>
  <c r="BY854" i="10" s="1"/>
  <c r="CZ843" i="10"/>
  <c r="BY843" i="10" s="1"/>
  <c r="CZ730" i="10"/>
  <c r="BY730" i="10" s="1"/>
  <c r="CZ572" i="10"/>
  <c r="BY572" i="10" s="1"/>
  <c r="CZ477" i="10"/>
  <c r="BY477" i="10" s="1"/>
  <c r="CZ354" i="10"/>
  <c r="BY354" i="10" s="1"/>
  <c r="CZ220" i="10"/>
  <c r="BY220" i="10" s="1"/>
  <c r="CZ101" i="10"/>
  <c r="BY101" i="10" s="1"/>
  <c r="CZ847" i="10"/>
  <c r="BY847" i="10" s="1"/>
  <c r="CZ609" i="10"/>
  <c r="BY609" i="10" s="1"/>
  <c r="CZ456" i="10"/>
  <c r="BY456" i="10" s="1"/>
  <c r="CZ267" i="10"/>
  <c r="BY267" i="10" s="1"/>
  <c r="CZ61" i="10"/>
  <c r="BY61" i="10" s="1"/>
  <c r="CZ452" i="10"/>
  <c r="BY452" i="10" s="1"/>
  <c r="CZ432" i="10"/>
  <c r="BY432" i="10" s="1"/>
  <c r="CZ340" i="10"/>
  <c r="BY340" i="10" s="1"/>
  <c r="CZ124" i="10"/>
  <c r="BY124" i="10" s="1"/>
  <c r="CZ359" i="10"/>
  <c r="BY359" i="10" s="1"/>
  <c r="CZ40" i="10"/>
  <c r="BY40" i="10" s="1"/>
  <c r="CZ564" i="10"/>
  <c r="BY564" i="10" s="1"/>
  <c r="CZ491" i="10"/>
  <c r="BY491" i="10" s="1"/>
  <c r="CZ612" i="10"/>
  <c r="BY612" i="10" s="1"/>
  <c r="CZ613" i="10"/>
  <c r="BY613" i="10" s="1"/>
  <c r="CZ547" i="10"/>
  <c r="BY547" i="10" s="1"/>
  <c r="CZ382" i="10"/>
  <c r="BY382" i="10" s="1"/>
  <c r="CZ823" i="10"/>
  <c r="BY823" i="10" s="1"/>
  <c r="CZ360" i="10"/>
  <c r="BY360" i="10" s="1"/>
  <c r="CZ180" i="10"/>
  <c r="BY180" i="10" s="1"/>
  <c r="CZ50" i="10"/>
  <c r="BY50" i="10" s="1"/>
  <c r="CZ277" i="10"/>
  <c r="BY277" i="10" s="1"/>
  <c r="CZ211" i="10"/>
  <c r="BY211" i="10" s="1"/>
  <c r="CZ402" i="10"/>
  <c r="BY402" i="10" s="1"/>
  <c r="CZ57" i="10"/>
  <c r="BY57" i="10" s="1"/>
  <c r="CZ471" i="10"/>
  <c r="BY471" i="10" s="1"/>
  <c r="CZ103" i="10"/>
  <c r="BY103" i="10" s="1"/>
  <c r="CZ744" i="10"/>
  <c r="BY744" i="10" s="1"/>
  <c r="CZ601" i="10"/>
  <c r="BY601" i="10" s="1"/>
  <c r="CZ445" i="10"/>
  <c r="BY445" i="10" s="1"/>
  <c r="CZ125" i="10"/>
  <c r="BY125" i="10" s="1"/>
  <c r="CZ696" i="10"/>
  <c r="BY696" i="10" s="1"/>
  <c r="CZ470" i="10"/>
  <c r="BY470" i="10" s="1"/>
  <c r="CZ334" i="10"/>
  <c r="BY334" i="10" s="1"/>
  <c r="CZ699" i="10"/>
  <c r="BY699" i="10" s="1"/>
  <c r="CZ123" i="10"/>
  <c r="BY123" i="10" s="1"/>
  <c r="CZ849" i="10"/>
  <c r="BY849" i="10" s="1"/>
  <c r="CZ439" i="10"/>
  <c r="BY439" i="10" s="1"/>
  <c r="CZ191" i="10"/>
  <c r="BY191" i="10" s="1"/>
  <c r="CZ689" i="10"/>
  <c r="BY689" i="10" s="1"/>
  <c r="CZ488" i="10"/>
  <c r="BY488" i="10" s="1"/>
  <c r="CZ833" i="10"/>
  <c r="BY833" i="10" s="1"/>
  <c r="CZ404" i="10"/>
  <c r="BY404" i="10" s="1"/>
  <c r="CZ274" i="10"/>
  <c r="BY274" i="10" s="1"/>
  <c r="CZ535" i="10"/>
  <c r="BY535" i="10" s="1"/>
  <c r="CZ137" i="10"/>
  <c r="BY137" i="10" s="1"/>
  <c r="CZ141" i="10"/>
  <c r="BY141" i="10" s="1"/>
  <c r="CZ705" i="10"/>
  <c r="BY705" i="10" s="1"/>
  <c r="CZ525" i="10"/>
  <c r="BY525" i="10" s="1"/>
  <c r="CZ266" i="10"/>
  <c r="BY266" i="10" s="1"/>
  <c r="CZ806" i="10"/>
  <c r="BY806" i="10" s="1"/>
  <c r="CZ667" i="10"/>
  <c r="BY667" i="10" s="1"/>
  <c r="CZ546" i="10"/>
  <c r="BY546" i="10" s="1"/>
  <c r="CZ371" i="10"/>
  <c r="BY371" i="10" s="1"/>
  <c r="CZ169" i="10"/>
  <c r="BY169" i="10" s="1"/>
  <c r="CZ385" i="10"/>
  <c r="BY385" i="10" s="1"/>
  <c r="CZ770" i="10"/>
  <c r="BY770" i="10" s="1"/>
  <c r="CZ682" i="10"/>
  <c r="BY682" i="10" s="1"/>
  <c r="CZ246" i="10"/>
  <c r="BY246" i="10" s="1"/>
  <c r="CZ56" i="10"/>
  <c r="BY56" i="10" s="1"/>
  <c r="CZ55" i="10"/>
  <c r="BY55" i="10" s="1"/>
  <c r="CZ746" i="10"/>
  <c r="BY746" i="10" s="1"/>
  <c r="CZ192" i="10"/>
  <c r="BY192" i="10" s="1"/>
  <c r="CZ861" i="10"/>
  <c r="BY861" i="10" s="1"/>
  <c r="CZ841" i="10"/>
  <c r="BY841" i="10" s="1"/>
  <c r="CZ728" i="10"/>
  <c r="BY728" i="10" s="1"/>
  <c r="CZ590" i="10"/>
  <c r="BY590" i="10" s="1"/>
  <c r="CZ480" i="10"/>
  <c r="BY480" i="10" s="1"/>
  <c r="CZ403" i="10"/>
  <c r="BY403" i="10" s="1"/>
  <c r="CZ120" i="10"/>
  <c r="BY120" i="10" s="1"/>
  <c r="CZ836" i="10"/>
  <c r="BY836" i="10" s="1"/>
  <c r="CZ522" i="10"/>
  <c r="BY522" i="10" s="1"/>
  <c r="CZ374" i="10"/>
  <c r="BY374" i="10" s="1"/>
  <c r="CZ865" i="10"/>
  <c r="BY865" i="10" s="1"/>
  <c r="CZ801" i="10"/>
  <c r="BY801" i="10" s="1"/>
  <c r="CZ723" i="10"/>
  <c r="BY723" i="10" s="1"/>
  <c r="CZ309" i="10"/>
  <c r="BY309" i="10" s="1"/>
  <c r="CZ262" i="10"/>
  <c r="BY262" i="10" s="1"/>
  <c r="CZ540" i="10"/>
  <c r="BY540" i="10" s="1"/>
  <c r="CZ486" i="10"/>
  <c r="BY486" i="10" s="1"/>
  <c r="CZ375" i="10"/>
  <c r="BY375" i="10" s="1"/>
  <c r="CZ152" i="10"/>
  <c r="BY152" i="10" s="1"/>
  <c r="CZ24" i="10"/>
  <c r="BY24" i="10" s="1"/>
  <c r="CZ820" i="10"/>
  <c r="BY820" i="10" s="1"/>
  <c r="CZ212" i="10"/>
  <c r="BY212" i="10" s="1"/>
  <c r="CZ760" i="10"/>
  <c r="BY760" i="10" s="1"/>
  <c r="CZ280" i="10"/>
  <c r="BY280" i="10" s="1"/>
  <c r="CZ329" i="10"/>
  <c r="BY329" i="10" s="1"/>
  <c r="CZ154" i="10"/>
  <c r="BY154" i="10" s="1"/>
  <c r="CZ110" i="10"/>
  <c r="BY110" i="10" s="1"/>
  <c r="CZ254" i="10"/>
  <c r="BY254" i="10" s="1"/>
  <c r="CZ331" i="10"/>
  <c r="BY331" i="10" s="1"/>
  <c r="CZ580" i="10"/>
  <c r="BY580" i="10" s="1"/>
  <c r="CZ816" i="10"/>
  <c r="BY816" i="10" s="1"/>
  <c r="CZ84" i="10"/>
  <c r="BY84" i="10" s="1"/>
  <c r="CZ813" i="10"/>
  <c r="BY813" i="10" s="1"/>
  <c r="L87" i="9"/>
  <c r="AS79" i="9"/>
  <c r="Q83" i="9"/>
  <c r="M83" i="9"/>
  <c r="AT83" i="9"/>
  <c r="Q82" i="9"/>
  <c r="M82" i="9"/>
  <c r="AT78" i="9"/>
  <c r="Q87" i="9"/>
  <c r="M87" i="9"/>
  <c r="AT79" i="9"/>
  <c r="L80" i="9"/>
  <c r="AS77" i="9"/>
  <c r="L96" i="9"/>
  <c r="AS90" i="9"/>
  <c r="Q80" i="9"/>
  <c r="M80" i="9"/>
  <c r="AT77" i="9"/>
  <c r="Q96" i="9"/>
  <c r="M96" i="9"/>
  <c r="AT90" i="9"/>
  <c r="Q98" i="9"/>
  <c r="M98" i="9"/>
  <c r="AT92" i="9"/>
  <c r="Q86" i="9"/>
  <c r="M86" i="9"/>
  <c r="AT87" i="9"/>
  <c r="L91" i="9"/>
  <c r="AS86" i="9"/>
  <c r="Q88" i="9"/>
  <c r="M88" i="9"/>
  <c r="AT80" i="9"/>
  <c r="L86" i="9"/>
  <c r="AS87" i="9"/>
  <c r="Q91" i="9"/>
  <c r="M91" i="9"/>
  <c r="AT86" i="9"/>
  <c r="L92" i="9"/>
  <c r="AS85" i="9"/>
  <c r="L90" i="9"/>
  <c r="AS98" i="9"/>
  <c r="Q84" i="9"/>
  <c r="M84" i="9"/>
  <c r="AT97" i="9"/>
  <c r="L95" i="9"/>
  <c r="AS84" i="9"/>
  <c r="Q79" i="9"/>
  <c r="M79" i="9"/>
  <c r="AT88" i="9"/>
  <c r="Q77" i="9"/>
  <c r="M77" i="9"/>
  <c r="AT96" i="9"/>
  <c r="L78" i="9"/>
  <c r="AS95" i="9"/>
  <c r="L82" i="9"/>
  <c r="AS78" i="9"/>
  <c r="Q94" i="9"/>
  <c r="M94" i="9"/>
  <c r="AT81" i="9"/>
  <c r="L97" i="9"/>
  <c r="AS91" i="9"/>
  <c r="L94" i="9"/>
  <c r="AS81" i="9"/>
  <c r="L89" i="9"/>
  <c r="AS89" i="9"/>
  <c r="L81" i="9"/>
  <c r="AS94" i="9"/>
  <c r="L98" i="9"/>
  <c r="AS92" i="9"/>
  <c r="Q89" i="9"/>
  <c r="M89" i="9"/>
  <c r="AT89" i="9"/>
  <c r="Q81" i="9"/>
  <c r="M81" i="9"/>
  <c r="AT94" i="9"/>
  <c r="Q93" i="9"/>
  <c r="M93" i="9"/>
  <c r="AT82" i="9"/>
  <c r="Q85" i="9"/>
  <c r="M85" i="9"/>
  <c r="AT93" i="9"/>
  <c r="Q92" i="9"/>
  <c r="M92" i="9"/>
  <c r="AT85" i="9"/>
  <c r="Q90" i="9"/>
  <c r="M90" i="9"/>
  <c r="AT98" i="9"/>
  <c r="L84" i="9"/>
  <c r="AS97" i="9"/>
  <c r="L93" i="9"/>
  <c r="AS82" i="9"/>
  <c r="L85" i="9"/>
  <c r="AS93" i="9"/>
  <c r="L88" i="9"/>
  <c r="AS80" i="9"/>
  <c r="Q95" i="9"/>
  <c r="M95" i="9"/>
  <c r="AT84" i="9"/>
  <c r="L79" i="9"/>
  <c r="AS88" i="9"/>
  <c r="L77" i="9"/>
  <c r="AS96" i="9"/>
  <c r="Q78" i="9"/>
  <c r="M78" i="9"/>
  <c r="AT95" i="9"/>
  <c r="Q97" i="9"/>
  <c r="M97" i="9"/>
  <c r="AT91" i="9"/>
  <c r="L83" i="9"/>
  <c r="AS83" i="9"/>
  <c r="AE98" i="9" l="1"/>
  <c r="AH97" i="9"/>
  <c r="AC96" i="9"/>
  <c r="AF95" i="9"/>
  <c r="AI94" i="9"/>
  <c r="AD93" i="9"/>
  <c r="AG92" i="9"/>
  <c r="AJ91" i="9"/>
  <c r="AE90" i="9"/>
  <c r="AH89" i="9"/>
  <c r="AC88" i="9"/>
  <c r="AF87" i="9"/>
  <c r="AI86" i="9"/>
  <c r="AD98" i="9"/>
  <c r="AG97" i="9"/>
  <c r="AJ96" i="9"/>
  <c r="AE95" i="9"/>
  <c r="AJ98" i="9"/>
  <c r="AE97" i="9"/>
  <c r="AH96" i="9"/>
  <c r="AC95" i="9"/>
  <c r="AF94" i="9"/>
  <c r="AI93" i="9"/>
  <c r="AD92" i="9"/>
  <c r="AI98" i="9"/>
  <c r="AD97" i="9"/>
  <c r="AG96" i="9"/>
  <c r="AJ95" i="9"/>
  <c r="AE94" i="9"/>
  <c r="AH93" i="9"/>
  <c r="AC92" i="9"/>
  <c r="AF91" i="9"/>
  <c r="AI90" i="9"/>
  <c r="AD89" i="9"/>
  <c r="AG88" i="9"/>
  <c r="AJ87" i="9"/>
  <c r="AE86" i="9"/>
  <c r="AC97" i="9"/>
  <c r="AI96" i="9"/>
  <c r="AH98" i="9"/>
  <c r="AD96" i="9"/>
  <c r="AH95" i="9"/>
  <c r="AC94" i="9"/>
  <c r="AC91" i="9"/>
  <c r="AF90" i="9"/>
  <c r="AJ89" i="9"/>
  <c r="AD88" i="9"/>
  <c r="AG87" i="9"/>
  <c r="AJ86" i="9"/>
  <c r="AI85" i="9"/>
  <c r="AD84" i="9"/>
  <c r="AG83" i="9"/>
  <c r="AJ82" i="9"/>
  <c r="AE81" i="9"/>
  <c r="AH80" i="9"/>
  <c r="AC79" i="9"/>
  <c r="AF78" i="9"/>
  <c r="AI77" i="9"/>
  <c r="AG98" i="9"/>
  <c r="AG95" i="9"/>
  <c r="AD90" i="9"/>
  <c r="AF98" i="9"/>
  <c r="AJ97" i="9"/>
  <c r="AD95" i="9"/>
  <c r="AJ92" i="9"/>
  <c r="AC90" i="9"/>
  <c r="AG89" i="9"/>
  <c r="AD87" i="9"/>
  <c r="AG86" i="9"/>
  <c r="AG85" i="9"/>
  <c r="AJ84" i="9"/>
  <c r="AE83" i="9"/>
  <c r="AH82" i="9"/>
  <c r="AC81" i="9"/>
  <c r="AF80" i="9"/>
  <c r="AI79" i="9"/>
  <c r="AD78" i="9"/>
  <c r="AG77" i="9"/>
  <c r="AI91" i="9"/>
  <c r="AC89" i="9"/>
  <c r="AJ88" i="9"/>
  <c r="AE87" i="9"/>
  <c r="AF84" i="9"/>
  <c r="AI83" i="9"/>
  <c r="AF81" i="9"/>
  <c r="AI80" i="9"/>
  <c r="AG78" i="9"/>
  <c r="AJ77" i="9"/>
  <c r="AI97" i="9"/>
  <c r="AI92" i="9"/>
  <c r="AH91" i="9"/>
  <c r="AJ90" i="9"/>
  <c r="AI88" i="9"/>
  <c r="AC87" i="9"/>
  <c r="AE84" i="9"/>
  <c r="AH83" i="9"/>
  <c r="AD81" i="9"/>
  <c r="AG80" i="9"/>
  <c r="AE78" i="9"/>
  <c r="AH77" i="9"/>
  <c r="AF97" i="9"/>
  <c r="AJ93" i="9"/>
  <c r="AH92" i="9"/>
  <c r="AG91" i="9"/>
  <c r="AH90" i="9"/>
  <c r="AH88" i="9"/>
  <c r="AJ85" i="9"/>
  <c r="AC84" i="9"/>
  <c r="AF83" i="9"/>
  <c r="AI82" i="9"/>
  <c r="AE80" i="9"/>
  <c r="AJ79" i="9"/>
  <c r="AC78" i="9"/>
  <c r="AF77" i="9"/>
  <c r="AC98" i="9"/>
  <c r="AF96" i="9"/>
  <c r="AG93" i="9"/>
  <c r="AF92" i="9"/>
  <c r="AE91" i="9"/>
  <c r="AG90" i="9"/>
  <c r="AF88" i="9"/>
  <c r="AH86" i="9"/>
  <c r="AH85" i="9"/>
  <c r="AD83" i="9"/>
  <c r="AG82" i="9"/>
  <c r="AD80" i="9"/>
  <c r="AH79" i="9"/>
  <c r="AE77" i="9"/>
  <c r="AE96" i="9"/>
  <c r="AJ94" i="9"/>
  <c r="AF93" i="9"/>
  <c r="AE92" i="9"/>
  <c r="AD91" i="9"/>
  <c r="AE88" i="9"/>
  <c r="AF86" i="9"/>
  <c r="AF85" i="9"/>
  <c r="AC83" i="9"/>
  <c r="AF82" i="9"/>
  <c r="AJ81" i="9"/>
  <c r="AH94" i="9"/>
  <c r="AE93" i="9"/>
  <c r="AI89" i="9"/>
  <c r="AD86" i="9"/>
  <c r="AE85" i="9"/>
  <c r="AI84" i="9"/>
  <c r="AE82" i="9"/>
  <c r="AI81" i="9"/>
  <c r="AF79" i="9"/>
  <c r="AJ78" i="9"/>
  <c r="AC77" i="9"/>
  <c r="AG94" i="9"/>
  <c r="AC93" i="9"/>
  <c r="AF89" i="9"/>
  <c r="AI87" i="9"/>
  <c r="AC86" i="9"/>
  <c r="AD85" i="9"/>
  <c r="AH84" i="9"/>
  <c r="AD82" i="9"/>
  <c r="AH81" i="9"/>
  <c r="AE79" i="9"/>
  <c r="AI78" i="9"/>
  <c r="AI95" i="9"/>
  <c r="AD94" i="9"/>
  <c r="AE89" i="9"/>
  <c r="AH87" i="9"/>
  <c r="AC85" i="9"/>
  <c r="AG84" i="9"/>
  <c r="AJ83" i="9"/>
  <c r="AC82" i="9"/>
  <c r="AG81" i="9"/>
  <c r="AJ80" i="9"/>
  <c r="AD79" i="9"/>
  <c r="AH78" i="9"/>
  <c r="AG79" i="9"/>
  <c r="AD77" i="9"/>
  <c r="AC80"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X52" i="2" l="1"/>
  <c r="U41" i="2"/>
  <c r="X38" i="2"/>
  <c r="X24" i="2"/>
  <c r="U27" i="2"/>
  <c r="U56" i="2"/>
  <c r="Q21" i="4"/>
  <c r="AG21" i="4" s="1"/>
  <c r="G53" i="2" l="1"/>
  <c r="G48" i="2"/>
  <c r="D48" i="2"/>
  <c r="J48" i="2"/>
  <c r="N53" i="2"/>
  <c r="N48" i="2"/>
  <c r="J53" i="2"/>
  <c r="D53" i="2"/>
  <c r="L22" i="7" l="1"/>
  <c r="Z22" i="7" s="1"/>
  <c r="L25" i="7"/>
  <c r="Z25" i="7" s="1"/>
  <c r="L21" i="7"/>
  <c r="Z21" i="7" s="1"/>
  <c r="L20" i="7"/>
  <c r="Z20" i="7" s="1"/>
  <c r="L26" i="7"/>
  <c r="Z26" i="7" s="1"/>
  <c r="L23" i="7"/>
  <c r="Z23" i="7" s="1"/>
  <c r="L24" i="7"/>
  <c r="Z24" i="7" s="1"/>
  <c r="L27" i="7"/>
  <c r="Z27" i="7" s="1"/>
  <c r="M16" i="4" l="1"/>
  <c r="N16" i="4" l="1"/>
  <c r="N18" i="4"/>
  <c r="N20" i="4"/>
  <c r="N22" i="4"/>
  <c r="N23" i="4"/>
  <c r="N25" i="4"/>
  <c r="N27" i="4"/>
  <c r="N30" i="4"/>
  <c r="N33" i="4"/>
  <c r="N34" i="4"/>
  <c r="N36" i="4"/>
  <c r="O17" i="4"/>
  <c r="M17" i="4"/>
  <c r="M18" i="4"/>
  <c r="M19" i="4"/>
  <c r="M20" i="4"/>
  <c r="M21" i="4"/>
  <c r="M22" i="4"/>
  <c r="M23" i="4"/>
  <c r="M24" i="4"/>
  <c r="M25" i="4"/>
  <c r="M26" i="4"/>
  <c r="M27" i="4"/>
  <c r="M28" i="4"/>
  <c r="M29" i="4"/>
  <c r="M30" i="4"/>
  <c r="M31" i="4"/>
  <c r="M32" i="4"/>
  <c r="M33" i="4"/>
  <c r="M34" i="4"/>
  <c r="M35" i="4"/>
  <c r="M36" i="4"/>
  <c r="M37" i="4"/>
  <c r="N31" i="4"/>
  <c r="N17" i="4"/>
  <c r="N19" i="4"/>
  <c r="N21" i="4"/>
  <c r="N24" i="4"/>
  <c r="N26" i="4"/>
  <c r="N28" i="4"/>
  <c r="N29" i="4"/>
  <c r="N32" i="4"/>
  <c r="N35" i="4"/>
  <c r="N37" i="4"/>
  <c r="O16" i="4"/>
  <c r="O18" i="4"/>
  <c r="O19" i="4"/>
  <c r="O20" i="4"/>
  <c r="O21" i="4"/>
  <c r="O22" i="4"/>
  <c r="O23" i="4"/>
  <c r="O24" i="4"/>
  <c r="O25" i="4"/>
  <c r="O26" i="4"/>
  <c r="O27" i="4"/>
  <c r="O28" i="4"/>
  <c r="O29" i="4"/>
  <c r="O30" i="4"/>
  <c r="O31" i="4"/>
  <c r="O32" i="4"/>
  <c r="O33" i="4"/>
  <c r="O34" i="4"/>
  <c r="O35" i="4"/>
  <c r="O36" i="4"/>
  <c r="O37" i="4"/>
  <c r="P16" i="4"/>
  <c r="P17" i="4"/>
  <c r="P18" i="4"/>
  <c r="P19" i="4"/>
  <c r="P20" i="4"/>
  <c r="P21" i="4"/>
  <c r="P22" i="4"/>
  <c r="P23" i="4"/>
  <c r="P24" i="4"/>
  <c r="P25" i="4"/>
  <c r="P26" i="4"/>
  <c r="P27" i="4"/>
  <c r="P28" i="4"/>
  <c r="P29" i="4"/>
  <c r="P30" i="4"/>
  <c r="P31" i="4"/>
  <c r="P32" i="4"/>
  <c r="P33" i="4"/>
  <c r="P34" i="4"/>
  <c r="P35" i="4"/>
  <c r="P36" i="4"/>
  <c r="P37" i="4"/>
  <c r="Q16" i="4"/>
  <c r="AB16" i="4" s="1"/>
  <c r="Q17" i="4"/>
  <c r="AC17" i="4" s="1"/>
  <c r="Q18" i="4"/>
  <c r="AD18" i="4" s="1"/>
  <c r="Q19" i="4"/>
  <c r="AE19" i="4" s="1"/>
  <c r="Q20" i="4"/>
  <c r="AF20" i="4" s="1"/>
  <c r="Q22" i="4"/>
  <c r="AH22" i="4" s="1"/>
  <c r="Q23" i="4"/>
  <c r="AI23" i="4" s="1"/>
  <c r="Q24" i="4"/>
  <c r="AJ24" i="4" s="1"/>
  <c r="Q25" i="4"/>
  <c r="AK25" i="4" s="1"/>
  <c r="Q26" i="4"/>
  <c r="AL26" i="4" s="1"/>
  <c r="Q27" i="4"/>
  <c r="AM27" i="4" s="1"/>
  <c r="Q28" i="4"/>
  <c r="AN28" i="4" s="1"/>
  <c r="Q29" i="4"/>
  <c r="AO29" i="4" s="1"/>
  <c r="Q30" i="4"/>
  <c r="AP30" i="4" s="1"/>
  <c r="Q31" i="4"/>
  <c r="AQ31" i="4" s="1"/>
  <c r="Q32" i="4"/>
  <c r="AR32" i="4" s="1"/>
  <c r="Q33" i="4"/>
  <c r="AS33" i="4" s="1"/>
  <c r="Q34" i="4"/>
  <c r="AT34" i="4" s="1"/>
  <c r="Q35" i="4"/>
  <c r="AU35" i="4" s="1"/>
  <c r="Q36" i="4"/>
  <c r="AV36" i="4" s="1"/>
  <c r="Q37" i="4"/>
  <c r="AW37" i="4"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<sst xmlns="http://schemas.openxmlformats.org/spreadsheetml/2006/main" count="7957" uniqueCount="1064">
  <si>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</si>
  <si>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</si>
  <si>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</si>
  <si>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</si>
  <si>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</si>
  <si>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</si>
  <si>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</si>
  <si>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</si>
  <si>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</si>
  <si>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</si>
  <si>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</si>
  <si>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</si>
  <si>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</si>
  <si>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</si>
  <si>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</si>
  <si>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</si>
  <si>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</si>
  <si>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</si>
  <si>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</si>
  <si>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</si>
  <si>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</si>
  <si>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</si>
  <si>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</si>
  <si>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</si>
  <si>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</si>
  <si>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</si>
  <si>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</si>
  <si>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</si>
  <si>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</si>
  <si>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</si>
  <si>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</si>
  <si>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</si>
  <si>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</si>
  <si>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</si>
  <si>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</si>
  <si>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</si>
  <si>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</si>
  <si>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</si>
  <si>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</si>
  <si>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</si>
  <si>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</si>
  <si>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</si>
  <si>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</si>
  <si>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</si>
  <si>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</si>
  <si>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</si>
  <si>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</si>
  <si>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</si>
  <si>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</si>
  <si>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</si>
  <si>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</si>
  <si>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</si>
  <si>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</si>
  <si>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</si>
  <si>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</si>
  <si>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</si>
  <si>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</si>
  <si>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</si>
  <si>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</si>
  <si>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</si>
  <si>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</si>
  <si>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</si>
  <si>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</si>
  <si>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</si>
  <si>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</si>
  <si>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</si>
  <si>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</si>
  <si>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</si>
  <si>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</si>
  <si>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</si>
  <si>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</si>
  <si>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</si>
  <si>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</si>
  <si>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</si>
  <si>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</si>
  <si>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</si>
  <si>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</si>
  <si>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</si>
  <si>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</si>
  <si>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</si>
  <si>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</si>
  <si>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</si>
  <si>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</si>
  <si>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</si>
  <si>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</si>
  <si>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</si>
  <si>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</si>
  <si>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</si>
  <si>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</si>
  <si>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</si>
  <si>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</si>
  <si>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</si>
  <si>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</si>
  <si>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</si>
  <si>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</si>
  <si>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</si>
  <si>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</si>
  <si>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</si>
  <si>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</si>
  <si>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</si>
  <si>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</si>
  <si>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</si>
  <si>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</si>
  <si>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</si>
  <si>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</si>
  <si>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</si>
  <si>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</si>
  <si>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</si>
  <si>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</si>
  <si>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</si>
  <si>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</si>
  <si>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</si>
  <si>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</si>
  <si>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</si>
  <si>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</si>
  <si>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</si>
  <si>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</si>
  <si>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</si>
  <si>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</si>
  <si>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</si>
  <si>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</si>
  <si>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</si>
  <si>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</si>
  <si>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</si>
  <si>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</si>
  <si>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</si>
  <si>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</si>
  <si>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</si>
  <si>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</si>
  <si>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</si>
  <si>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</si>
  <si>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</si>
  <si>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</si>
  <si>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</si>
  <si>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</si>
  <si>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</si>
  <si>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</si>
  <si>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</si>
  <si>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</si>
  <si>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</si>
  <si>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</si>
  <si>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</si>
  <si>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</si>
  <si>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</si>
  <si>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</si>
  <si>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</si>
  <si>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</si>
  <si>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</si>
  <si>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</si>
  <si>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</si>
  <si>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</si>
  <si>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</si>
  <si>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</si>
  <si>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</si>
  <si>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</si>
  <si>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</si>
  <si>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</si>
  <si>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</si>
  <si>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</si>
  <si>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</si>
  <si>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</si>
  <si>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</si>
  <si>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</si>
  <si>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</si>
  <si>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</si>
  <si>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</si>
  <si>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</si>
  <si>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</si>
  <si>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</si>
  <si>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</si>
  <si>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</si>
  <si>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</si>
  <si>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</si>
  <si>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</si>
  <si>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</si>
  <si>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</si>
  <si>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</si>
  <si>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</si>
  <si>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</si>
  <si>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</si>
  <si>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</si>
  <si>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</si>
  <si>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Cheshire West and Chester population</t>
  </si>
  <si>
    <t>grey shaded cells = formula</t>
  </si>
  <si>
    <t>United Kingdom</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</si>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</sst>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3" formatCode="0.0%"/>
  </numFmts>
  <fonts count="84"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Aptos Display"/>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83462B90-8F9E-4F37-842C-E0E76CF5C1D6}"/>
    <cellStyle name="Hyperlink 2" xfId="2" xr:uid="{D301C9BC-DA61-4128-8CA9-78A1CA540E93}"/>
    <cellStyle name="Normal" xfId="0" builtinId="0"/>
    <cellStyle name="Normal 2" xfId="1" xr:uid="{79BF7215-36EA-4117-82CB-7E8BC25035E7}"/>
    <cellStyle name="Normal 2 2 2" xfId="3" xr:uid="{6B89B509-2CB4-4072-8667-8483BD5D2694}"/>
    <cellStyle name="Normal 3" xfId="4" xr:uid="{42A3DA06-9748-4FC0-B80E-DD37AD7F1AD1}"/>
    <cellStyle name="Normal 5" xfId="9" xr:uid="{CD6A6D72-D509-46BC-811E-FD489F2C80EA}"/>
    <cellStyle name="Normal 6" xfId="7" xr:uid="{ACAF2D34-87F1-42AA-9064-47F082085D63}"/>
    <cellStyle name="Per cent 2" xfId="8" xr:uid="{6138F03A-FC84-4D70-B8E3-51A8DD5AE7BD}"/>
    <cellStyle name="Percent 2" xfId="6" xr:uid="{213FDA5C-2D8C-4E7A-A72C-DE8F02A65D20}"/>
    <cellStyle name="Percent 2 2" xfId="10" xr:uid="{C01908DC-BF41-46C7-9235-062ACE23FD8D}"/>
  </cellStyles>
  <dxfs count="258">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numFmt numFmtId="172" formatCode="&quot;£&quot;#,##0"/>
    </dxf>
    <dxf>
      <numFmt numFmtId="172" formatCode="&quot;£&quot;#,##0"/>
    </dxf>
    <dxf>
      <numFmt numFmtId="172" formatCode="&quot;£&quot;#,##0"/>
    </dxf>
    <dxf>
      <numFmt numFmtId="172" formatCode="&quot;£&quot;#,##0"/>
    </dxf>
    <dxf>
      <numFmt numFmtId="172" formatCode="&quot;£&quot;#,##0"/>
    </dxf>
    <dxf>
      <numFmt numFmtId="172" formatCode="&quot;£&quot;#,##0"/>
    </dxf>
    <dxf>
      <numFmt numFmtId="172" formatCode="&quot;£&quot;#,##0"/>
    </dxf>
    <dxf>
      <numFmt numFmtId="172" formatCode="&quot;£&quot;#,##0"/>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4.7768082068473237E-2</c:v>
                </c:pt>
                <c:pt idx="1">
                  <c:v>0.15271763977445077</c:v>
                </c:pt>
                <c:pt idx="2">
                  <c:v>7.3312994286294272E-2</c:v>
                </c:pt>
                <c:pt idx="3">
                  <c:v>0.11841907122177564</c:v>
                </c:pt>
                <c:pt idx="4">
                  <c:v>0.18569196850026609</c:v>
                </c:pt>
                <c:pt idx="5">
                  <c:v>0.2093374616264671</c:v>
                </c:pt>
                <c:pt idx="6">
                  <c:v>0.10882843357389865</c:v>
                </c:pt>
                <c:pt idx="7">
                  <c:v>0.10392434838850578</c:v>
                </c:pt>
              </c:numCache>
            </c:numRef>
          </c:val>
          <c:extLst>
            <c:ext xmlns:c16="http://schemas.microsoft.com/office/drawing/2014/chart" uri="{C3380CC4-5D6E-409C-BE32-E72D297353CC}">
              <c16:uniqueId val="{00000000-D08C-4977-9D14-4905BF3823F6}"/>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D08C-4977-9D14-4905BF3823F6}"/>
              </c:ext>
            </c:extLst>
          </c:dPt>
          <c:dPt>
            <c:idx val="14"/>
            <c:invertIfNegative val="0"/>
            <c:bubble3D val="0"/>
            <c:extLst>
              <c:ext xmlns:c16="http://schemas.microsoft.com/office/drawing/2014/chart" uri="{C3380CC4-5D6E-409C-BE32-E72D297353CC}">
                <c16:uniqueId val="{00000002-D08C-4977-9D14-4905BF3823F6}"/>
              </c:ext>
            </c:extLst>
          </c:dPt>
          <c:dPt>
            <c:idx val="15"/>
            <c:invertIfNegative val="0"/>
            <c:bubble3D val="0"/>
            <c:extLst>
              <c:ext xmlns:c16="http://schemas.microsoft.com/office/drawing/2014/chart" uri="{C3380CC4-5D6E-409C-BE32-E72D297353CC}">
                <c16:uniqueId val="{00000003-D08C-4977-9D14-4905BF3823F6}"/>
              </c:ext>
            </c:extLst>
          </c:dPt>
          <c:dPt>
            <c:idx val="16"/>
            <c:invertIfNegative val="0"/>
            <c:bubble3D val="0"/>
            <c:extLst>
              <c:ext xmlns:c16="http://schemas.microsoft.com/office/drawing/2014/chart" uri="{C3380CC4-5D6E-409C-BE32-E72D297353CC}">
                <c16:uniqueId val="{00000004-D08C-4977-9D14-4905BF3823F6}"/>
              </c:ext>
            </c:extLst>
          </c:dPt>
          <c:dPt>
            <c:idx val="17"/>
            <c:invertIfNegative val="0"/>
            <c:bubble3D val="0"/>
            <c:extLst>
              <c:ext xmlns:c16="http://schemas.microsoft.com/office/drawing/2014/chart" uri="{C3380CC4-5D6E-409C-BE32-E72D297353CC}">
                <c16:uniqueId val="{00000005-D08C-4977-9D14-4905BF3823F6}"/>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5.0192528424891851E-2</c:v>
                </c:pt>
                <c:pt idx="1">
                  <c:v>0.15391650874163809</c:v>
                </c:pt>
                <c:pt idx="2">
                  <c:v>8.1549352475013923E-2</c:v>
                </c:pt>
                <c:pt idx="3">
                  <c:v>0.13323040780307124</c:v>
                </c:pt>
                <c:pt idx="4">
                  <c:v>0.19205604305276183</c:v>
                </c:pt>
                <c:pt idx="5">
                  <c:v>0.19715559257671966</c:v>
                </c:pt>
                <c:pt idx="6">
                  <c:v>9.7975302125674249E-2</c:v>
                </c:pt>
                <c:pt idx="7">
                  <c:v>9.3924264279443864E-2</c:v>
                </c:pt>
              </c:numCache>
            </c:numRef>
          </c:val>
          <c:extLst>
            <c:ext xmlns:c16="http://schemas.microsoft.com/office/drawing/2014/chart" uri="{C3380CC4-5D6E-409C-BE32-E72D297353CC}">
              <c16:uniqueId val="{00000006-D08C-4977-9D14-4905BF3823F6}"/>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0.1459805044833348</c:v>
                </c:pt>
                <c:pt idx="1">
                  <c:v>0.51088083062310408</c:v>
                </c:pt>
                <c:pt idx="2">
                  <c:v>0.25132033111499363</c:v>
                </c:pt>
                <c:pt idx="3">
                  <c:v>9.1818333564285023E-2</c:v>
                </c:pt>
              </c:numCache>
            </c:numRef>
          </c:val>
          <c:extLst>
            <c:ext xmlns:c16="http://schemas.microsoft.com/office/drawing/2014/chart" uri="{C3380CC4-5D6E-409C-BE32-E72D297353CC}">
              <c16:uniqueId val="{00000000-8435-432E-A261-CF578B0F37DF}"/>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0.14821227829522307</c:v>
                </c:pt>
                <c:pt idx="1">
                  <c:v>0.50276875294280587</c:v>
                </c:pt>
                <c:pt idx="2">
                  <c:v>0.25470435473052216</c:v>
                </c:pt>
                <c:pt idx="3">
                  <c:v>9.4314613849391035E-2</c:v>
                </c:pt>
              </c:numCache>
            </c:numRef>
          </c:val>
          <c:extLst>
            <c:ext xmlns:c16="http://schemas.microsoft.com/office/drawing/2014/chart" uri="{C3380CC4-5D6E-409C-BE32-E72D297353CC}">
              <c16:uniqueId val="{00000001-8435-432E-A261-CF578B0F37DF}"/>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31C0-4BEA-A78D-F7FA5055D172}"/>
              </c:ext>
            </c:extLst>
          </c:dPt>
          <c:dPt>
            <c:idx val="1"/>
            <c:invertIfNegative val="0"/>
            <c:bubble3D val="0"/>
            <c:spPr>
              <a:solidFill>
                <a:srgbClr val="001EFF"/>
              </a:solidFill>
            </c:spPr>
            <c:extLst>
              <c:ext xmlns:c16="http://schemas.microsoft.com/office/drawing/2014/chart" uri="{C3380CC4-5D6E-409C-BE32-E72D297353CC}">
                <c16:uniqueId val="{00000002-31C0-4BEA-A78D-F7FA5055D172}"/>
              </c:ext>
            </c:extLst>
          </c:dPt>
          <c:dPt>
            <c:idx val="2"/>
            <c:invertIfNegative val="0"/>
            <c:bubble3D val="0"/>
            <c:spPr>
              <a:solidFill>
                <a:srgbClr val="7D38B9"/>
              </a:solidFill>
            </c:spPr>
            <c:extLst>
              <c:ext xmlns:c16="http://schemas.microsoft.com/office/drawing/2014/chart" uri="{C3380CC4-5D6E-409C-BE32-E72D297353CC}">
                <c16:uniqueId val="{00000004-31C0-4BEA-A78D-F7FA5055D172}"/>
              </c:ext>
            </c:extLst>
          </c:dPt>
          <c:dPt>
            <c:idx val="3"/>
            <c:invertIfNegative val="0"/>
            <c:bubble3D val="0"/>
            <c:spPr>
              <a:solidFill>
                <a:srgbClr val="62BB46"/>
              </a:solidFill>
            </c:spPr>
            <c:extLst>
              <c:ext xmlns:c16="http://schemas.microsoft.com/office/drawing/2014/chart" uri="{C3380CC4-5D6E-409C-BE32-E72D297353CC}">
                <c16:uniqueId val="{00000006-31C0-4BEA-A78D-F7FA5055D172}"/>
              </c:ext>
            </c:extLst>
          </c:dPt>
          <c:dPt>
            <c:idx val="4"/>
            <c:invertIfNegative val="0"/>
            <c:bubble3D val="0"/>
            <c:spPr>
              <a:solidFill>
                <a:srgbClr val="FA610B"/>
              </a:solidFill>
            </c:spPr>
            <c:extLst>
              <c:ext xmlns:c16="http://schemas.microsoft.com/office/drawing/2014/chart" uri="{C3380CC4-5D6E-409C-BE32-E72D297353CC}">
                <c16:uniqueId val="{00000008-31C0-4BEA-A78D-F7FA5055D172}"/>
              </c:ext>
            </c:extLst>
          </c:dPt>
          <c:dPt>
            <c:idx val="5"/>
            <c:invertIfNegative val="0"/>
            <c:bubble3D val="0"/>
            <c:spPr>
              <a:solidFill>
                <a:srgbClr val="00D8FF"/>
              </a:solidFill>
            </c:spPr>
            <c:extLst>
              <c:ext xmlns:c16="http://schemas.microsoft.com/office/drawing/2014/chart" uri="{C3380CC4-5D6E-409C-BE32-E72D297353CC}">
                <c16:uniqueId val="{0000000A-31C0-4BEA-A78D-F7FA5055D172}"/>
              </c:ext>
            </c:extLst>
          </c:dPt>
          <c:dPt>
            <c:idx val="6"/>
            <c:invertIfNegative val="0"/>
            <c:bubble3D val="0"/>
            <c:spPr>
              <a:solidFill>
                <a:srgbClr val="696969"/>
              </a:solidFill>
            </c:spPr>
            <c:extLst>
              <c:ext xmlns:c16="http://schemas.microsoft.com/office/drawing/2014/chart" uri="{C3380CC4-5D6E-409C-BE32-E72D297353CC}">
                <c16:uniqueId val="{0000000C-31C0-4BEA-A78D-F7FA5055D172}"/>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3.2809026399029726</c:v>
                </c:pt>
                <c:pt idx="1">
                  <c:v>16.093332576991543</c:v>
                </c:pt>
                <c:pt idx="2">
                  <c:v>23.335845468567246</c:v>
                </c:pt>
                <c:pt idx="3">
                  <c:v>25.829882523912556</c:v>
                </c:pt>
                <c:pt idx="4">
                  <c:v>19.323182146011781</c:v>
                </c:pt>
                <c:pt idx="5">
                  <c:v>10.623090574630675</c:v>
                </c:pt>
                <c:pt idx="6">
                  <c:v>1.5137640699832253</c:v>
                </c:pt>
              </c:numCache>
            </c:numRef>
          </c:val>
          <c:extLst>
            <c:ext xmlns:c16="http://schemas.microsoft.com/office/drawing/2014/chart" uri="{C3380CC4-5D6E-409C-BE32-E72D297353CC}">
              <c16:uniqueId val="{0000000D-31C0-4BEA-A78D-F7FA5055D172}"/>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3.3449679074716228</c:v>
                </c:pt>
                <c:pt idx="1">
                  <c:v>13.052538648252629</c:v>
                </c:pt>
                <c:pt idx="2">
                  <c:v>23.082641318427925</c:v>
                </c:pt>
                <c:pt idx="3">
                  <c:v>25.741206927298094</c:v>
                </c:pt>
                <c:pt idx="4">
                  <c:v>19.511872878712087</c:v>
                </c:pt>
                <c:pt idx="5">
                  <c:v>13.320080008046592</c:v>
                </c:pt>
                <c:pt idx="6">
                  <c:v>1.9466923117910533</c:v>
                </c:pt>
              </c:numCache>
            </c:numRef>
          </c:val>
          <c:extLst>
            <c:ext xmlns:c16="http://schemas.microsoft.com/office/drawing/2014/chart" uri="{C3380CC4-5D6E-409C-BE32-E72D297353CC}">
              <c16:uniqueId val="{0000000E-31C0-4BEA-A78D-F7FA5055D172}"/>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98.08472698869403</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FC5D-4BB1-90F2-F18AC712EC2B}"/>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123.29657096358027</c:v>
                </c:pt>
                <c:pt idx="2">
                  <c:v>100</c:v>
                </c:pt>
                <c:pt idx="3">
                  <c:v>100</c:v>
                </c:pt>
                <c:pt idx="4">
                  <c:v>100</c:v>
                </c:pt>
                <c:pt idx="5">
                  <c:v>100</c:v>
                </c:pt>
                <c:pt idx="6">
                  <c:v>100</c:v>
                </c:pt>
              </c:numCache>
            </c:numRef>
          </c:val>
          <c:extLst>
            <c:ext xmlns:c16="http://schemas.microsoft.com/office/drawing/2014/chart" uri="{C3380CC4-5D6E-409C-BE32-E72D297353CC}">
              <c16:uniqueId val="{00000001-FC5D-4BB1-90F2-F18AC712EC2B}"/>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101.096946171135</c:v>
                </c:pt>
                <c:pt idx="3">
                  <c:v>100</c:v>
                </c:pt>
                <c:pt idx="4">
                  <c:v>100</c:v>
                </c:pt>
                <c:pt idx="5">
                  <c:v>100</c:v>
                </c:pt>
                <c:pt idx="6">
                  <c:v>100</c:v>
                </c:pt>
              </c:numCache>
            </c:numRef>
          </c:val>
          <c:extLst>
            <c:ext xmlns:c16="http://schemas.microsoft.com/office/drawing/2014/chart" uri="{C3380CC4-5D6E-409C-BE32-E72D297353CC}">
              <c16:uniqueId val="{00000002-FC5D-4BB1-90F2-F18AC712EC2B}"/>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100.34448888455351</c:v>
                </c:pt>
                <c:pt idx="4">
                  <c:v>100</c:v>
                </c:pt>
                <c:pt idx="5">
                  <c:v>100</c:v>
                </c:pt>
                <c:pt idx="6">
                  <c:v>100</c:v>
                </c:pt>
              </c:numCache>
            </c:numRef>
          </c:val>
          <c:extLst>
            <c:ext xmlns:c16="http://schemas.microsoft.com/office/drawing/2014/chart" uri="{C3380CC4-5D6E-409C-BE32-E72D297353CC}">
              <c16:uniqueId val="{00000003-FC5D-4BB1-90F2-F18AC712EC2B}"/>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99.03294402401437</c:v>
                </c:pt>
                <c:pt idx="5">
                  <c:v>100</c:v>
                </c:pt>
                <c:pt idx="6">
                  <c:v>100</c:v>
                </c:pt>
              </c:numCache>
            </c:numRef>
          </c:val>
          <c:extLst>
            <c:ext xmlns:c16="http://schemas.microsoft.com/office/drawing/2014/chart" uri="{C3380CC4-5D6E-409C-BE32-E72D297353CC}">
              <c16:uniqueId val="{00000004-FC5D-4BB1-90F2-F18AC712EC2B}"/>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79.75245320008078</c:v>
                </c:pt>
                <c:pt idx="6">
                  <c:v>100</c:v>
                </c:pt>
              </c:numCache>
            </c:numRef>
          </c:val>
          <c:extLst>
            <c:ext xmlns:c16="http://schemas.microsoft.com/office/drawing/2014/chart" uri="{C3380CC4-5D6E-409C-BE32-E72D297353CC}">
              <c16:uniqueId val="{00000005-FC5D-4BB1-90F2-F18AC712EC2B}"/>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77.760828499419475</c:v>
                </c:pt>
              </c:numCache>
            </c:numRef>
          </c:val>
          <c:extLst>
            <c:ext xmlns:c16="http://schemas.microsoft.com/office/drawing/2014/chart" uri="{C3380CC4-5D6E-409C-BE32-E72D297353CC}">
              <c16:uniqueId val="{00000006-FC5D-4BB1-90F2-F18AC712EC2B}"/>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E8A9-4617-8F93-0AF07A729D50}"/>
              </c:ext>
            </c:extLst>
          </c:dPt>
          <c:dPt>
            <c:idx val="1"/>
            <c:invertIfNegative val="0"/>
            <c:bubble3D val="0"/>
            <c:spPr>
              <a:solidFill>
                <a:srgbClr val="FF7EDC"/>
              </a:solidFill>
            </c:spPr>
            <c:extLst>
              <c:ext xmlns:c16="http://schemas.microsoft.com/office/drawing/2014/chart" uri="{C3380CC4-5D6E-409C-BE32-E72D297353CC}">
                <c16:uniqueId val="{00000003-E8A9-4617-8F93-0AF07A729D50}"/>
              </c:ext>
            </c:extLst>
          </c:dPt>
          <c:dPt>
            <c:idx val="2"/>
            <c:invertIfNegative val="0"/>
            <c:bubble3D val="0"/>
            <c:spPr>
              <a:solidFill>
                <a:srgbClr val="FFB6E6"/>
              </a:solidFill>
            </c:spPr>
            <c:extLst>
              <c:ext xmlns:c16="http://schemas.microsoft.com/office/drawing/2014/chart" uri="{C3380CC4-5D6E-409C-BE32-E72D297353CC}">
                <c16:uniqueId val="{00000005-E8A9-4617-8F93-0AF07A729D50}"/>
              </c:ext>
            </c:extLst>
          </c:dPt>
          <c:dPt>
            <c:idx val="3"/>
            <c:invertIfNegative val="0"/>
            <c:bubble3D val="0"/>
            <c:spPr>
              <a:solidFill>
                <a:srgbClr val="001EFF"/>
              </a:solidFill>
            </c:spPr>
            <c:extLst>
              <c:ext xmlns:c16="http://schemas.microsoft.com/office/drawing/2014/chart" uri="{C3380CC4-5D6E-409C-BE32-E72D297353CC}">
                <c16:uniqueId val="{00000007-E8A9-4617-8F93-0AF07A729D50}"/>
              </c:ext>
            </c:extLst>
          </c:dPt>
          <c:dPt>
            <c:idx val="4"/>
            <c:invertIfNegative val="0"/>
            <c:bubble3D val="0"/>
            <c:spPr>
              <a:solidFill>
                <a:srgbClr val="1894FF"/>
              </a:solidFill>
            </c:spPr>
            <c:extLst>
              <c:ext xmlns:c16="http://schemas.microsoft.com/office/drawing/2014/chart" uri="{C3380CC4-5D6E-409C-BE32-E72D297353CC}">
                <c16:uniqueId val="{00000009-E8A9-4617-8F93-0AF07A729D50}"/>
              </c:ext>
            </c:extLst>
          </c:dPt>
          <c:dPt>
            <c:idx val="5"/>
            <c:invertIfNegative val="0"/>
            <c:bubble3D val="0"/>
            <c:spPr>
              <a:solidFill>
                <a:srgbClr val="7D38B9"/>
              </a:solidFill>
            </c:spPr>
            <c:extLst>
              <c:ext xmlns:c16="http://schemas.microsoft.com/office/drawing/2014/chart" uri="{C3380CC4-5D6E-409C-BE32-E72D297353CC}">
                <c16:uniqueId val="{0000000B-E8A9-4617-8F93-0AF07A729D50}"/>
              </c:ext>
            </c:extLst>
          </c:dPt>
          <c:dPt>
            <c:idx val="6"/>
            <c:invertIfNegative val="0"/>
            <c:bubble3D val="0"/>
            <c:spPr>
              <a:solidFill>
                <a:srgbClr val="9860DA"/>
              </a:solidFill>
            </c:spPr>
            <c:extLst>
              <c:ext xmlns:c16="http://schemas.microsoft.com/office/drawing/2014/chart" uri="{C3380CC4-5D6E-409C-BE32-E72D297353CC}">
                <c16:uniqueId val="{0000000D-E8A9-4617-8F93-0AF07A729D50}"/>
              </c:ext>
            </c:extLst>
          </c:dPt>
          <c:dPt>
            <c:idx val="7"/>
            <c:invertIfNegative val="0"/>
            <c:bubble3D val="0"/>
            <c:spPr>
              <a:solidFill>
                <a:srgbClr val="A286DA"/>
              </a:solidFill>
            </c:spPr>
            <c:extLst>
              <c:ext xmlns:c16="http://schemas.microsoft.com/office/drawing/2014/chart" uri="{C3380CC4-5D6E-409C-BE32-E72D297353CC}">
                <c16:uniqueId val="{0000000F-E8A9-4617-8F93-0AF07A729D50}"/>
              </c:ext>
            </c:extLst>
          </c:dPt>
          <c:dPt>
            <c:idx val="8"/>
            <c:invertIfNegative val="0"/>
            <c:bubble3D val="0"/>
            <c:spPr>
              <a:solidFill>
                <a:srgbClr val="C2AAEE"/>
              </a:solidFill>
            </c:spPr>
            <c:extLst>
              <c:ext xmlns:c16="http://schemas.microsoft.com/office/drawing/2014/chart" uri="{C3380CC4-5D6E-409C-BE32-E72D297353CC}">
                <c16:uniqueId val="{00000011-E8A9-4617-8F93-0AF07A729D50}"/>
              </c:ext>
            </c:extLst>
          </c:dPt>
          <c:dPt>
            <c:idx val="9"/>
            <c:invertIfNegative val="0"/>
            <c:bubble3D val="0"/>
            <c:spPr>
              <a:solidFill>
                <a:srgbClr val="DCCAFC"/>
              </a:solidFill>
            </c:spPr>
            <c:extLst>
              <c:ext xmlns:c16="http://schemas.microsoft.com/office/drawing/2014/chart" uri="{C3380CC4-5D6E-409C-BE32-E72D297353CC}">
                <c16:uniqueId val="{00000013-E8A9-4617-8F93-0AF07A729D50}"/>
              </c:ext>
            </c:extLst>
          </c:dPt>
          <c:dPt>
            <c:idx val="10"/>
            <c:invertIfNegative val="0"/>
            <c:bubble3D val="0"/>
            <c:spPr>
              <a:solidFill>
                <a:srgbClr val="62BB46"/>
              </a:solidFill>
            </c:spPr>
            <c:extLst>
              <c:ext xmlns:c16="http://schemas.microsoft.com/office/drawing/2014/chart" uri="{C3380CC4-5D6E-409C-BE32-E72D297353CC}">
                <c16:uniqueId val="{00000015-E8A9-4617-8F93-0AF07A729D50}"/>
              </c:ext>
            </c:extLst>
          </c:dPt>
          <c:dPt>
            <c:idx val="11"/>
            <c:invertIfNegative val="0"/>
            <c:bubble3D val="0"/>
            <c:spPr>
              <a:solidFill>
                <a:srgbClr val="76BB70"/>
              </a:solidFill>
            </c:spPr>
            <c:extLst>
              <c:ext xmlns:c16="http://schemas.microsoft.com/office/drawing/2014/chart" uri="{C3380CC4-5D6E-409C-BE32-E72D297353CC}">
                <c16:uniqueId val="{00000017-E8A9-4617-8F93-0AF07A729D50}"/>
              </c:ext>
            </c:extLst>
          </c:dPt>
          <c:dPt>
            <c:idx val="12"/>
            <c:invertIfNegative val="0"/>
            <c:bubble3D val="0"/>
            <c:spPr>
              <a:solidFill>
                <a:srgbClr val="86C888"/>
              </a:solidFill>
            </c:spPr>
            <c:extLst>
              <c:ext xmlns:c16="http://schemas.microsoft.com/office/drawing/2014/chart" uri="{C3380CC4-5D6E-409C-BE32-E72D297353CC}">
                <c16:uniqueId val="{00000019-E8A9-4617-8F93-0AF07A729D50}"/>
              </c:ext>
            </c:extLst>
          </c:dPt>
          <c:dPt>
            <c:idx val="13"/>
            <c:invertIfNegative val="0"/>
            <c:bubble3D val="0"/>
            <c:spPr>
              <a:solidFill>
                <a:srgbClr val="A0CEA0"/>
              </a:solidFill>
            </c:spPr>
            <c:extLst>
              <c:ext xmlns:c16="http://schemas.microsoft.com/office/drawing/2014/chart" uri="{C3380CC4-5D6E-409C-BE32-E72D297353CC}">
                <c16:uniqueId val="{0000001B-E8A9-4617-8F93-0AF07A729D50}"/>
              </c:ext>
            </c:extLst>
          </c:dPt>
          <c:dPt>
            <c:idx val="14"/>
            <c:invertIfNegative val="0"/>
            <c:bubble3D val="0"/>
            <c:spPr>
              <a:solidFill>
                <a:srgbClr val="B8E2C2"/>
              </a:solidFill>
            </c:spPr>
            <c:extLst>
              <c:ext xmlns:c16="http://schemas.microsoft.com/office/drawing/2014/chart" uri="{C3380CC4-5D6E-409C-BE32-E72D297353CC}">
                <c16:uniqueId val="{0000001D-E8A9-4617-8F93-0AF07A729D50}"/>
              </c:ext>
            </c:extLst>
          </c:dPt>
          <c:dPt>
            <c:idx val="15"/>
            <c:invertIfNegative val="0"/>
            <c:bubble3D val="0"/>
            <c:spPr>
              <a:solidFill>
                <a:srgbClr val="FA610B"/>
              </a:solidFill>
            </c:spPr>
            <c:extLst>
              <c:ext xmlns:c16="http://schemas.microsoft.com/office/drawing/2014/chart" uri="{C3380CC4-5D6E-409C-BE32-E72D297353CC}">
                <c16:uniqueId val="{0000001F-E8A9-4617-8F93-0AF07A729D50}"/>
              </c:ext>
            </c:extLst>
          </c:dPt>
          <c:dPt>
            <c:idx val="16"/>
            <c:invertIfNegative val="0"/>
            <c:bubble3D val="0"/>
            <c:spPr>
              <a:solidFill>
                <a:srgbClr val="FA8C11"/>
              </a:solidFill>
            </c:spPr>
            <c:extLst>
              <c:ext xmlns:c16="http://schemas.microsoft.com/office/drawing/2014/chart" uri="{C3380CC4-5D6E-409C-BE32-E72D297353CC}">
                <c16:uniqueId val="{00000021-E8A9-4617-8F93-0AF07A729D50}"/>
              </c:ext>
            </c:extLst>
          </c:dPt>
          <c:dPt>
            <c:idx val="17"/>
            <c:invertIfNegative val="0"/>
            <c:bubble3D val="0"/>
            <c:spPr>
              <a:solidFill>
                <a:srgbClr val="FAB636"/>
              </a:solidFill>
            </c:spPr>
            <c:extLst>
              <c:ext xmlns:c16="http://schemas.microsoft.com/office/drawing/2014/chart" uri="{C3380CC4-5D6E-409C-BE32-E72D297353CC}">
                <c16:uniqueId val="{00000023-E8A9-4617-8F93-0AF07A729D50}"/>
              </c:ext>
            </c:extLst>
          </c:dPt>
          <c:dPt>
            <c:idx val="18"/>
            <c:invertIfNegative val="0"/>
            <c:bubble3D val="0"/>
            <c:spPr>
              <a:solidFill>
                <a:srgbClr val="00D8FF"/>
              </a:solidFill>
            </c:spPr>
            <c:extLst>
              <c:ext xmlns:c16="http://schemas.microsoft.com/office/drawing/2014/chart" uri="{C3380CC4-5D6E-409C-BE32-E72D297353CC}">
                <c16:uniqueId val="{00000025-E8A9-4617-8F93-0AF07A729D50}"/>
              </c:ext>
            </c:extLst>
          </c:dPt>
          <c:dPt>
            <c:idx val="19"/>
            <c:invertIfNegative val="0"/>
            <c:bubble3D val="0"/>
            <c:spPr>
              <a:solidFill>
                <a:srgbClr val="86F2FF"/>
              </a:solidFill>
            </c:spPr>
            <c:extLst>
              <c:ext xmlns:c16="http://schemas.microsoft.com/office/drawing/2014/chart" uri="{C3380CC4-5D6E-409C-BE32-E72D297353CC}">
                <c16:uniqueId val="{00000027-E8A9-4617-8F93-0AF07A729D50}"/>
              </c:ext>
            </c:extLst>
          </c:dPt>
          <c:dPt>
            <c:idx val="20"/>
            <c:invertIfNegative val="0"/>
            <c:bubble3D val="0"/>
            <c:spPr>
              <a:solidFill>
                <a:srgbClr val="B4FFFF"/>
              </a:solidFill>
            </c:spPr>
            <c:extLst>
              <c:ext xmlns:c16="http://schemas.microsoft.com/office/drawing/2014/chart" uri="{C3380CC4-5D6E-409C-BE32-E72D297353CC}">
                <c16:uniqueId val="{00000029-E8A9-4617-8F93-0AF07A729D50}"/>
              </c:ext>
            </c:extLst>
          </c:dPt>
          <c:dPt>
            <c:idx val="21"/>
            <c:invertIfNegative val="0"/>
            <c:bubble3D val="0"/>
            <c:spPr>
              <a:solidFill>
                <a:srgbClr val="696969"/>
              </a:solidFill>
            </c:spPr>
            <c:extLst>
              <c:ext xmlns:c16="http://schemas.microsoft.com/office/drawing/2014/chart" uri="{C3380CC4-5D6E-409C-BE32-E72D297353CC}">
                <c16:uniqueId val="{0000002B-E8A9-4617-8F93-0AF07A729D50}"/>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9.7243944538536967E-3</c:v>
                </c:pt>
                <c:pt idx="2">
                  <c:v>3.2711782454491183</c:v>
                </c:pt>
                <c:pt idx="3">
                  <c:v>16.077665497038112</c:v>
                </c:pt>
                <c:pt idx="4">
                  <c:v>1.5667079953430956E-2</c:v>
                </c:pt>
                <c:pt idx="5">
                  <c:v>12.023943620121932</c:v>
                </c:pt>
                <c:pt idx="6">
                  <c:v>6.7217175441582055</c:v>
                </c:pt>
                <c:pt idx="7">
                  <c:v>0</c:v>
                </c:pt>
                <c:pt idx="8">
                  <c:v>0.92705893793405236</c:v>
                </c:pt>
                <c:pt idx="9">
                  <c:v>3.6631253663530554</c:v>
                </c:pt>
                <c:pt idx="10">
                  <c:v>9.8100231494612409</c:v>
                </c:pt>
                <c:pt idx="11">
                  <c:v>9.787603017803745</c:v>
                </c:pt>
                <c:pt idx="12">
                  <c:v>2.5010602291175381</c:v>
                </c:pt>
                <c:pt idx="13">
                  <c:v>0</c:v>
                </c:pt>
                <c:pt idx="14">
                  <c:v>3.7311961275300307</c:v>
                </c:pt>
                <c:pt idx="15">
                  <c:v>4.1107176332984876</c:v>
                </c:pt>
                <c:pt idx="16">
                  <c:v>7.2562891170519963</c:v>
                </c:pt>
                <c:pt idx="17">
                  <c:v>7.9561753956612993</c:v>
                </c:pt>
                <c:pt idx="18">
                  <c:v>5.7590024932266894</c:v>
                </c:pt>
                <c:pt idx="19">
                  <c:v>2.4489266699621557</c:v>
                </c:pt>
                <c:pt idx="20">
                  <c:v>2.4151614114418307</c:v>
                </c:pt>
                <c:pt idx="21">
                  <c:v>1.5137640699832253</c:v>
                </c:pt>
              </c:numCache>
            </c:numRef>
          </c:val>
          <c:extLst>
            <c:ext xmlns:c16="http://schemas.microsoft.com/office/drawing/2014/chart" uri="{C3380CC4-5D6E-409C-BE32-E72D297353CC}">
              <c16:uniqueId val="{0000002C-E8A9-4617-8F93-0AF07A729D50}"/>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0.31283540179998931</c:v>
                </c:pt>
                <c:pt idx="1">
                  <c:v>0.99636578503755624</c:v>
                </c:pt>
                <c:pt idx="2">
                  <c:v>2.035766720634077</c:v>
                </c:pt>
                <c:pt idx="3">
                  <c:v>9.7007955191031314</c:v>
                </c:pt>
                <c:pt idx="4">
                  <c:v>3.3517431291494968</c:v>
                </c:pt>
                <c:pt idx="5">
                  <c:v>7.2232913178555735</c:v>
                </c:pt>
                <c:pt idx="6">
                  <c:v>5.4485173508139475</c:v>
                </c:pt>
                <c:pt idx="7">
                  <c:v>2.0904246303364094</c:v>
                </c:pt>
                <c:pt idx="8">
                  <c:v>2.8009091812911611</c:v>
                </c:pt>
                <c:pt idx="9">
                  <c:v>5.519498838130831</c:v>
                </c:pt>
                <c:pt idx="10">
                  <c:v>6.715923961559275</c:v>
                </c:pt>
                <c:pt idx="11">
                  <c:v>5.8384049199033408</c:v>
                </c:pt>
                <c:pt idx="12">
                  <c:v>4.7722996746789574</c:v>
                </c:pt>
                <c:pt idx="13">
                  <c:v>3.3413304385433649</c:v>
                </c:pt>
                <c:pt idx="14">
                  <c:v>5.0732479326131568</c:v>
                </c:pt>
                <c:pt idx="15">
                  <c:v>6.8580176758909426</c:v>
                </c:pt>
                <c:pt idx="16">
                  <c:v>5.1938247979969976</c:v>
                </c:pt>
                <c:pt idx="17">
                  <c:v>7.4600304048241428</c:v>
                </c:pt>
                <c:pt idx="18">
                  <c:v>7.6115998419269886</c:v>
                </c:pt>
                <c:pt idx="19">
                  <c:v>2.3524879967883359</c:v>
                </c:pt>
                <c:pt idx="20">
                  <c:v>3.3559921693312678</c:v>
                </c:pt>
                <c:pt idx="21">
                  <c:v>1.9466923117910533</c:v>
                </c:pt>
              </c:numCache>
            </c:numRef>
          </c:val>
          <c:extLst>
            <c:ext xmlns:c16="http://schemas.microsoft.com/office/drawing/2014/chart" uri="{C3380CC4-5D6E-409C-BE32-E72D297353CC}">
              <c16:uniqueId val="{0000002D-E8A9-4617-8F93-0AF07A729D50}"/>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7522-4A32-B337-1727B4046710}"/>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0.97598638972605356</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7522-4A32-B337-1727B4046710}"/>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160.68531881836881</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7522-4A32-B337-1727B4046710}"/>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7522-4A32-B337-1727B4046710}"/>
              </c:ext>
            </c:extLst>
          </c:dPt>
          <c:val>
            <c:numRef>
              <c:f>Group!$AE$16:$AE$37</c:f>
              <c:numCache>
                <c:formatCode>General</c:formatCode>
                <c:ptCount val="22"/>
                <c:pt idx="0">
                  <c:v>100</c:v>
                </c:pt>
                <c:pt idx="1">
                  <c:v>100</c:v>
                </c:pt>
                <c:pt idx="2">
                  <c:v>100</c:v>
                </c:pt>
                <c:pt idx="3">
                  <c:v>165.73553648644003</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7522-4A32-B337-1727B4046710}"/>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0.46743080688902522</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7522-4A32-B337-1727B4046710}"/>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166.4607322481846</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7522-4A32-B337-1727B4046710}"/>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123.36782855530517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7522-4A32-B337-1727B4046710}"/>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7522-4A32-B337-1727B4046710}"/>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7522-4A32-B337-1727B4046710}"/>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7522-4A32-B337-1727B4046710}"/>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33.098500448582818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7522-4A32-B337-1727B4046710}"/>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66.366992253839598</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7522-4A32-B337-1727B4046710}"/>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7522-4A32-B337-1727B4046710}"/>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146.07108724893291</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7522-4A32-B337-1727B4046710}"/>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167.64173009716131</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7522-4A32-B337-1727B4046710}"/>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52.407862029028799</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7522-4A32-B337-1727B4046710}"/>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7522-4A32-B337-1727B4046710}"/>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7522-4A32-B337-1727B4046710}"/>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73.546496782548246</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7522-4A32-B337-1727B4046710}"/>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59.940318435595955</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7522-4A32-B337-1727B4046710}"/>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139.70993245383227</c:v>
                </c:pt>
                <c:pt idx="17">
                  <c:v>100</c:v>
                </c:pt>
                <c:pt idx="18">
                  <c:v>100</c:v>
                </c:pt>
                <c:pt idx="19">
                  <c:v>100</c:v>
                </c:pt>
                <c:pt idx="20">
                  <c:v>100</c:v>
                </c:pt>
                <c:pt idx="21">
                  <c:v>100</c:v>
                </c:pt>
              </c:numCache>
            </c:numRef>
          </c:val>
          <c:extLst>
            <c:ext xmlns:c16="http://schemas.microsoft.com/office/drawing/2014/chart" uri="{C3380CC4-5D6E-409C-BE32-E72D297353CC}">
              <c16:uniqueId val="{00000018-7522-4A32-B337-1727B4046710}"/>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106.65071003619929</c:v>
                </c:pt>
                <c:pt idx="18">
                  <c:v>100</c:v>
                </c:pt>
                <c:pt idx="19">
                  <c:v>100</c:v>
                </c:pt>
                <c:pt idx="20">
                  <c:v>100</c:v>
                </c:pt>
                <c:pt idx="21">
                  <c:v>100</c:v>
                </c:pt>
              </c:numCache>
            </c:numRef>
          </c:val>
          <c:extLst>
            <c:ext xmlns:c16="http://schemas.microsoft.com/office/drawing/2014/chart" uri="{C3380CC4-5D6E-409C-BE32-E72D297353CC}">
              <c16:uniqueId val="{00000019-7522-4A32-B337-1727B4046710}"/>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7522-4A32-B337-1727B4046710}"/>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75.660867791608879</c:v>
                </c:pt>
                <c:pt idx="19">
                  <c:v>100</c:v>
                </c:pt>
                <c:pt idx="20">
                  <c:v>100</c:v>
                </c:pt>
                <c:pt idx="21">
                  <c:v>100</c:v>
                </c:pt>
              </c:numCache>
            </c:numRef>
          </c:val>
          <c:extLst>
            <c:ext xmlns:c16="http://schemas.microsoft.com/office/drawing/2014/chart" uri="{C3380CC4-5D6E-409C-BE32-E72D297353CC}">
              <c16:uniqueId val="{0000001B-7522-4A32-B337-1727B4046710}"/>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104.09943316631072</c:v>
                </c:pt>
                <c:pt idx="20">
                  <c:v>100</c:v>
                </c:pt>
                <c:pt idx="21">
                  <c:v>100</c:v>
                </c:pt>
              </c:numCache>
            </c:numRef>
          </c:val>
          <c:extLst>
            <c:ext xmlns:c16="http://schemas.microsoft.com/office/drawing/2014/chart" uri="{C3380CC4-5D6E-409C-BE32-E72D297353CC}">
              <c16:uniqueId val="{0000001C-7522-4A32-B337-1727B4046710}"/>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71.965645018864521</c:v>
                </c:pt>
                <c:pt idx="21">
                  <c:v>100</c:v>
                </c:pt>
              </c:numCache>
            </c:numRef>
          </c:val>
          <c:extLst>
            <c:ext xmlns:c16="http://schemas.microsoft.com/office/drawing/2014/chart" uri="{C3380CC4-5D6E-409C-BE32-E72D297353CC}">
              <c16:uniqueId val="{0000001D-7522-4A32-B337-1727B4046710}"/>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7522-4A32-B337-1727B4046710}"/>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77.760828499419475</c:v>
                </c:pt>
              </c:numCache>
            </c:numRef>
          </c:val>
          <c:extLst>
            <c:ext xmlns:c16="http://schemas.microsoft.com/office/drawing/2014/chart" uri="{C3380CC4-5D6E-409C-BE32-E72D297353CC}">
              <c16:uniqueId val="{0000001F-7522-4A32-B337-1727B4046710}"/>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6308-439F-86ED-835FDC7BE58D}"/>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1.6595351962625859</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6308-439F-86ED-835FDC7BE58D}"/>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375.29626203173325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6308-439F-86ED-835FDC7BE58D}"/>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0.290595187617951</c:v>
                </c:pt>
                <c:pt idx="8">
                  <c:v>147.23575472867171</c:v>
                </c:pt>
                <c:pt idx="9">
                  <c:v>286.3368502981636</c:v>
                </c:pt>
                <c:pt idx="10">
                  <c:v>28.333500192447424</c:v>
                </c:pt>
                <c:pt idx="11">
                  <c:v>428.58886132243504</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6308-439F-86ED-835FDC7BE58D}"/>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1.4239549912846581</c:v>
                </c:pt>
                <c:pt idx="14">
                  <c:v>0.12906216154168823</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6308-439F-86ED-835FDC7BE58D}"/>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150.86261898478077</c:v>
                </c:pt>
                <c:pt idx="16">
                  <c:v>287.20140044108206</c:v>
                </c:pt>
                <c:pt idx="17">
                  <c:v>71.994399869094352</c:v>
                </c:pt>
                <c:pt idx="18">
                  <c:v>49.993274490812453</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6308-439F-86ED-835FDC7BE58D}"/>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6308-439F-86ED-835FDC7BE58D}"/>
              </c:ext>
            </c:extLst>
          </c:dPt>
          <c:dPt>
            <c:idx val="20"/>
            <c:invertIfNegative val="0"/>
            <c:bubble3D val="0"/>
            <c:extLst>
              <c:ext xmlns:c16="http://schemas.microsoft.com/office/drawing/2014/chart" uri="{C3380CC4-5D6E-409C-BE32-E72D297353CC}">
                <c16:uniqueId val="{00000007-6308-439F-86ED-835FDC7BE58D}"/>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0.78172929428551952</c:v>
                </c:pt>
                <c:pt idx="20">
                  <c:v>237.43032115418973</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6308-439F-86ED-835FDC7BE58D}"/>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6308-439F-86ED-835FDC7BE58D}"/>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74.155716318968601</c:v>
                </c:pt>
                <c:pt idx="25">
                  <c:v>50.703975355535611</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6308-439F-86ED-835FDC7BE58D}"/>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82.549239313776567</c:v>
                </c:pt>
                <c:pt idx="27">
                  <c:v>44.10794956867452</c:v>
                </c:pt>
                <c:pt idx="28">
                  <c:v>100</c:v>
                </c:pt>
                <c:pt idx="29">
                  <c:v>100</c:v>
                </c:pt>
                <c:pt idx="30">
                  <c:v>100</c:v>
                </c:pt>
                <c:pt idx="31">
                  <c:v>100</c:v>
                </c:pt>
                <c:pt idx="32">
                  <c:v>100</c:v>
                </c:pt>
              </c:numCache>
            </c:numRef>
          </c:val>
          <c:extLst>
            <c:ext xmlns:c16="http://schemas.microsoft.com/office/drawing/2014/chart" uri="{C3380CC4-5D6E-409C-BE32-E72D297353CC}">
              <c16:uniqueId val="{0000000B-6308-439F-86ED-835FDC7BE58D}"/>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212.62631674423508</c:v>
                </c:pt>
                <c:pt idx="29">
                  <c:v>132.22601842345549</c:v>
                </c:pt>
                <c:pt idx="30">
                  <c:v>88.396472743173902</c:v>
                </c:pt>
                <c:pt idx="31">
                  <c:v>31.931481185766685</c:v>
                </c:pt>
                <c:pt idx="32">
                  <c:v>60.593148776211777</c:v>
                </c:pt>
              </c:numCache>
            </c:numRef>
          </c:val>
          <c:extLst>
            <c:ext xmlns:c16="http://schemas.microsoft.com/office/drawing/2014/chart" uri="{C3380CC4-5D6E-409C-BE32-E72D297353CC}">
              <c16:uniqueId val="{0000000C-6308-439F-86ED-835FDC7BE58D}"/>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6308-439F-86ED-835FDC7BE58D}"/>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6308-439F-86ED-835FDC7BE58D}"/>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6308-439F-86ED-835FDC7BE58D}"/>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6308-439F-86ED-835FDC7BE58D}"/>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6308-439F-86ED-835FDC7BE58D}"/>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6308-439F-86ED-835FDC7BE58D}"/>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6308-439F-86ED-835FDC7BE58D}"/>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6308-439F-86ED-835FDC7BE58D}"/>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6308-439F-86ED-835FDC7BE58D}"/>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6308-439F-86ED-835FDC7BE58D}"/>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6308-439F-86ED-835FDC7BE58D}"/>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D216-4C06-9937-AAB5EB4D2056}"/>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D216-4C06-9937-AAB5EB4D2056}"/>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D216-4C06-9937-AAB5EB4D2056}"/>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D216-4C06-9937-AAB5EB4D2056}"/>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D216-4C06-9937-AAB5EB4D2056}"/>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D216-4C06-9937-AAB5EB4D2056}"/>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D216-4C06-9937-AAB5EB4D2056}"/>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D216-4C06-9937-AAB5EB4D2056}"/>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D216-4C06-9937-AAB5EB4D2056}"/>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D216-4C06-9937-AAB5EB4D2056}"/>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D216-4C06-9937-AAB5EB4D2056}"/>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D216-4C06-9937-AAB5EB4D2056}"/>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D216-4C06-9937-AAB5EB4D2056}"/>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D216-4C06-9937-AAB5EB4D2056}"/>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D216-4C06-9937-AAB5EB4D2056}"/>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D216-4C06-9937-AAB5EB4D2056}"/>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D216-4C06-9937-AAB5EB4D2056}"/>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D216-4C06-9937-AAB5EB4D2056}"/>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D216-4C06-9937-AAB5EB4D2056}"/>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D216-4C06-9937-AAB5EB4D2056}"/>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D216-4C06-9937-AAB5EB4D2056}"/>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D216-4C06-9937-AAB5EB4D2056}"/>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D216-4C06-9937-AAB5EB4D2056}"/>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D216-4C06-9937-AAB5EB4D2056}"/>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D216-4C06-9937-AAB5EB4D2056}"/>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D216-4C06-9937-AAB5EB4D2056}"/>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D216-4C06-9937-AAB5EB4D2056}"/>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D216-4C06-9937-AAB5EB4D2056}"/>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D216-4C06-9937-AAB5EB4D2056}"/>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D216-4C06-9937-AAB5EB4D2056}"/>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D216-4C06-9937-AAB5EB4D2056}"/>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D216-4C06-9937-AAB5EB4D2056}"/>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D216-4C06-9937-AAB5EB4D2056}"/>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D216-4C06-9937-AAB5EB4D2056}"/>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D216-4C06-9937-AAB5EB4D2056}"/>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D216-4C06-9937-AAB5EB4D2056}"/>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D216-4C06-9937-AAB5EB4D2056}"/>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D216-4C06-9937-AAB5EB4D2056}"/>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D216-4C06-9937-AAB5EB4D2056}"/>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D216-4C06-9937-AAB5EB4D2056}"/>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D216-4C06-9937-AAB5EB4D2056}"/>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D216-4C06-9937-AAB5EB4D2056}"/>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D216-4C06-9937-AAB5EB4D2056}"/>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D216-4C06-9937-AAB5EB4D2056}"/>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9.7243944538536967E-3</c:v>
                </c:pt>
                <c:pt idx="2">
                  <c:v>3.2711782454491183</c:v>
                </c:pt>
                <c:pt idx="3">
                  <c:v>16.077665497038112</c:v>
                </c:pt>
                <c:pt idx="4">
                  <c:v>1.5667079953430956E-2</c:v>
                </c:pt>
                <c:pt idx="5">
                  <c:v>12.023943620121932</c:v>
                </c:pt>
                <c:pt idx="6">
                  <c:v>6.7217175441582055</c:v>
                </c:pt>
                <c:pt idx="7">
                  <c:v>0</c:v>
                </c:pt>
                <c:pt idx="8">
                  <c:v>0.92705893793405236</c:v>
                </c:pt>
                <c:pt idx="9">
                  <c:v>3.6631253663530554</c:v>
                </c:pt>
                <c:pt idx="10">
                  <c:v>9.8100231494612409</c:v>
                </c:pt>
                <c:pt idx="11">
                  <c:v>9.787603017803745</c:v>
                </c:pt>
                <c:pt idx="12">
                  <c:v>2.5010602291175381</c:v>
                </c:pt>
                <c:pt idx="13">
                  <c:v>0</c:v>
                </c:pt>
                <c:pt idx="14">
                  <c:v>3.7311961275300307</c:v>
                </c:pt>
                <c:pt idx="15">
                  <c:v>4.1107176332984876</c:v>
                </c:pt>
                <c:pt idx="16">
                  <c:v>7.2562891170519963</c:v>
                </c:pt>
                <c:pt idx="17">
                  <c:v>7.9561753956612993</c:v>
                </c:pt>
                <c:pt idx="18">
                  <c:v>5.7590024932266894</c:v>
                </c:pt>
                <c:pt idx="19">
                  <c:v>2.4489266699621557</c:v>
                </c:pt>
                <c:pt idx="20">
                  <c:v>2.4151614114418307</c:v>
                </c:pt>
                <c:pt idx="21">
                  <c:v>1.5137640699832253</c:v>
                </c:pt>
              </c:numCache>
            </c:numRef>
          </c:xVal>
          <c:yVal>
            <c:numRef>
              <c:f>'Customer View Chart'!$X$17:$X$38</c:f>
              <c:numCache>
                <c:formatCode>0</c:formatCode>
                <c:ptCount val="22"/>
                <c:pt idx="0">
                  <c:v>0</c:v>
                </c:pt>
                <c:pt idx="1">
                  <c:v>0.97598638972605356</c:v>
                </c:pt>
                <c:pt idx="2">
                  <c:v>160.68531881836881</c:v>
                </c:pt>
                <c:pt idx="3">
                  <c:v>165.73553648644003</c:v>
                </c:pt>
                <c:pt idx="4">
                  <c:v>0.46743080688902522</c:v>
                </c:pt>
                <c:pt idx="5">
                  <c:v>166.4607322481846</c:v>
                </c:pt>
                <c:pt idx="6">
                  <c:v>123.36782855530517</c:v>
                </c:pt>
                <c:pt idx="7">
                  <c:v>0</c:v>
                </c:pt>
                <c:pt idx="8">
                  <c:v>33.098500448582818</c:v>
                </c:pt>
                <c:pt idx="9">
                  <c:v>66.366992253839598</c:v>
                </c:pt>
                <c:pt idx="10">
                  <c:v>146.07108724893291</c:v>
                </c:pt>
                <c:pt idx="11">
                  <c:v>167.64173009716131</c:v>
                </c:pt>
                <c:pt idx="12">
                  <c:v>52.407862029028799</c:v>
                </c:pt>
                <c:pt idx="13">
                  <c:v>0</c:v>
                </c:pt>
                <c:pt idx="14">
                  <c:v>73.546496782548246</c:v>
                </c:pt>
                <c:pt idx="15">
                  <c:v>59.940318435595955</c:v>
                </c:pt>
                <c:pt idx="16">
                  <c:v>139.70993245383227</c:v>
                </c:pt>
                <c:pt idx="17">
                  <c:v>106.65071003619929</c:v>
                </c:pt>
                <c:pt idx="18">
                  <c:v>75.660867791608879</c:v>
                </c:pt>
                <c:pt idx="19">
                  <c:v>104.09943316631072</c:v>
                </c:pt>
                <c:pt idx="20">
                  <c:v>71.965645018864521</c:v>
                </c:pt>
                <c:pt idx="21">
                  <c:v>77.760828499419475</c:v>
                </c:pt>
              </c:numCache>
            </c:numRef>
          </c:yVal>
          <c:smooth val="0"/>
          <c:extLst>
            <c:ext xmlns:c16="http://schemas.microsoft.com/office/drawing/2014/chart" uri="{C3380CC4-5D6E-409C-BE32-E72D297353CC}">
              <c16:uniqueId val="{00000016-D216-4C06-9937-AAB5EB4D2056}"/>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95.169706662523367</c:v>
                </c:pt>
                <c:pt idx="1">
                  <c:v>99.221091371556696</c:v>
                </c:pt>
                <c:pt idx="2">
                  <c:v>89.900155011968735</c:v>
                </c:pt>
                <c:pt idx="3">
                  <c:v>88.882915825651196</c:v>
                </c:pt>
                <c:pt idx="4">
                  <c:v>96.686345062963014</c:v>
                </c:pt>
                <c:pt idx="5">
                  <c:v>106.17880978699961</c:v>
                </c:pt>
                <c:pt idx="6">
                  <c:v>111.07741564736686</c:v>
                </c:pt>
                <c:pt idx="7">
                  <c:v>110.64696560125253</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2C78-4465-9ECE-27DF6D417035}"/>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48F23223-4BD9-4868-8FC3-B3B94B7557A7}"/>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CE640981-D57E-4796-87A7-7531614A7252}"/>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05C0C1DF-FB61-4D9C-9AEE-5F3736941464}"/>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51021228-CFAB-449B-BEC0-59DFCAA925DC}"/>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89EE89DB-5D98-449E-AF1C-01F60587BD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3AD189D8-30F5-4049-A967-E74CB4F04E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435D2C69-B966-4456-8308-6CF2014B511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5EA229D0-83FD-4C41-AB31-3D171FB9460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D35CD5A2-E946-4757-8A3D-9148CC62E54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5D47A02B-75E0-4DB7-9C0F-FB6793B191DB}"/>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972887EB-24CC-45C7-A723-9AE6494BF10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71DC1DE5-3FFD-44DD-82F3-51FDAA2ECBDE}"/>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14E36BC4-FDA2-A72B-5E9A-B78563E3F560}"/>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A7E86F2A-0F05-BD80-0051-2B13198EB4BD}"/>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B7E33710-186E-D845-4C8C-5C60684B43EB}"/>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12BBE67F-9130-4259-B875-8BC35ACD8202}"/>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6E2BFF45-B0D8-5D2F-0D47-FECD6959DEB6}"/>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8B392377-F140-7CC7-AE3B-9142D3D908C9}"/>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CB8B8AA9-A01F-22C3-39EF-D177CBF196C2}"/>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5826E721-4A0E-6E96-A2F1-932D867E15D3}"/>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FD9E3C35-298B-05EF-C7E1-1A6392F28B32}"/>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85C93DC5-7397-C81F-224A-F13EBFEF9CF2}"/>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4A63FC7C-D53F-92C4-CDB4-FA50D01B9437}"/>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505E7316-3742-FD8F-6E1B-3EF0BBFF145E}"/>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12D4CB90-9870-4E32-8F7C-67CA2938803A}"/>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EBDC533B-4C0F-4C1E-84AA-2BA32A4289F1}"/>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D4AA0C47-30BD-4241-955E-EA968E21F646}"/>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2FEA2EF3-BD4D-404E-9A8D-53EB8BFDDAAF}"/>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08A25F7C-F250-4302-A4C3-FA774E3A989E}"/>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6D1C639F-1E3D-4BB6-9688-48E3C32AFA00}"/>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379D9CBC-0455-4103-A332-C4A9E35E540A}"/>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FE6D933A-DE9B-40E3-A56F-9D65283B2823}"/>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41F365F5-AB28-4E67-B1DF-DA8AE3CAE18E}"/>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5DA07264-98D3-4351-B926-95654B63045E}"/>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0FC16EDF-20A2-42CF-8AC5-49080DDE4AF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0653D2F1-01AD-417A-9EB2-5D9739542BE3}"/>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EA973469-F707-4BD5-8B3D-033B772BFDB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6984867E-9E6B-435F-92A5-DBFA549CD697}"/>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FE5D28C1-F331-E726-223D-3FEF994A10A1}"/>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99FF39D5-32A3-C453-2683-A9DC14DBD6BA}"/>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6F502F43-3E02-488E-B70C-885E6261EA6E}"/>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EC698F40-C045-1A7D-9579-16B96FED9CA6}"/>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C7BE9FBF-BA90-12D4-E7D6-8808E2B61CFD}"/>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8CF7FB24-B82E-43A5-BF42-433F4721B851}"/>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55962DAA-0299-4D55-A8EC-48940A864DDF}"/>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EA8AE50E-C949-43AF-B450-42BDB50D0D9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D213E096-0A33-4F44-03D5-3AB7B9C3CF3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0E1DA783-7AD4-6A8F-46A7-588B56464128}"/>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613A656C-2AC4-4039-BE6D-F1F4CD37F263}"/>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95074CF6-ECCB-46D7-85CB-8C9FA3576C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39C4276F-31BF-4F05-8838-AF9545DAE7D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EE6C2EE6-291E-4AAE-94D8-44FFC3F8F0C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165CF8AA-6C5A-419A-88A7-0AA8AAF10571}"/>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3293A756-EFF1-4382-A280-F10B87DEE3A9}"/>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CBD111D4-A1C9-470A-A826-915A910E561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6E1D9D80-0241-4D12-9F31-B65C5E7C3351}"/>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13CB477C-F5AB-46E2-9B66-F049461F016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3E38D30D-5869-4473-98DE-60F4C922DE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472B29A9-C680-47A5-9C24-C6E9C44CD89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3C99DCDB-64EE-483F-A07C-5902199293D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9BF65EDA-9897-4112-A7C8-7908BE44713C}"/>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50798D70-56C6-467F-B94A-0545F90C17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C4E83643-474F-40D8-81E6-D19BCE1E803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B2CDD97C-ADD5-496C-B26A-5031557EC054}"/>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59F7F34D-E289-8EB8-BF25-8DB0BD857BB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BA1B9CAD-B0C7-698D-2699-7A64016AB54F}"/>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41B545B5-F3D3-454C-91DD-3794224005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491B819C-8BCA-4088-8985-4668861724B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BAF71A11-3CEB-4C25-81FF-77BC70B8ADB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2F1E7589-C276-4097-B763-A2090430197C}"/>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CB7D39E9-B338-4524-B6F1-0E320C657CD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A640909D-0A90-412E-B8E1-8053DF8C3663}"/>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9CD3C71F-6F49-4DC9-96BF-51D154C30DC2}"/>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068E200C-5DB3-4F54-B4B7-FA1F119C7B5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8E60E61B-01AD-499B-AABC-CE2BE0F237E4}"/>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DB39C022-1423-4D63-97DF-DFF44E0F8F86}"/>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A9626FA4-BC0B-44A0-AB70-33636CC983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B9DDB835-4DB0-4DBE-A2C1-84295E41C6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8E1CB80D-8040-40F8-BD0E-D9EC5DCC47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EFCCECDE-2B93-4927-91C1-C9051ED59E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E2A8A17E-2982-486E-9CFB-7F071ED1A010}"/>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C682477E-F341-62F7-C06F-95C5D1E2C529}"/>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845E00AA-8764-026C-2BE5-F0ED2A784E34}"/>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9F651F23-0762-470F-A53A-AFCA5659C51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94A7812E-E546-44F7-894B-BEDEB8C547E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D78194A3-7B7A-4378-B8DA-FC09B662E83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E99A3662-F4E7-43F6-A6B3-654E6ED413A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4A13C066-6E96-4815-810D-91DB3114F47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DC34A0AD-36E0-48A3-928E-145EDBA1EA41}"/>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84966D5C-175B-4D47-A99F-C35AB80527B7}"/>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99B11F43-720E-46CD-BAA7-22374A6D5BF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5108BE1A-9CC7-4243-AA99-D72794A6BD42}"/>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46866AD3-656E-4CFB-B34B-49F7B6EF5924}"/>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F00E5D11-2FDC-48CE-87DC-1FE3676D644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69C633E9-AF36-47ED-8B04-4126FCE924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8B035C49-A026-47B2-82DB-846A091C40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A26F4201-41A9-47E8-A284-0E2CA12D461A}"/>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E9E74DFE-7DDB-4988-BB2F-F0E490EAF7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91635998-2AC5-4785-92E0-B9020D0019F2}"/>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FB39802D-7066-C8C4-B31B-8D6B61ECC428}"/>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EBBA5D25-52C3-3312-8EEF-46488AA4861D}"/>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BA29FBDA-743A-4A2A-AC4A-99E02AF2DBD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82BB3E73-725C-4D05-8DA5-909D8439D731}"/>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0D51DE08-2714-451A-87F2-C7F00EA152C4}"/>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36524CED-E7E1-455C-9A20-B2D2A996F6E0}"/>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3F185D9A-CF8B-4740-A29C-2E15CED922CD}"/>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2E01383E-8326-4913-9219-92B61B36BE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B03B683C-4D7A-4691-B109-ED14F46568BE}"/>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2EA6DAD2-A41A-4BCE-BBA8-B46401D6638E}"/>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92DF4C3B-080A-4CE9-A59E-E2F6889B7570}"/>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DC6DFAC0-10A1-43AA-B37B-3F1A82CADD92}"/>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2630DFC0-94CB-42A4-94C2-0F474838DF1A}"/>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4DB2D500-1896-46BB-B356-E2C6EBE6556F}"/>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670AC9EC-E36F-4E39-8BA8-6DAD7696F093}"/>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8FB784C2-C965-452E-80D4-559885979F78}"/>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EC3F7CE9-810C-4295-867B-B14D3E49AF8A}"/>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6A540FCC-19A6-478C-BDB1-01B137B9DC23}"/>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5B8C379C-BF3F-43F4-91B4-5E68E6688798}"/>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212AD980-AA02-4982-B20C-6B75B55A869F}"/>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D2146581-AD18-4220-9425-87B4454AADA9}"/>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1C881D5F-A4A5-49D9-A920-80F56DF99EB1}"/>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BAD137E5-EEAA-4EDD-9589-0847B29D5E49}"/>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05B92DC4-F982-4B39-9457-713A0C82D558}"/>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0B9F1245-BD24-43D8-A976-B476CFB2C79A}"/>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B38D7506-C9FB-45F4-B673-CDAA59AAEE8B}"/>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5FF424BC-DD73-4941-9F8A-7BBDA7C88865}"/>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6A043AAA-D534-415C-A422-9B25532F9090}"/>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89B764AF-468C-4F62-B35D-E4AF1EB6C444}"/>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D2FE789B-2B22-4015-A076-D1CA7D9C78B6}"/>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83C187C3-FE74-4DD5-851E-43A42F512AA9}"/>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FEE524A9-990F-4389-BE1A-DF07015984A1}"/>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3909A52F-8A83-4945-9ED8-19EDDCFA3E15}"/>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325481DD-C5C3-429B-9707-F2943CEC7DAE}"/>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2B66AC04-E0DA-42DD-A801-28045932FBC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76951FC5-D592-40BB-B71A-200C6BE722F1}"/>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8C797079-2213-4907-ACAA-9A40F636B942}"/>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567B1B6D-1CCB-4C8A-A64F-FAEADD2005F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499D9DF8-B17D-42BA-BCE6-3A6EA15F79CD}"/>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CDA1699E-89B1-4D9B-9CFC-425DE2D8747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49BF0805-FB77-4E34-8EA5-70FC76DE136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98CB4AB4-4A4D-4936-BC01-D58BF977341A}"/>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2A96F405-ABB6-48B3-8172-CF7903A90C43}"/>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B73D9FF1-AF34-409D-A6B3-E0F86BADA5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8E8B7B68-2D8D-4DCB-B1A9-4098F936B150}"/>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A30514A1-E95F-4265-9E65-29010FA338FE}"/>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5ACB241C-4C57-4C11-A22B-87E6FBF28875}"/>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F7ECA86D-D09B-4B63-92B6-36E7ADA22744}"/>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ED2142D7-25A5-4EB4-89FD-9E32B63F9271}"/>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624FF8B6-64D0-43E3-979F-0F562270BBB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10F321E5-5A42-482D-9968-AB832BD15B0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79757750-60E3-4040-9847-584FAF03D1C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C12C5F8B-8BEC-4309-A3FC-00C8FCF782D3}"/>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61C3C6B9-B48E-4F4D-B536-A5C3854E63D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BFB0A5C5-FB28-455A-BB05-0C3C67F9419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1562B433-4E40-477B-A676-079959249D9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304C89F2-9320-4FAE-8332-2D210CD14C7E}"/>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6AE0FC8C-15D8-4524-BA12-5BA0FDDF169C}"/>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E5EB2983-B9FB-40E3-9549-B81CFAB5CD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9AAC1317-6488-4AA9-B933-8848C68E6021}"/>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E185FB9B-8220-481F-9E92-83516053DDC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5D597643-166B-44DE-935D-9D382F03A984}"/>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738525A2-4218-B23E-8F4D-A238639C15DC}"/>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991F006C-C3A1-3B7E-D3CA-DECC715BFBA5}"/>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F6DAC705-BA32-3668-D084-7FCD61757621}"/>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7044FB9-B74A-4917-E48A-836BB5F8733A}"/>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9B2345B1-8107-3B78-6862-411122B585A2}"/>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D854EB93-6D3A-2563-02C4-EF54F9E489B5}"/>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B5BB71B3-CCA9-CEC7-80F1-E19C209F6657}"/>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BF5BD83C-C592-F266-83B1-23D4D850C2B2}"/>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A1763248-78F3-4F9B-9E3A-1CB94BEA76EC}"/>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68AA5FBC-D572-BFCE-7A76-2C0B57DD4494}"/>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670E87F1-8E75-C5A4-26AC-A1B65182F9F6}"/>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48763E8A-8E49-8D32-8E17-6B0442180531}"/>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9DD5393C-06B2-D0C6-049C-E4F16F498B74}"/>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1FCC5463-D34F-3D19-0E99-151E89866AB7}"/>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C9C57D07-4B30-9EEE-D6B8-1580517D3CF3}"/>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3264A652-3E8E-FF78-3EC4-21A9611B8980}"/>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7F57089F-09A7-B8D3-4859-1ACABAF7E645}"/>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911F70A4-AE01-AA81-F31C-2E0FDD422EEF}"/>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7F90F2F6-78D5-A1CD-C118-17DE63720590}"/>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DE59E28E-83B2-4439-911E-4940B45A8C94}"/>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5014B4E9-5727-4BFC-8E75-A598F10CB74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C059ABE0-1557-4E75-981C-C908089734F7}"/>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0D528A2C-AE09-44FE-8EB6-4DA0B789764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C522737D-532D-433C-B6E3-D6C62933175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729720A8-8E3C-4ECD-A05D-834EC44783B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54A1359A-4426-46ED-8BCE-F279C7BDA3A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3789536E-CF28-483F-AAD4-2826EA31397A}"/>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546FC646-840B-45F6-AE3E-FB91483DE4BC}"/>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B3B78F9F-9F45-F36A-9EF6-A7343B79B451}"/>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FEC7F554-126C-BBDE-BDC6-3AED3EDFEFF6}"/>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34ACC5FF-9CA4-B372-06A3-0E2D21AF3E37}"/>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7E409EAB-0709-BEAE-4694-A8D53F446069}"/>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5127CF31-4D5D-9AB5-A7C1-C30B5D2462E9}"/>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701EAC3E-6467-85B0-9DC1-F5205ED91285}"/>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16367207-8BC3-0C2D-88FC-1CC8D68F0F3B}"/>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44B6BED0-BA45-439A-9535-FB8B51D86855}"/>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55AC78A9-6687-41F8-BFEE-F92E4CB99158}"/>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F0B77F86-E148-494A-A6B2-4D774534A7E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8FAE80A4-1A6C-4301-B7AF-85F208E961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AFF6443C-D167-4DA4-87A3-6D5703BC16F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F577185A-9979-4C36-80BE-B20645B55BA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D017DBFC-19BB-400D-9DA2-A3547904B45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15C522BA-A193-4E67-8E3E-4DD39C81776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CDFC8FC5-0E7D-4283-8678-50D302B1470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7BD35299-EAD3-4394-91DC-2FE51D4A351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64D7526D-5158-4DDC-A2A1-E5051107C33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DA23CFAE-85FB-4C46-9BA9-04742FD0F27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D52EC48A-ECD9-4139-923C-19AC54DD3DE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4C60733A-A636-4C16-B6CF-F0025D597DB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57155E05-847F-4936-BBBC-FF983BF3F2EF}"/>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D1685C4F-0D90-4806-8092-D571C231A5B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A510B4AF-1362-4D47-B47C-69B5A6FC332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07686584-135E-42C7-850A-65B9EE864A1D}"/>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02869416-0BCA-4406-9071-8AB27AF15907}"/>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CA1CDF5E-F006-47D3-934E-C44949601EDE}"/>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0426DEF1-A461-47DF-81C9-43CE8F79D949}"/>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D4987035-A883-4E98-91F5-5C0011C0265F}"/>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8F45385F-3BFD-49A0-8658-AA43F3959112}"/>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D2315682-6AEF-4323-8511-4383B2D044CD}"/>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8D649A6C-CD3A-4761-9D69-AD188D947769}"/>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B3771EBA-C963-4B76-8EAD-08996715114C}"/>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0F486C84251511F0.xlsx" TargetMode="External"/><Relationship Id="rId1" Type="http://schemas.openxmlformats.org/officeDocument/2006/relationships/externalLinkPath" Target="file:///C:\Users\1340386\AppData\Local\Temp\IWB0F486C84251511F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3.2809026399029726</v>
          </cell>
          <cell r="Y16">
            <v>3.3449679074716228</v>
          </cell>
          <cell r="AB16">
            <v>98.08472698869403</v>
          </cell>
          <cell r="AC16">
            <v>100</v>
          </cell>
          <cell r="AD16">
            <v>100</v>
          </cell>
          <cell r="AE16">
            <v>100</v>
          </cell>
          <cell r="AF16">
            <v>100</v>
          </cell>
          <cell r="AG16">
            <v>100</v>
          </cell>
          <cell r="AH16">
            <v>100</v>
          </cell>
        </row>
        <row r="17">
          <cell r="W17" t="str">
            <v>2. Established Affluence</v>
          </cell>
          <cell r="X17">
            <v>16.093332576991543</v>
          </cell>
          <cell r="Y17">
            <v>13.052538648252629</v>
          </cell>
          <cell r="AB17">
            <v>100</v>
          </cell>
          <cell r="AC17">
            <v>123.29657096358027</v>
          </cell>
          <cell r="AD17">
            <v>100</v>
          </cell>
          <cell r="AE17">
            <v>100</v>
          </cell>
          <cell r="AF17">
            <v>100</v>
          </cell>
          <cell r="AG17">
            <v>100</v>
          </cell>
          <cell r="AH17">
            <v>100</v>
          </cell>
        </row>
        <row r="18">
          <cell r="W18" t="str">
            <v>3. Thriving Neighbourhoods</v>
          </cell>
          <cell r="X18">
            <v>23.335845468567246</v>
          </cell>
          <cell r="Y18">
            <v>23.082641318427925</v>
          </cell>
          <cell r="AB18">
            <v>100</v>
          </cell>
          <cell r="AC18">
            <v>100</v>
          </cell>
          <cell r="AD18">
            <v>101.096946171135</v>
          </cell>
          <cell r="AE18">
            <v>100</v>
          </cell>
          <cell r="AF18">
            <v>100</v>
          </cell>
          <cell r="AG18">
            <v>100</v>
          </cell>
          <cell r="AH18">
            <v>100</v>
          </cell>
        </row>
        <row r="19">
          <cell r="W19" t="str">
            <v>4. Steadfast Communities</v>
          </cell>
          <cell r="X19">
            <v>25.829882523912556</v>
          </cell>
          <cell r="Y19">
            <v>25.741206927298094</v>
          </cell>
          <cell r="AB19">
            <v>100</v>
          </cell>
          <cell r="AC19">
            <v>100</v>
          </cell>
          <cell r="AD19">
            <v>100</v>
          </cell>
          <cell r="AE19">
            <v>100.34448888455351</v>
          </cell>
          <cell r="AF19">
            <v>100</v>
          </cell>
          <cell r="AG19">
            <v>100</v>
          </cell>
          <cell r="AH19">
            <v>100</v>
          </cell>
        </row>
        <row r="20">
          <cell r="W20" t="str">
            <v>5. Stretched Society</v>
          </cell>
          <cell r="X20">
            <v>19.323182146011781</v>
          </cell>
          <cell r="Y20">
            <v>19.511872878712087</v>
          </cell>
          <cell r="AB20">
            <v>100</v>
          </cell>
          <cell r="AC20">
            <v>100</v>
          </cell>
          <cell r="AD20">
            <v>100</v>
          </cell>
          <cell r="AE20">
            <v>100</v>
          </cell>
          <cell r="AF20">
            <v>99.03294402401437</v>
          </cell>
          <cell r="AG20">
            <v>100</v>
          </cell>
          <cell r="AH20">
            <v>100</v>
          </cell>
        </row>
        <row r="21">
          <cell r="W21" t="str">
            <v>6. Low Income Living</v>
          </cell>
          <cell r="X21">
            <v>10.623090574630675</v>
          </cell>
          <cell r="Y21">
            <v>13.320080008046592</v>
          </cell>
          <cell r="AB21">
            <v>100</v>
          </cell>
          <cell r="AC21">
            <v>100</v>
          </cell>
          <cell r="AD21">
            <v>100</v>
          </cell>
          <cell r="AE21">
            <v>100</v>
          </cell>
          <cell r="AF21">
            <v>100</v>
          </cell>
          <cell r="AG21">
            <v>79.75245320008078</v>
          </cell>
          <cell r="AH21">
            <v>100</v>
          </cell>
        </row>
        <row r="22">
          <cell r="W22" t="str">
            <v>7. Not Private Households</v>
          </cell>
          <cell r="X22">
            <v>1.5137640699832253</v>
          </cell>
          <cell r="Y22">
            <v>1.9466923117910533</v>
          </cell>
          <cell r="AB22">
            <v>100</v>
          </cell>
          <cell r="AC22">
            <v>100</v>
          </cell>
          <cell r="AD22">
            <v>100</v>
          </cell>
          <cell r="AE22">
            <v>100</v>
          </cell>
          <cell r="AF22">
            <v>100</v>
          </cell>
          <cell r="AG22">
            <v>100</v>
          </cell>
          <cell r="AH22">
            <v>77.760828499419475</v>
          </cell>
        </row>
      </sheetData>
      <sheetData sheetId="2">
        <row r="16">
          <cell r="X16" t="str">
            <v>1.A</v>
          </cell>
          <cell r="Y16">
            <v>0</v>
          </cell>
          <cell r="Z16">
            <v>0.31283540179998931</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9.7243944538536967E-3</v>
          </cell>
          <cell r="Z17">
            <v>0.99636578503755624</v>
          </cell>
          <cell r="AB17">
            <v>100</v>
          </cell>
          <cell r="AC17">
            <v>0.97598638972605356</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3.2711782454491183</v>
          </cell>
          <cell r="Z18">
            <v>2.035766720634077</v>
          </cell>
          <cell r="AB18">
            <v>100</v>
          </cell>
          <cell r="AC18">
            <v>100</v>
          </cell>
          <cell r="AD18">
            <v>160.68531881836881</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16.077665497038112</v>
          </cell>
          <cell r="Z19">
            <v>9.7007955191031314</v>
          </cell>
          <cell r="AB19">
            <v>100</v>
          </cell>
          <cell r="AC19">
            <v>100</v>
          </cell>
          <cell r="AD19">
            <v>100</v>
          </cell>
          <cell r="AE19">
            <v>165.73553648644003</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1.5667079953430956E-2</v>
          </cell>
          <cell r="Z20">
            <v>3.3517431291494968</v>
          </cell>
          <cell r="AB20">
            <v>100</v>
          </cell>
          <cell r="AC20">
            <v>100</v>
          </cell>
          <cell r="AD20">
            <v>100</v>
          </cell>
          <cell r="AE20">
            <v>100</v>
          </cell>
          <cell r="AF20">
            <v>0.46743080688902522</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12.023943620121932</v>
          </cell>
          <cell r="Z21">
            <v>7.2232913178555735</v>
          </cell>
          <cell r="AB21">
            <v>100</v>
          </cell>
          <cell r="AC21">
            <v>100</v>
          </cell>
          <cell r="AD21">
            <v>100</v>
          </cell>
          <cell r="AE21">
            <v>100</v>
          </cell>
          <cell r="AF21">
            <v>100</v>
          </cell>
          <cell r="AG21">
            <v>166.4607322481846</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6.7217175441582055</v>
          </cell>
          <cell r="Z22">
            <v>5.4485173508139475</v>
          </cell>
          <cell r="AB22">
            <v>100</v>
          </cell>
          <cell r="AC22">
            <v>100</v>
          </cell>
          <cell r="AD22">
            <v>100</v>
          </cell>
          <cell r="AE22">
            <v>100</v>
          </cell>
          <cell r="AF22">
            <v>100</v>
          </cell>
          <cell r="AG22">
            <v>100</v>
          </cell>
          <cell r="AH22">
            <v>123.36782855530517</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2.0904246303364094</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0.92705893793405236</v>
          </cell>
          <cell r="Z24">
            <v>2.8009091812911611</v>
          </cell>
          <cell r="AB24">
            <v>100</v>
          </cell>
          <cell r="AC24">
            <v>100</v>
          </cell>
          <cell r="AD24">
            <v>100</v>
          </cell>
          <cell r="AE24">
            <v>100</v>
          </cell>
          <cell r="AF24">
            <v>100</v>
          </cell>
          <cell r="AG24">
            <v>100</v>
          </cell>
          <cell r="AH24">
            <v>100</v>
          </cell>
          <cell r="AI24">
            <v>100</v>
          </cell>
          <cell r="AJ24">
            <v>33.098500448582818</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3.6631253663530554</v>
          </cell>
          <cell r="Z25">
            <v>5.519498838130831</v>
          </cell>
          <cell r="AB25">
            <v>100</v>
          </cell>
          <cell r="AC25">
            <v>100</v>
          </cell>
          <cell r="AD25">
            <v>100</v>
          </cell>
          <cell r="AE25">
            <v>100</v>
          </cell>
          <cell r="AF25">
            <v>100</v>
          </cell>
          <cell r="AG25">
            <v>100</v>
          </cell>
          <cell r="AH25">
            <v>100</v>
          </cell>
          <cell r="AI25">
            <v>100</v>
          </cell>
          <cell r="AJ25">
            <v>100</v>
          </cell>
          <cell r="AK25">
            <v>66.366992253839598</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9.8100231494612409</v>
          </cell>
          <cell r="Z26">
            <v>6.715923961559275</v>
          </cell>
          <cell r="AB26">
            <v>100</v>
          </cell>
          <cell r="AC26">
            <v>100</v>
          </cell>
          <cell r="AD26">
            <v>100</v>
          </cell>
          <cell r="AE26">
            <v>100</v>
          </cell>
          <cell r="AF26">
            <v>100</v>
          </cell>
          <cell r="AG26">
            <v>100</v>
          </cell>
          <cell r="AH26">
            <v>100</v>
          </cell>
          <cell r="AI26">
            <v>100</v>
          </cell>
          <cell r="AJ26">
            <v>100</v>
          </cell>
          <cell r="AK26">
            <v>100</v>
          </cell>
          <cell r="AL26">
            <v>146.07108724893291</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9.787603017803745</v>
          </cell>
          <cell r="Z27">
            <v>5.8384049199033408</v>
          </cell>
          <cell r="AB27">
            <v>100</v>
          </cell>
          <cell r="AC27">
            <v>100</v>
          </cell>
          <cell r="AD27">
            <v>100</v>
          </cell>
          <cell r="AE27">
            <v>100</v>
          </cell>
          <cell r="AF27">
            <v>100</v>
          </cell>
          <cell r="AG27">
            <v>100</v>
          </cell>
          <cell r="AH27">
            <v>100</v>
          </cell>
          <cell r="AI27">
            <v>100</v>
          </cell>
          <cell r="AJ27">
            <v>100</v>
          </cell>
          <cell r="AK27">
            <v>100</v>
          </cell>
          <cell r="AL27">
            <v>100</v>
          </cell>
          <cell r="AM27">
            <v>167.64173009716131</v>
          </cell>
          <cell r="AN27">
            <v>100</v>
          </cell>
          <cell r="AO27">
            <v>100</v>
          </cell>
          <cell r="AP27">
            <v>100</v>
          </cell>
          <cell r="AQ27">
            <v>100</v>
          </cell>
          <cell r="AR27">
            <v>100</v>
          </cell>
          <cell r="AS27">
            <v>100</v>
          </cell>
          <cell r="AT27">
            <v>100</v>
          </cell>
          <cell r="AU27">
            <v>100</v>
          </cell>
          <cell r="AV27">
            <v>100</v>
          </cell>
          <cell r="AW27">
            <v>100</v>
          </cell>
        </row>
        <row r="28">
          <cell r="X28" t="str">
            <v>4.M</v>
          </cell>
          <cell r="Y28">
            <v>2.5010602291175381</v>
          </cell>
          <cell r="Z28">
            <v>4.7722996746789574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52.407862029028799</v>
          </cell>
          <cell r="AO28">
            <v>100</v>
          </cell>
          <cell r="AP28">
            <v>100</v>
          </cell>
          <cell r="AQ28">
            <v>100</v>
          </cell>
          <cell r="AR28">
            <v>100</v>
          </cell>
          <cell r="AS28">
            <v>100</v>
          </cell>
          <cell r="AT28">
            <v>100</v>
          </cell>
          <cell r="AU28">
            <v>100</v>
          </cell>
          <cell r="AV28">
            <v>100</v>
          </cell>
          <cell r="AW28">
            <v>100</v>
          </cell>
        </row>
        <row r="29">
          <cell r="X29" t="str">
            <v>4.N</v>
          </cell>
          <cell r="Y29">
            <v>0</v>
          </cell>
          <cell r="Z29">
            <v>3.3413304385433649</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3.7311961275300307</v>
          </cell>
          <cell r="Z30">
            <v>5.0732479326131568</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73.546496782548246</v>
          </cell>
          <cell r="AQ30">
            <v>100</v>
          </cell>
          <cell r="AR30">
            <v>100</v>
          </cell>
          <cell r="AS30">
            <v>100</v>
          </cell>
          <cell r="AT30">
            <v>100</v>
          </cell>
          <cell r="AU30">
            <v>100</v>
          </cell>
          <cell r="AV30">
            <v>100</v>
          </cell>
          <cell r="AW30">
            <v>100</v>
          </cell>
        </row>
        <row r="31">
          <cell r="X31" t="str">
            <v>5.P</v>
          </cell>
          <cell r="Y31">
            <v>4.1107176332984876</v>
          </cell>
          <cell r="Z31">
            <v>6.8580176758909426</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59.940318435595955</v>
          </cell>
          <cell r="AR31">
            <v>100</v>
          </cell>
          <cell r="AS31">
            <v>100</v>
          </cell>
          <cell r="AT31">
            <v>100</v>
          </cell>
          <cell r="AU31">
            <v>100</v>
          </cell>
          <cell r="AV31">
            <v>100</v>
          </cell>
          <cell r="AW31">
            <v>100</v>
          </cell>
        </row>
        <row r="32">
          <cell r="X32" t="str">
            <v>5.Q</v>
          </cell>
          <cell r="Y32">
            <v>7.2562891170519963</v>
          </cell>
          <cell r="Z32">
            <v>5.1938247979969976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139.70993245383227</v>
          </cell>
          <cell r="AS32">
            <v>100</v>
          </cell>
          <cell r="AT32">
            <v>100</v>
          </cell>
          <cell r="AU32">
            <v>100</v>
          </cell>
          <cell r="AV32">
            <v>100</v>
          </cell>
          <cell r="AW32">
            <v>100</v>
          </cell>
        </row>
        <row r="33">
          <cell r="X33" t="str">
            <v>5.R</v>
          </cell>
          <cell r="Y33">
            <v>7.9561753956612993</v>
          </cell>
          <cell r="Z33">
            <v>7.4600304048241428</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106.65071003619929</v>
          </cell>
          <cell r="AT33">
            <v>100</v>
          </cell>
          <cell r="AU33">
            <v>100</v>
          </cell>
          <cell r="AV33">
            <v>100</v>
          </cell>
          <cell r="AW33">
            <v>100</v>
          </cell>
        </row>
        <row r="34">
          <cell r="X34" t="str">
            <v>6.S</v>
          </cell>
          <cell r="Y34">
            <v>5.7590024932266894</v>
          </cell>
          <cell r="Z34">
            <v>7.6115998419269886</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75.660867791608879</v>
          </cell>
          <cell r="AU34">
            <v>100</v>
          </cell>
          <cell r="AV34">
            <v>100</v>
          </cell>
          <cell r="AW34">
            <v>100</v>
          </cell>
        </row>
        <row r="35">
          <cell r="X35" t="str">
            <v>6.T</v>
          </cell>
          <cell r="Y35">
            <v>2.4489266699621557</v>
          </cell>
          <cell r="Z35">
            <v>2.3524879967883359</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104.09943316631072</v>
          </cell>
          <cell r="AV35">
            <v>100</v>
          </cell>
          <cell r="AW35">
            <v>100</v>
          </cell>
        </row>
        <row r="36">
          <cell r="X36" t="str">
            <v>6.U</v>
          </cell>
          <cell r="Y36">
            <v>2.4151614114418307</v>
          </cell>
          <cell r="Z36">
            <v>3.3559921693312678</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71.965645018864521</v>
          </cell>
          <cell r="AW36">
            <v>100</v>
          </cell>
        </row>
        <row r="37">
          <cell r="X37" t="str">
            <v>7.V</v>
          </cell>
          <cell r="Y37">
            <v>1.5137640699832253</v>
          </cell>
          <cell r="Z37">
            <v>1.9466923117910533</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77.760828499419475</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1.6595351962625859</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375.29626203173325</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0.290595187617951</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147.23575472867171</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286.3368502981636</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28.333500192447424</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428.58886132243504</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1.4239549912846581</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0.12906216154168823</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150.86261898478077</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287.20140044108206</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71.994399869094352</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49.993274490812453</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0.78172929428551952</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237.43032115418973</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74.155716318968601</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50.703975355535611</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82.549239313776567</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44.10794956867452</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212.62631674423508</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132.22601842345549</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88.396472743173902</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31.931481185766685</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60.593148776211777</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9.7243944538536967E-3</v>
          </cell>
          <cell r="W18" t="str">
            <v>1.B</v>
          </cell>
          <cell r="X18">
            <v>0.97598638972605356</v>
          </cell>
        </row>
        <row r="19">
          <cell r="S19">
            <v>3.2711782454491183</v>
          </cell>
          <cell r="W19" t="str">
            <v>1.C</v>
          </cell>
          <cell r="X19">
            <v>160.68531881836881</v>
          </cell>
        </row>
        <row r="20">
          <cell r="S20">
            <v>16.077665497038112</v>
          </cell>
          <cell r="W20" t="str">
            <v>2.D</v>
          </cell>
          <cell r="X20">
            <v>165.73553648644003</v>
          </cell>
        </row>
        <row r="21">
          <cell r="S21">
            <v>1.5667079953430956E-2</v>
          </cell>
          <cell r="W21" t="str">
            <v>2.E</v>
          </cell>
          <cell r="X21">
            <v>0.46743080688902522</v>
          </cell>
        </row>
        <row r="22">
          <cell r="S22">
            <v>12.023943620121932</v>
          </cell>
          <cell r="W22" t="str">
            <v>3.F</v>
          </cell>
          <cell r="X22">
            <v>166.4607322481846</v>
          </cell>
        </row>
        <row r="23">
          <cell r="S23">
            <v>6.7217175441582055</v>
          </cell>
          <cell r="W23" t="str">
            <v>3.G</v>
          </cell>
          <cell r="X23">
            <v>123.36782855530517</v>
          </cell>
        </row>
        <row r="24">
          <cell r="S24">
            <v>0</v>
          </cell>
          <cell r="W24" t="str">
            <v>3.H</v>
          </cell>
          <cell r="X24">
            <v>0</v>
          </cell>
        </row>
        <row r="25">
          <cell r="S25">
            <v>0.92705893793405236</v>
          </cell>
          <cell r="W25" t="str">
            <v>3.I</v>
          </cell>
          <cell r="X25">
            <v>33.098500448582818</v>
          </cell>
        </row>
        <row r="26">
          <cell r="S26">
            <v>3.6631253663530554</v>
          </cell>
          <cell r="W26" t="str">
            <v>3.J</v>
          </cell>
          <cell r="X26">
            <v>66.366992253839598</v>
          </cell>
        </row>
        <row r="27">
          <cell r="S27">
            <v>9.8100231494612409</v>
          </cell>
          <cell r="W27" t="str">
            <v>4.K</v>
          </cell>
          <cell r="X27">
            <v>146.07108724893291</v>
          </cell>
        </row>
        <row r="28">
          <cell r="S28">
            <v>9.787603017803745</v>
          </cell>
          <cell r="W28" t="str">
            <v>4.L</v>
          </cell>
          <cell r="X28">
            <v>167.64173009716131</v>
          </cell>
        </row>
        <row r="29">
          <cell r="S29">
            <v>2.5010602291175381</v>
          </cell>
          <cell r="W29" t="str">
            <v>4.M</v>
          </cell>
          <cell r="X29">
            <v>52.407862029028799</v>
          </cell>
        </row>
        <row r="30">
          <cell r="S30">
            <v>0</v>
          </cell>
          <cell r="W30" t="str">
            <v>4.N</v>
          </cell>
          <cell r="X30">
            <v>0</v>
          </cell>
        </row>
        <row r="31">
          <cell r="S31">
            <v>3.7311961275300307</v>
          </cell>
          <cell r="W31" t="str">
            <v>4.O</v>
          </cell>
          <cell r="X31">
            <v>73.546496782548246</v>
          </cell>
        </row>
        <row r="32">
          <cell r="S32">
            <v>4.1107176332984876</v>
          </cell>
          <cell r="W32" t="str">
            <v>5.P</v>
          </cell>
          <cell r="X32">
            <v>59.940318435595955</v>
          </cell>
        </row>
        <row r="33">
          <cell r="S33">
            <v>7.2562891170519963</v>
          </cell>
          <cell r="W33" t="str">
            <v>5.Q</v>
          </cell>
          <cell r="X33">
            <v>139.70993245383227</v>
          </cell>
        </row>
        <row r="34">
          <cell r="S34">
            <v>7.9561753956612993</v>
          </cell>
          <cell r="W34" t="str">
            <v>5.R</v>
          </cell>
          <cell r="X34">
            <v>106.65071003619929</v>
          </cell>
        </row>
        <row r="35">
          <cell r="S35">
            <v>5.7590024932266894</v>
          </cell>
          <cell r="W35" t="str">
            <v>6.S</v>
          </cell>
          <cell r="X35">
            <v>75.660867791608879</v>
          </cell>
        </row>
        <row r="36">
          <cell r="S36">
            <v>2.4489266699621557</v>
          </cell>
          <cell r="W36" t="str">
            <v>6.T</v>
          </cell>
          <cell r="X36">
            <v>104.09943316631072</v>
          </cell>
        </row>
        <row r="37">
          <cell r="S37">
            <v>2.4151614114418307</v>
          </cell>
          <cell r="W37" t="str">
            <v>6.U</v>
          </cell>
          <cell r="X37">
            <v>71.965645018864521</v>
          </cell>
        </row>
        <row r="38">
          <cell r="S38">
            <v>1.5137640699832253</v>
          </cell>
          <cell r="W38" t="str">
            <v>7.V</v>
          </cell>
          <cell r="X38">
            <v>77.760828499419475</v>
          </cell>
        </row>
      </sheetData>
      <sheetData sheetId="5">
        <row r="20">
          <cell r="Z20">
            <v>95.169706662523367</v>
          </cell>
        </row>
        <row r="21">
          <cell r="Z21">
            <v>99.221091371556696</v>
          </cell>
        </row>
        <row r="22">
          <cell r="Z22">
            <v>89.900155011968735</v>
          </cell>
        </row>
        <row r="23">
          <cell r="Z23">
            <v>88.882915825651196</v>
          </cell>
        </row>
        <row r="24">
          <cell r="Z24">
            <v>96.686345062963014</v>
          </cell>
        </row>
        <row r="25">
          <cell r="Z25">
            <v>106.17880978699961</v>
          </cell>
        </row>
        <row r="26">
          <cell r="Z26">
            <v>111.07741564736686</v>
          </cell>
        </row>
        <row r="27">
          <cell r="Z27">
            <v>110.64696560125253</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4.7768082068473237E-2</v>
          </cell>
          <cell r="CZ8">
            <v>5.0192528424891851E-2</v>
          </cell>
        </row>
        <row r="9">
          <cell r="AZ9" t="str">
            <v>Age 5 - 17</v>
          </cell>
          <cell r="BX9">
            <v>0.15271763977445077</v>
          </cell>
          <cell r="CZ9">
            <v>0.15391650874163809</v>
          </cell>
        </row>
        <row r="10">
          <cell r="AZ10" t="str">
            <v>Age 18 - 24</v>
          </cell>
          <cell r="BX10">
            <v>7.3312994286294272E-2</v>
          </cell>
          <cell r="CZ10">
            <v>8.1549352475013923E-2</v>
          </cell>
        </row>
        <row r="11">
          <cell r="AZ11" t="str">
            <v>Age 25 - 34</v>
          </cell>
          <cell r="BX11">
            <v>0.11841907122177564</v>
          </cell>
          <cell r="CZ11">
            <v>0.13323040780307124</v>
          </cell>
        </row>
        <row r="12">
          <cell r="AZ12" t="str">
            <v>Age 35 - 49</v>
          </cell>
          <cell r="BX12">
            <v>0.18569196850026609</v>
          </cell>
          <cell r="CZ12">
            <v>0.19205604305276183</v>
          </cell>
        </row>
        <row r="13">
          <cell r="AZ13" t="str">
            <v>Age 50 - 64</v>
          </cell>
          <cell r="BX13">
            <v>0.2093374616264671</v>
          </cell>
          <cell r="CZ13">
            <v>0.19715559257671966</v>
          </cell>
        </row>
        <row r="14">
          <cell r="AZ14" t="str">
            <v>Age 65 - 74</v>
          </cell>
          <cell r="BX14">
            <v>0.10882843357389865</v>
          </cell>
          <cell r="CZ14">
            <v>9.7975302125674249E-2</v>
          </cell>
        </row>
        <row r="15">
          <cell r="AZ15" t="str">
            <v>Age 75+</v>
          </cell>
          <cell r="BX15">
            <v>0.10392434838850578</v>
          </cell>
          <cell r="CZ15">
            <v>9.3924264279443864E-2</v>
          </cell>
        </row>
        <row r="222">
          <cell r="AZ222" t="str">
            <v>Saving a lot</v>
          </cell>
          <cell r="BX222">
            <v>0.1459805044833348</v>
          </cell>
          <cell r="CZ222">
            <v>0.14821227829522307</v>
          </cell>
        </row>
        <row r="223">
          <cell r="AZ223" t="str">
            <v>Comfortable</v>
          </cell>
          <cell r="BX223">
            <v>0.51088083062310408</v>
          </cell>
          <cell r="CZ223">
            <v>0.50276875294280587</v>
          </cell>
        </row>
        <row r="224">
          <cell r="AZ224" t="str">
            <v>Making Ends Meet</v>
          </cell>
          <cell r="BX224">
            <v>0.25132033111499363</v>
          </cell>
          <cell r="CZ224">
            <v>0.25470435473052216</v>
          </cell>
        </row>
        <row r="225">
          <cell r="AZ225" t="str">
            <v>Struggling</v>
          </cell>
          <cell r="BX225">
            <v>9.1818333564285023E-2</v>
          </cell>
          <cell r="CZ225">
            <v>9.4314613849391035E-2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FE977-81EF-47CA-84DD-40934F56AC39}">
  <sheetPr>
    <tabColor rgb="FF001EFF"/>
    <pageSetUpPr fitToPage="1"/>
  </sheetPr>
  <dimension ref="A1:AG62"/>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2025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Cheshire West and Chester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United Kingdom</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59.52</v>
      </c>
      <c r="T24" s="54"/>
      <c r="U24" s="55">
        <f>'Input Sheet'!AO$77</f>
        <v>16.077665497038112</v>
      </c>
      <c r="V24" s="55"/>
      <c r="W24" s="48"/>
      <c r="X24" s="55">
        <f ca="1">'Input Sheet'!$AQ$77</f>
        <v>9.7007955191031314</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166</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 xml:space="preserve">3.F. Mature Success </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44.512999999999998</v>
      </c>
      <c r="T38" s="65"/>
      <c r="U38" s="66">
        <f>'Input Sheet'!AO$78</f>
        <v>12.023943620121932</v>
      </c>
      <c r="V38" s="66"/>
      <c r="W38" s="67"/>
      <c r="X38" s="66">
        <f ca="1">'Input Sheet'!$AQ$78</f>
        <v>7.2232913178555735</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166</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4.K. Semi-Rural Maturity</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102</v>
      </c>
      <c r="E48" s="71"/>
      <c r="F48" s="49"/>
      <c r="G48" s="71" t="str">
        <f ca="1" xml:space="preserve"> "Index: " &amp; TEXT('Acorn Knowledge Group'!$BY$850,"#,##0")</f>
        <v>Index: 94</v>
      </c>
      <c r="H48" s="71"/>
      <c r="I48" s="49"/>
      <c r="J48" s="71" t="str">
        <f ca="1" xml:space="preserve"> "Index: " &amp; TEXT('Acorn Knowledge Group'!$BY$851,"#,##0")</f>
        <v>Index: 101</v>
      </c>
      <c r="K48" s="71"/>
      <c r="L48" s="71"/>
      <c r="M48" s="31"/>
      <c r="N48" s="71" t="str">
        <f ca="1" xml:space="preserve"> "Index: " &amp; TEXT('Acorn Knowledge Group'!$BY$852,"#,##0")</f>
        <v>Index: 95</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61%</v>
      </c>
      <c r="E50" s="75"/>
      <c r="F50" s="49"/>
      <c r="G50" s="75" t="str">
        <f>"Profile: "&amp;TEXT('Acorn Knowledge Group'!$BX$850,"#"&amp;"%")</f>
        <v>Profile: 2%</v>
      </c>
      <c r="H50" s="75"/>
      <c r="I50" s="49"/>
      <c r="J50" s="75" t="str">
        <f>"Profile: "&amp;TEXT('Acorn Knowledge Group'!$BX$851,"#"&amp;"%")</f>
        <v>Profile: 9%</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36.317</v>
      </c>
      <c r="T52" s="54"/>
      <c r="U52" s="55">
        <f>'Input Sheet'!AO$79</f>
        <v>9.8100231494612409</v>
      </c>
      <c r="V52" s="55"/>
      <c r="W52" s="48"/>
      <c r="X52" s="55">
        <f ca="1">'Input Sheet'!$AQ$79</f>
        <v>6.715923961559275</v>
      </c>
      <c r="Y52" s="55"/>
      <c r="Z52" s="19"/>
      <c r="AA52" s="40"/>
    </row>
    <row r="53" spans="2:27" ht="16.5" customHeight="1" x14ac:dyDescent="0.25">
      <c r="B53" s="2"/>
      <c r="C53" s="48"/>
      <c r="D53" s="71" t="str">
        <f ca="1" xml:space="preserve"> "Index: " &amp; TEXT('Acorn Knowledge Group'!$BY$853,"#,##0")</f>
        <v>Index: 97</v>
      </c>
      <c r="E53" s="71"/>
      <c r="F53" s="49"/>
      <c r="G53" s="71" t="str">
        <f ca="1" xml:space="preserve"> "Index: " &amp; TEXT('Acorn Knowledge Group'!$BY$854,"#,##0")</f>
        <v>Index: 90</v>
      </c>
      <c r="H53" s="71"/>
      <c r="I53" s="49"/>
      <c r="J53" s="71" t="str">
        <f ca="1" xml:space="preserve"> "Index: " &amp; TEXT('Acorn Knowledge Group'!$BY$855,"#,##0")</f>
        <v>Index: 96</v>
      </c>
      <c r="K53" s="71"/>
      <c r="L53" s="71"/>
      <c r="M53" s="31"/>
      <c r="N53" s="71" t="str">
        <f ca="1" xml:space="preserve"> "Index: " &amp; TEXT('Acorn Knowledge Group'!$BY$856,"#,##0")</f>
        <v>Index: 99</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6%</v>
      </c>
      <c r="H54" s="79"/>
      <c r="I54" s="49"/>
      <c r="J54" s="79" t="str">
        <f>"Profile: "&amp;TEXT('Acorn Knowledge Group'!$BX$855,"#"&amp;"%")</f>
        <v>Profile: 5%</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146</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5">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51" priority="58">
      <formula>LEFT($Q16,3)="1.A"</formula>
    </cfRule>
    <cfRule type="expression" dxfId="255" priority="59">
      <formula>LEFT($Q16,3)="1.B"</formula>
    </cfRule>
    <cfRule type="expression" dxfId="256" priority="60">
      <formula>LEFT($Q16,3)="1.C"</formula>
    </cfRule>
    <cfRule type="expression" dxfId="253" priority="61">
      <formula>LEFT($Q16,3)="2.D"</formula>
    </cfRule>
    <cfRule type="expression" dxfId="257" priority="62">
      <formula>LEFT($Q16,3)="2.E"</formula>
    </cfRule>
    <cfRule type="expression" dxfId="250" priority="63">
      <formula>LEFT($Q16,3)="3.F"</formula>
    </cfRule>
    <cfRule type="expression" dxfId="249" priority="64">
      <formula>LEFT($Q16,3)="3.G"</formula>
    </cfRule>
    <cfRule type="expression" dxfId="248" priority="65">
      <formula>LEFT($Q16,3)="3.H"</formula>
    </cfRule>
    <cfRule type="expression" dxfId="247" priority="66">
      <formula>LEFT($Q16,3)="3.I"</formula>
    </cfRule>
    <cfRule type="expression" dxfId="246" priority="67">
      <formula>LEFT($Q16,3)="3.J"</formula>
    </cfRule>
    <cfRule type="expression" dxfId="245" priority="68">
      <formula>LEFT($Q16,3)="4.K"</formula>
    </cfRule>
    <cfRule type="expression" dxfId="244" priority="69">
      <formula>LEFT($Q16,3)="4.L"</formula>
    </cfRule>
    <cfRule type="expression" dxfId="243" priority="70">
      <formula>LEFT($Q16,3)="4.M"</formula>
    </cfRule>
    <cfRule type="expression" dxfId="254" priority="71">
      <formula>LEFT($Q16,3)="4.N"</formula>
    </cfRule>
    <cfRule type="expression" dxfId="242" priority="72">
      <formula>LEFT($Q16,3)="4.O"</formula>
    </cfRule>
    <cfRule type="expression" dxfId="241" priority="73">
      <formula>LEFT($Q16,3)="5.P"</formula>
    </cfRule>
    <cfRule type="expression" dxfId="252" priority="74">
      <formula>LEFT($Q16,3)="5.Q"</formula>
    </cfRule>
    <cfRule type="expression" dxfId="240" priority="75">
      <formula>LEFT($Q16,3)="5.R"</formula>
    </cfRule>
    <cfRule type="expression" dxfId="239" priority="76">
      <formula>LEFT($Q16,3)="6.S"</formula>
    </cfRule>
    <cfRule type="expression" dxfId="238" priority="77">
      <formula>LEFT($Q16,3)="6.T"</formula>
    </cfRule>
    <cfRule type="expression" dxfId="237" priority="78">
      <formula>LEFT($Q16,3)="6.U"</formula>
    </cfRule>
    <cfRule type="expression" dxfId="236" priority="79">
      <formula>LEFT($Q16,3)="7.V"</formula>
    </cfRule>
  </conditionalFormatting>
  <conditionalFormatting sqref="Q44">
    <cfRule type="expression" dxfId="222" priority="36">
      <formula>LEFT($Q44,3)="1.A"</formula>
    </cfRule>
    <cfRule type="expression" dxfId="231" priority="37">
      <formula>LEFT($Q44,3)="1.B"</formula>
    </cfRule>
    <cfRule type="expression" dxfId="232" priority="38">
      <formula>LEFT($Q44,3)="1.C"</formula>
    </cfRule>
    <cfRule type="expression" dxfId="234" priority="39">
      <formula>LEFT($Q44,3)="2.D"</formula>
    </cfRule>
    <cfRule type="expression" dxfId="214" priority="40">
      <formula>LEFT($Q44,3)="2.E"</formula>
    </cfRule>
    <cfRule type="expression" dxfId="233" priority="41">
      <formula>LEFT($Q44,3)="3.F"</formula>
    </cfRule>
    <cfRule type="expression" dxfId="215" priority="42">
      <formula>LEFT($Q44,3)="3.G"</formula>
    </cfRule>
    <cfRule type="expression" dxfId="216" priority="43">
      <formula>LEFT($Q44,3)="3.H"</formula>
    </cfRule>
    <cfRule type="expression" dxfId="217" priority="44">
      <formula>LEFT($Q44,3)="3.I"</formula>
    </cfRule>
    <cfRule type="expression" dxfId="219" priority="45">
      <formula>LEFT($Q44,3)="3.J"</formula>
    </cfRule>
    <cfRule type="expression" dxfId="218" priority="46">
      <formula>LEFT($Q44,3)="4.K"</formula>
    </cfRule>
    <cfRule type="expression" dxfId="228" priority="47">
      <formula>LEFT($Q44,3)="4.L"</formula>
    </cfRule>
    <cfRule type="expression" dxfId="230" priority="48">
      <formula>LEFT($Q44,3)="4.M"</formula>
    </cfRule>
    <cfRule type="expression" dxfId="220" priority="49">
      <formula>LEFT($Q44,3)="4.N"</formula>
    </cfRule>
    <cfRule type="expression" dxfId="221" priority="50">
      <formula>LEFT($Q44,3)="4.O"</formula>
    </cfRule>
    <cfRule type="expression" dxfId="223" priority="51">
      <formula>LEFT($Q44,3)="5.P"</formula>
    </cfRule>
    <cfRule type="expression" dxfId="224" priority="52">
      <formula>LEFT($Q44,3)="5.Q"</formula>
    </cfRule>
    <cfRule type="expression" dxfId="229" priority="53">
      <formula>LEFT($Q44,3)="5.R"</formula>
    </cfRule>
    <cfRule type="expression" dxfId="225" priority="54">
      <formula>LEFT($Q44,3)="6.S"</formula>
    </cfRule>
    <cfRule type="expression" dxfId="226" priority="55">
      <formula>LEFT($Q44,3)="6.T"</formula>
    </cfRule>
    <cfRule type="expression" dxfId="235" priority="56">
      <formula>LEFT($Q44,3)="6.U"</formula>
    </cfRule>
    <cfRule type="expression" dxfId="227" priority="57">
      <formula>LEFT($Q44,3)="7.V"</formula>
    </cfRule>
  </conditionalFormatting>
  <conditionalFormatting sqref="Q17:R17 Q30:R30">
    <cfRule type="expression" dxfId="208" priority="29">
      <formula>LEFT($Q16,1)="1"</formula>
    </cfRule>
    <cfRule type="expression" dxfId="207" priority="30">
      <formula>LEFT($Q16,1)="2"</formula>
    </cfRule>
    <cfRule type="expression" dxfId="213" priority="31">
      <formula>LEFT($Q16,1)="3"</formula>
    </cfRule>
    <cfRule type="expression" dxfId="212" priority="32">
      <formula>LEFT($Q16,1)="4"</formula>
    </cfRule>
    <cfRule type="expression" dxfId="211" priority="33">
      <formula>LEFT($Q16,1)="5"</formula>
    </cfRule>
    <cfRule type="expression" dxfId="210" priority="34">
      <formula>LEFT($Q16,1)="6"</formula>
    </cfRule>
    <cfRule type="expression" dxfId="209" priority="35">
      <formula>LEFT($Q16,1)="7"</formula>
    </cfRule>
  </conditionalFormatting>
  <conditionalFormatting sqref="Q45:R45">
    <cfRule type="expression" dxfId="205" priority="22">
      <formula>LEFT($Q44,1)="1"</formula>
    </cfRule>
    <cfRule type="expression" dxfId="203" priority="23">
      <formula>LEFT($Q44,1)="2"</formula>
    </cfRule>
    <cfRule type="expression" dxfId="206" priority="24">
      <formula>LEFT($Q44,1)="3"</formula>
    </cfRule>
    <cfRule type="expression" dxfId="204" priority="25">
      <formula>LEFT($Q44,1)="4"</formula>
    </cfRule>
    <cfRule type="expression" dxfId="200" priority="26">
      <formula>LEFT($Q44,1)="5"</formula>
    </cfRule>
    <cfRule type="expression" dxfId="201" priority="27">
      <formula>LEFT($Q44,1)="6"</formula>
    </cfRule>
    <cfRule type="expression" dxfId="202" priority="28">
      <formula>LEFT($Q44,1)="7"</formula>
    </cfRule>
  </conditionalFormatting>
  <conditionalFormatting sqref="S24 U24 X24:Y25 X52:Y52">
    <cfRule type="expression" dxfId="193" priority="15">
      <formula>LEFT($Q16,1)="1"</formula>
    </cfRule>
    <cfRule type="expression" dxfId="194" priority="16">
      <formula>LEFT($Q16,1)="2"</formula>
    </cfRule>
    <cfRule type="expression" dxfId="195" priority="17">
      <formula>LEFT($Q16,1)="3"</formula>
    </cfRule>
    <cfRule type="expression" dxfId="196" priority="18">
      <formula>LEFT($Q16,1)="4"</formula>
    </cfRule>
    <cfRule type="expression" dxfId="197" priority="19">
      <formula>LEFT($Q16,1)="5"</formula>
    </cfRule>
    <cfRule type="expression" dxfId="198" priority="20">
      <formula>LEFT($Q16,1)="6"</formula>
    </cfRule>
    <cfRule type="expression" dxfId="199" priority="21">
      <formula>LEFT($Q16,1)="7"</formula>
    </cfRule>
  </conditionalFormatting>
  <conditionalFormatting sqref="S38 U38 X38 X55:Y55">
    <cfRule type="expression" dxfId="191" priority="87">
      <formula>LEFT($Q29,1)="1"</formula>
    </cfRule>
    <cfRule type="expression" dxfId="190" priority="88">
      <formula>LEFT($Q29,1)="2"</formula>
    </cfRule>
    <cfRule type="expression" dxfId="189" priority="89">
      <formula>LEFT($Q29,1)="3"</formula>
    </cfRule>
    <cfRule type="expression" dxfId="188" priority="90">
      <formula>LEFT($Q29,1)="4"</formula>
    </cfRule>
    <cfRule type="expression" dxfId="187" priority="91">
      <formula>LEFT($Q29,1)="5"</formula>
    </cfRule>
    <cfRule type="expression" dxfId="186" priority="92">
      <formula>LEFT($Q29,1)="6"</formula>
    </cfRule>
    <cfRule type="expression" dxfId="192" priority="93">
      <formula>LEFT($Q29,1)="7"</formula>
    </cfRule>
  </conditionalFormatting>
  <conditionalFormatting sqref="S52 U52">
    <cfRule type="expression" dxfId="184" priority="1">
      <formula>LEFT($Q44,1)="1"</formula>
    </cfRule>
    <cfRule type="expression" dxfId="185" priority="2">
      <formula>LEFT($Q44,1)="2"</formula>
    </cfRule>
    <cfRule type="expression" dxfId="179" priority="3">
      <formula>LEFT($Q44,1)="3"</formula>
    </cfRule>
    <cfRule type="expression" dxfId="180" priority="4">
      <formula>LEFT($Q44,1)="4"</formula>
    </cfRule>
    <cfRule type="expression" dxfId="181" priority="5">
      <formula>LEFT($Q44,1)="5"</formula>
    </cfRule>
    <cfRule type="expression" dxfId="182" priority="6">
      <formula>LEFT($Q44,1)="6"</formula>
    </cfRule>
    <cfRule type="expression" dxfId="183" priority="7">
      <formula>LEFT($Q44,1)="7"</formula>
    </cfRule>
  </conditionalFormatting>
  <conditionalFormatting sqref="X26:Y26">
    <cfRule type="expression" dxfId="172" priority="8">
      <formula>LEFT($S18,1)="1"</formula>
    </cfRule>
    <cfRule type="expression" dxfId="173" priority="9">
      <formula>LEFT($S18,1)="2"</formula>
    </cfRule>
    <cfRule type="expression" dxfId="174" priority="10">
      <formula>LEFT($S18,1)="3"</formula>
    </cfRule>
    <cfRule type="expression" dxfId="175" priority="11">
      <formula>LEFT($S18,1)="4"</formula>
    </cfRule>
    <cfRule type="expression" dxfId="178" priority="12">
      <formula>LEFT($S18,1)="5"</formula>
    </cfRule>
    <cfRule type="expression" dxfId="176" priority="13">
      <formula>LEFT($S18,1)="6"</formula>
    </cfRule>
    <cfRule type="expression" dxfId="177" priority="14">
      <formula>LEFT($S18,1)="7"</formula>
    </cfRule>
  </conditionalFormatting>
  <conditionalFormatting sqref="X53:Y54">
    <cfRule type="expression" dxfId="171" priority="80">
      <formula>LEFT($R45,1)="1"</formula>
    </cfRule>
    <cfRule type="expression" dxfId="170" priority="81">
      <formula>LEFT($R45,1)="2"</formula>
    </cfRule>
    <cfRule type="expression" dxfId="165" priority="82">
      <formula>LEFT($R45,1)="3"</formula>
    </cfRule>
    <cfRule type="expression" dxfId="169" priority="83">
      <formula>LEFT($R45,1)="4"</formula>
    </cfRule>
    <cfRule type="expression" dxfId="168" priority="84">
      <formula>LEFT($R45,1)="5"</formula>
    </cfRule>
    <cfRule type="expression" dxfId="167" priority="85">
      <formula>LEFT($R45,1)="6"</formula>
    </cfRule>
    <cfRule type="expression" dxfId="166" priority="86">
      <formula>LEFT($R45,1)="7"</formula>
    </cfRule>
  </conditionalFormatting>
  <hyperlinks>
    <hyperlink ref="M8:Z8" r:id="rId1" tooltip="CACI Copyrights" display="http://www.caci.co.uk/copyrightnotices.pdf" xr:uid="{B4F9024F-391E-4551-B980-28F354D8FDC6}"/>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95F36-1C0E-4122-B888-D7A2153E487D}">
  <sheetPr>
    <tabColor rgb="FF001EFF"/>
    <pageSetUpPr fitToPage="1"/>
  </sheetPr>
  <dimension ref="A1:AH55"/>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2025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Cheshire West and Chester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United Kingdom</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12146</v>
      </c>
      <c r="L16" s="110">
        <f>'Input Sheet'!$H$102</f>
        <v>3.2809026399029726</v>
      </c>
      <c r="M16" s="109">
        <f>'Input Sheet'!$I$102</f>
        <v>2302645</v>
      </c>
      <c r="N16" s="110">
        <f>'Input Sheet'!$J$102</f>
        <v>3.3449679074716228</v>
      </c>
      <c r="O16" s="110">
        <f>'Input Sheet'!$K$102</f>
        <v>0.52748035411450744</v>
      </c>
      <c r="P16" s="110">
        <f>'Input Sheet'!$L$102</f>
        <v>-2.1678758073782474</v>
      </c>
      <c r="Q16" s="109">
        <f>'Input Sheet'!$M$102</f>
        <v>98.08472698869403</v>
      </c>
      <c r="R16" s="49"/>
      <c r="S16" s="49"/>
      <c r="T16" s="49"/>
      <c r="U16" s="19"/>
      <c r="V16" s="5"/>
      <c r="W16" s="89" t="str">
        <f>'Input Sheet'!$S102</f>
        <v>1. Luxury Lifestyles</v>
      </c>
      <c r="X16" s="111">
        <f>'Input Sheet'!U102</f>
        <v>3.2809026399029726</v>
      </c>
      <c r="Y16" s="111">
        <f>'Input Sheet'!W102</f>
        <v>3.3449679074716228</v>
      </c>
      <c r="Z16" s="96"/>
      <c r="AB16" s="103">
        <f t="shared" ref="AB16:AH22" si="0">IF((LEFT($E16,2)=AB$13),$Q16,100)</f>
        <v>98.08472698869403</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59578</v>
      </c>
      <c r="L17" s="110">
        <f>'Input Sheet'!$H$103</f>
        <v>16.093332576991543</v>
      </c>
      <c r="M17" s="109">
        <f>'Input Sheet'!$I$103</f>
        <v>8985247</v>
      </c>
      <c r="N17" s="110">
        <f>'Input Sheet'!$J$103</f>
        <v>13.052538648252629</v>
      </c>
      <c r="O17" s="110">
        <f>'Input Sheet'!$K$103</f>
        <v>0.66306468814936304</v>
      </c>
      <c r="P17" s="110">
        <f>'Input Sheet'!$L$103</f>
        <v>54.920060801595952</v>
      </c>
      <c r="Q17" s="109">
        <f>'Input Sheet'!$M$103</f>
        <v>123.29657096358027</v>
      </c>
      <c r="R17" s="49"/>
      <c r="S17" s="49"/>
      <c r="T17" s="49"/>
      <c r="U17" s="19"/>
      <c r="V17" s="39"/>
      <c r="W17" s="89" t="str">
        <f>'Input Sheet'!$S103</f>
        <v>2. Established Affluence</v>
      </c>
      <c r="X17" s="111">
        <f>'Input Sheet'!U103</f>
        <v>16.093332576991543</v>
      </c>
      <c r="Y17" s="111">
        <f>'Input Sheet'!W103</f>
        <v>13.052538648252629</v>
      </c>
      <c r="Z17" s="96"/>
      <c r="AB17" s="103">
        <f t="shared" si="0"/>
        <v>100</v>
      </c>
      <c r="AC17" s="103">
        <f t="shared" si="0"/>
        <v>123.29657096358027</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86390</v>
      </c>
      <c r="L18" s="110">
        <f>'Input Sheet'!$H$104</f>
        <v>23.335845468567246</v>
      </c>
      <c r="M18" s="109">
        <f>'Input Sheet'!$I$104</f>
        <v>15889877</v>
      </c>
      <c r="N18" s="110">
        <f>'Input Sheet'!$J$104</f>
        <v>23.082641318427925</v>
      </c>
      <c r="O18" s="110">
        <f>'Input Sheet'!$K$104</f>
        <v>0.54367947593301069</v>
      </c>
      <c r="P18" s="110">
        <f>'Input Sheet'!$L$104</f>
        <v>3.6562497514772287</v>
      </c>
      <c r="Q18" s="109">
        <f>'Input Sheet'!$M$104</f>
        <v>101.096946171135</v>
      </c>
      <c r="R18" s="49"/>
      <c r="S18" s="49"/>
      <c r="T18" s="49"/>
      <c r="U18" s="19"/>
      <c r="V18" s="40"/>
      <c r="W18" s="89" t="str">
        <f>'Input Sheet'!$S104</f>
        <v>3. Thriving Neighbourhoods</v>
      </c>
      <c r="X18" s="111">
        <f>'Input Sheet'!U104</f>
        <v>23.335845468567246</v>
      </c>
      <c r="Y18" s="111">
        <f>'Input Sheet'!W104</f>
        <v>23.082641318427925</v>
      </c>
      <c r="Z18" s="96"/>
      <c r="AB18" s="103">
        <f t="shared" si="0"/>
        <v>100</v>
      </c>
      <c r="AC18" s="103">
        <f t="shared" si="0"/>
        <v>100</v>
      </c>
      <c r="AD18" s="103">
        <f t="shared" si="0"/>
        <v>101.096946171135</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95623</v>
      </c>
      <c r="L19" s="110">
        <f>'Input Sheet'!$H$105</f>
        <v>25.829882523912556</v>
      </c>
      <c r="M19" s="109">
        <f>'Input Sheet'!$I$105</f>
        <v>17720009</v>
      </c>
      <c r="N19" s="110">
        <f>'Input Sheet'!$J$105</f>
        <v>25.741206927298094</v>
      </c>
      <c r="O19" s="110">
        <f>'Input Sheet'!$K$105</f>
        <v>0.53963290876432402</v>
      </c>
      <c r="P19" s="110">
        <f>'Input Sheet'!$L$105</f>
        <v>1.2340583357859962</v>
      </c>
      <c r="Q19" s="109">
        <f>'Input Sheet'!$M$105</f>
        <v>100.34448888455351</v>
      </c>
      <c r="R19" s="49"/>
      <c r="S19" s="49"/>
      <c r="T19" s="49"/>
      <c r="U19" s="19"/>
      <c r="V19" s="40"/>
      <c r="W19" s="89" t="str">
        <f>'Input Sheet'!$S105</f>
        <v>4. Steadfast Communities</v>
      </c>
      <c r="X19" s="111">
        <f>'Input Sheet'!U105</f>
        <v>25.829882523912556</v>
      </c>
      <c r="Y19" s="111">
        <f>'Input Sheet'!W105</f>
        <v>25.741206927298094</v>
      </c>
      <c r="Z19" s="96"/>
      <c r="AB19" s="103">
        <f t="shared" si="0"/>
        <v>100</v>
      </c>
      <c r="AC19" s="103">
        <f t="shared" si="0"/>
        <v>100</v>
      </c>
      <c r="AD19" s="103">
        <f t="shared" si="0"/>
        <v>100</v>
      </c>
      <c r="AE19" s="103">
        <f t="shared" si="0"/>
        <v>100.34448888455351</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71535</v>
      </c>
      <c r="L20" s="110">
        <f>'Input Sheet'!$H$106</f>
        <v>19.323182146011781</v>
      </c>
      <c r="M20" s="109">
        <f>'Input Sheet'!$I$106</f>
        <v>13431793</v>
      </c>
      <c r="N20" s="110">
        <f>'Input Sheet'!$J$106</f>
        <v>19.511872878712087</v>
      </c>
      <c r="O20" s="110">
        <f>'Input Sheet'!$K$106</f>
        <v>0.5325796786772995</v>
      </c>
      <c r="P20" s="110">
        <f>'Input Sheet'!$L$106</f>
        <v>-2.8970443777603845</v>
      </c>
      <c r="Q20" s="109">
        <f>'Input Sheet'!$M$106</f>
        <v>99.03294402401437</v>
      </c>
      <c r="R20" s="49"/>
      <c r="S20" s="49"/>
      <c r="T20" s="49"/>
      <c r="U20" s="19"/>
      <c r="V20" s="40"/>
      <c r="W20" s="89" t="str">
        <f>'Input Sheet'!$S106</f>
        <v>5. Stretched Society</v>
      </c>
      <c r="X20" s="111">
        <f>'Input Sheet'!U106</f>
        <v>19.323182146011781</v>
      </c>
      <c r="Y20" s="111">
        <f>'Input Sheet'!W106</f>
        <v>19.511872878712087</v>
      </c>
      <c r="Z20" s="62"/>
      <c r="AB20" s="103">
        <f t="shared" si="0"/>
        <v>100</v>
      </c>
      <c r="AC20" s="103">
        <f t="shared" si="0"/>
        <v>100</v>
      </c>
      <c r="AD20" s="103">
        <f t="shared" si="0"/>
        <v>100</v>
      </c>
      <c r="AE20" s="103">
        <f t="shared" si="0"/>
        <v>100</v>
      </c>
      <c r="AF20" s="103">
        <f t="shared" si="0"/>
        <v>99.03294402401437</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39327</v>
      </c>
      <c r="L21" s="110">
        <f>'Input Sheet'!$H$107</f>
        <v>10.623090574630675</v>
      </c>
      <c r="M21" s="109">
        <f>'Input Sheet'!$I$107</f>
        <v>9169420</v>
      </c>
      <c r="N21" s="110">
        <f>'Input Sheet'!$J$107</f>
        <v>13.320080008046592</v>
      </c>
      <c r="O21" s="110">
        <f>'Input Sheet'!$K$107</f>
        <v>0.42889299432243261</v>
      </c>
      <c r="P21" s="110">
        <f>'Input Sheet'!$L$107</f>
        <v>-48.293262345858338</v>
      </c>
      <c r="Q21" s="109">
        <f>'Input Sheet'!$M$107</f>
        <v>79.75245320008078</v>
      </c>
      <c r="R21" s="49"/>
      <c r="S21" s="49"/>
      <c r="T21" s="49"/>
      <c r="U21" s="19"/>
      <c r="V21" s="40"/>
      <c r="W21" s="89" t="str">
        <f>'Input Sheet'!$S107</f>
        <v>6. Low Income Living</v>
      </c>
      <c r="X21" s="111">
        <f>'Input Sheet'!U107</f>
        <v>10.623090574630675</v>
      </c>
      <c r="Y21" s="111">
        <f>'Input Sheet'!W107</f>
        <v>13.320080008046592</v>
      </c>
      <c r="Z21" s="62"/>
      <c r="AB21" s="103">
        <f t="shared" si="0"/>
        <v>100</v>
      </c>
      <c r="AC21" s="103">
        <f t="shared" si="0"/>
        <v>100</v>
      </c>
      <c r="AD21" s="103">
        <f t="shared" si="0"/>
        <v>100</v>
      </c>
      <c r="AE21" s="103">
        <f t="shared" si="0"/>
        <v>100</v>
      </c>
      <c r="AF21" s="103">
        <f t="shared" si="0"/>
        <v>100</v>
      </c>
      <c r="AG21" s="103">
        <f t="shared" si="0"/>
        <v>79.75245320008078</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5604</v>
      </c>
      <c r="L22" s="110">
        <f>'Input Sheet'!$H$108</f>
        <v>1.5137640699832253</v>
      </c>
      <c r="M22" s="109">
        <f>'Input Sheet'!$I$108</f>
        <v>1340085</v>
      </c>
      <c r="N22" s="110">
        <f>'Input Sheet'!$J$108</f>
        <v>1.9466923117910533</v>
      </c>
      <c r="O22" s="110">
        <f>'Input Sheet'!$K$108</f>
        <v>0.41818242872653599</v>
      </c>
      <c r="P22" s="110">
        <f>'Input Sheet'!$L$108</f>
        <v>-19.065846995003007</v>
      </c>
      <c r="Q22" s="109">
        <f>'Input Sheet'!$M$108</f>
        <v>77.760828499419475</v>
      </c>
      <c r="R22" s="49"/>
      <c r="S22" s="49"/>
      <c r="T22" s="49"/>
      <c r="U22" s="19"/>
      <c r="V22" s="40"/>
      <c r="W22" s="89" t="str">
        <f>'Input Sheet'!$S108</f>
        <v>7. Not Private Households</v>
      </c>
      <c r="X22" s="111">
        <f>'Input Sheet'!U108</f>
        <v>1.5137640699832253</v>
      </c>
      <c r="Y22" s="111">
        <f>'Input Sheet'!W108</f>
        <v>1.9466923117910533</v>
      </c>
      <c r="Z22" s="62"/>
      <c r="AB22" s="103">
        <f t="shared" si="0"/>
        <v>100</v>
      </c>
      <c r="AC22" s="103">
        <f t="shared" si="0"/>
        <v>100</v>
      </c>
      <c r="AD22" s="103">
        <f t="shared" si="0"/>
        <v>100</v>
      </c>
      <c r="AE22" s="103">
        <f t="shared" si="0"/>
        <v>100</v>
      </c>
      <c r="AF22" s="103">
        <f t="shared" si="0"/>
        <v>100</v>
      </c>
      <c r="AG22" s="103">
        <f t="shared" si="0"/>
        <v>100</v>
      </c>
      <c r="AH22" s="103">
        <f t="shared" si="0"/>
        <v>77.760828499419475</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370203</v>
      </c>
      <c r="L24" s="116"/>
      <c r="M24" s="119">
        <f>'Input Sheet'!I73</f>
        <v>68839076</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5">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64" priority="2">
      <formula>LEFT($E16,1)="7"</formula>
    </cfRule>
    <cfRule type="expression" dxfId="163" priority="3">
      <formula>LEFT($E16,1)="1"</formula>
    </cfRule>
    <cfRule type="expression" dxfId="162" priority="4">
      <formula>LEFT($E16,1)="2"</formula>
    </cfRule>
    <cfRule type="expression" dxfId="161" priority="5">
      <formula>LEFT($E16,1)="3"</formula>
    </cfRule>
    <cfRule type="expression" dxfId="160" priority="6">
      <formula>LEFT($E16,1)="4"</formula>
    </cfRule>
    <cfRule type="expression" dxfId="159" priority="7">
      <formula>LEFT($E16,1)="5"</formula>
    </cfRule>
    <cfRule type="expression" dxfId="158" priority="8">
      <formula>LEFT($E16,1)="6"</formula>
    </cfRule>
  </conditionalFormatting>
  <conditionalFormatting sqref="Q16:Q22">
    <cfRule type="expression" dxfId="157" priority="1">
      <formula>AND($Q16&gt;100.5,$P16&gt;2)</formula>
    </cfRule>
  </conditionalFormatting>
  <hyperlinks>
    <hyperlink ref="J8:U8" r:id="rId1" tooltip="CACI Copyrights" display="http://www.caci.co.uk/copyrightnotices.pdf" xr:uid="{21643EB6-DEE0-4383-AA2C-925572D04BFA}"/>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1571A-46C5-4CDD-B403-9A50E8586905}">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2025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Cheshire West and Chester population</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United Kingdom</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215353</v>
      </c>
      <c r="N16" s="138">
        <f ca="1">'Input Sheet'!$J$77</f>
        <v>0.31283540179998931</v>
      </c>
      <c r="O16" s="138">
        <f ca="1">'Input Sheet'!$K$77</f>
        <v>0</v>
      </c>
      <c r="P16" s="138">
        <f ca="1">'Input Sheet'!$L$77</f>
        <v>-34.084607089821411</v>
      </c>
      <c r="Q16" s="109">
        <f ca="1">'Input Sheet'!$M$77</f>
        <v>0</v>
      </c>
      <c r="R16" s="49"/>
      <c r="S16" s="49"/>
      <c r="T16" s="49"/>
      <c r="U16" s="19"/>
      <c r="V16" s="5"/>
      <c r="X16" s="139" t="str">
        <f>LEFT('Input Sheet'!$S$77,3)</f>
        <v>1.A</v>
      </c>
      <c r="Y16" s="140">
        <f>'Input Sheet'!$U77</f>
        <v>0</v>
      </c>
      <c r="Z16" s="141">
        <f ca="1">'Input Sheet'!$W$77</f>
        <v>0.31283540179998931</v>
      </c>
      <c r="AA16" s="129"/>
      <c r="AB16" s="103">
        <f t="shared" ref="AB16:AQ37" ca="1" si="0">IF((LEFT($G16,3)=AB$13),$Q16,100)</f>
        <v>0</v>
      </c>
      <c r="AC16" s="103">
        <f t="shared" si="0"/>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ref="AR16:BG31" si="1">IF((LEFT($G16,3)=AR$13),$Q16,100)</f>
        <v>100</v>
      </c>
      <c r="AS16" s="103">
        <f t="shared" si="1"/>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36</v>
      </c>
      <c r="L17" s="110">
        <f>'Input Sheet'!$H$78</f>
        <v>9.7243944538536967E-3</v>
      </c>
      <c r="M17" s="109">
        <f ca="1">'Input Sheet'!$I$78</f>
        <v>685889</v>
      </c>
      <c r="N17" s="138">
        <f ca="1">'Input Sheet'!$J$78</f>
        <v>0.99636578503755624</v>
      </c>
      <c r="O17" s="138">
        <f ca="1">'Input Sheet'!$K$78</f>
        <v>5.2486626844868486E-3</v>
      </c>
      <c r="P17" s="138">
        <f ca="1">'Input Sheet'!$L$78</f>
        <v>-60.442765418270788</v>
      </c>
      <c r="Q17" s="109">
        <f ca="1">'Input Sheet'!$M$78</f>
        <v>0.97598638972605356</v>
      </c>
      <c r="R17" s="49"/>
      <c r="S17" s="49"/>
      <c r="T17" s="49"/>
      <c r="U17" s="19"/>
      <c r="V17" s="39"/>
      <c r="X17" s="139" t="str">
        <f>LEFT('Input Sheet'!$S$78,3)</f>
        <v>1.B</v>
      </c>
      <c r="Y17" s="140">
        <f>'Input Sheet'!$U78</f>
        <v>9.7243944538536967E-3</v>
      </c>
      <c r="Z17" s="141">
        <f ca="1">'Input Sheet'!$W$78</f>
        <v>0.99636578503755624</v>
      </c>
      <c r="AA17" s="129"/>
      <c r="AB17" s="103">
        <f t="shared" si="0"/>
        <v>100</v>
      </c>
      <c r="AC17" s="103">
        <f t="shared" ca="1" si="0"/>
        <v>0.97598638972605356</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1"/>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12110</v>
      </c>
      <c r="L18" s="110">
        <f>'Input Sheet'!$H$79</f>
        <v>3.2711782454491183</v>
      </c>
      <c r="M18" s="109">
        <f ca="1">'Input Sheet'!$I$79</f>
        <v>1401403</v>
      </c>
      <c r="N18" s="138">
        <f ca="1">'Input Sheet'!$J$79</f>
        <v>2.035766720634077</v>
      </c>
      <c r="O18" s="138">
        <f ca="1">'Input Sheet'!$K$79</f>
        <v>0.86413401426998515</v>
      </c>
      <c r="P18" s="138">
        <f ca="1">'Input Sheet'!$L$79</f>
        <v>53.22722663476209</v>
      </c>
      <c r="Q18" s="109">
        <f ca="1">'Input Sheet'!$M$79</f>
        <v>160.68531881836881</v>
      </c>
      <c r="R18" s="49"/>
      <c r="S18" s="49"/>
      <c r="T18" s="49"/>
      <c r="U18" s="19"/>
      <c r="V18" s="40"/>
      <c r="X18" s="139" t="str">
        <f>LEFT('Input Sheet'!$S$79,3)</f>
        <v>1.C</v>
      </c>
      <c r="Y18" s="140">
        <f>'Input Sheet'!$U79</f>
        <v>3.2711782454491183</v>
      </c>
      <c r="Z18" s="141">
        <f ca="1">'Input Sheet'!$W$79</f>
        <v>2.035766720634077</v>
      </c>
      <c r="AA18" s="129"/>
      <c r="AB18" s="103">
        <f t="shared" si="0"/>
        <v>100</v>
      </c>
      <c r="AC18" s="103">
        <f t="shared" si="0"/>
        <v>100</v>
      </c>
      <c r="AD18" s="103">
        <f t="shared" ca="1" si="0"/>
        <v>160.68531881836881</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1"/>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59520</v>
      </c>
      <c r="L19" s="110">
        <f>'Input Sheet'!$H$80</f>
        <v>16.077665497038112</v>
      </c>
      <c r="M19" s="109">
        <f ca="1">'Input Sheet'!$I$80</f>
        <v>6677938</v>
      </c>
      <c r="N19" s="138">
        <f ca="1">'Input Sheet'!$J$80</f>
        <v>9.7007955191031314</v>
      </c>
      <c r="O19" s="138">
        <f ca="1">'Input Sheet'!$K$80</f>
        <v>0.89129309077143271</v>
      </c>
      <c r="P19" s="138">
        <f ca="1">'Input Sheet'!$L$80</f>
        <v>131.09372124766909</v>
      </c>
      <c r="Q19" s="109">
        <f ca="1">'Input Sheet'!$M$80</f>
        <v>165.73553648644003</v>
      </c>
      <c r="R19" s="49"/>
      <c r="S19" s="49"/>
      <c r="T19" s="49"/>
      <c r="U19" s="19"/>
      <c r="V19" s="40"/>
      <c r="X19" s="139" t="str">
        <f>LEFT('Input Sheet'!$S$80,3)</f>
        <v>2.D</v>
      </c>
      <c r="Y19" s="140">
        <f>'Input Sheet'!$U80</f>
        <v>16.077665497038112</v>
      </c>
      <c r="Z19" s="141">
        <f ca="1">'Input Sheet'!$W$80</f>
        <v>9.7007955191031314</v>
      </c>
      <c r="AA19" s="129"/>
      <c r="AB19" s="103">
        <f t="shared" si="0"/>
        <v>100</v>
      </c>
      <c r="AC19" s="103">
        <f t="shared" si="0"/>
        <v>100</v>
      </c>
      <c r="AD19" s="103">
        <f t="shared" si="0"/>
        <v>100</v>
      </c>
      <c r="AE19" s="103">
        <f t="shared" ca="1" si="0"/>
        <v>165.73553648644003</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1"/>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58</v>
      </c>
      <c r="L20" s="110">
        <f>'Input Sheet'!$H$81</f>
        <v>1.5667079953430956E-2</v>
      </c>
      <c r="M20" s="109">
        <f ca="1">'Input Sheet'!$I$81</f>
        <v>2307309</v>
      </c>
      <c r="N20" s="138">
        <f ca="1">'Input Sheet'!$J$81</f>
        <v>3.3517431291494968</v>
      </c>
      <c r="O20" s="138">
        <f ca="1">'Input Sheet'!$K$81</f>
        <v>2.5137508673524003E-3</v>
      </c>
      <c r="P20" s="138">
        <f ca="1">'Input Sheet'!$L$81</f>
        <v>-112.77777769171973</v>
      </c>
      <c r="Q20" s="109">
        <f ca="1">'Input Sheet'!$M$81</f>
        <v>0.46743080688902522</v>
      </c>
      <c r="R20" s="49"/>
      <c r="S20" s="49"/>
      <c r="T20" s="49"/>
      <c r="U20" s="19"/>
      <c r="V20" s="40"/>
      <c r="X20" s="139" t="str">
        <f>LEFT('Input Sheet'!$S$81,3)</f>
        <v>2.E</v>
      </c>
      <c r="Y20" s="140">
        <f>'Input Sheet'!$U81</f>
        <v>1.5667079953430956E-2</v>
      </c>
      <c r="Z20" s="141">
        <f ca="1">'Input Sheet'!$W$81</f>
        <v>3.3517431291494968</v>
      </c>
      <c r="AA20" s="63"/>
      <c r="AB20" s="103">
        <f t="shared" si="0"/>
        <v>100</v>
      </c>
      <c r="AC20" s="103">
        <f t="shared" si="0"/>
        <v>100</v>
      </c>
      <c r="AD20" s="103">
        <f t="shared" si="0"/>
        <v>100</v>
      </c>
      <c r="AE20" s="103">
        <f t="shared" si="0"/>
        <v>100</v>
      </c>
      <c r="AF20" s="103">
        <f t="shared" ca="1" si="0"/>
        <v>0.46743080688902522</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1"/>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44513</v>
      </c>
      <c r="L21" s="110">
        <f>'Input Sheet'!$H$82</f>
        <v>12.023943620121932</v>
      </c>
      <c r="M21" s="109">
        <f ca="1">'Input Sheet'!$I$82</f>
        <v>4972447</v>
      </c>
      <c r="N21" s="138">
        <f ca="1">'Input Sheet'!$J$82</f>
        <v>7.2232913178555735</v>
      </c>
      <c r="O21" s="138">
        <f ca="1">'Input Sheet'!$K$82</f>
        <v>0.89519305082588108</v>
      </c>
      <c r="P21" s="138">
        <f ca="1">'Input Sheet'!$L$82</f>
        <v>112.83223044526281</v>
      </c>
      <c r="Q21" s="109">
        <f ca="1">'Input Sheet'!$M$82</f>
        <v>166.4607322481846</v>
      </c>
      <c r="R21" s="49"/>
      <c r="S21" s="49"/>
      <c r="T21" s="49"/>
      <c r="U21" s="19"/>
      <c r="V21" s="40"/>
      <c r="X21" s="139" t="str">
        <f>LEFT('Input Sheet'!$S$82,3)</f>
        <v>3.F</v>
      </c>
      <c r="Y21" s="140">
        <f>'Input Sheet'!$U82</f>
        <v>12.023943620121932</v>
      </c>
      <c r="Z21" s="141">
        <f ca="1">'Input Sheet'!$W$82</f>
        <v>7.2232913178555735</v>
      </c>
      <c r="AA21" s="63"/>
      <c r="AB21" s="103">
        <f t="shared" si="0"/>
        <v>100</v>
      </c>
      <c r="AC21" s="103">
        <f t="shared" si="0"/>
        <v>100</v>
      </c>
      <c r="AD21" s="103">
        <f t="shared" si="0"/>
        <v>100</v>
      </c>
      <c r="AE21" s="103">
        <f t="shared" si="0"/>
        <v>100</v>
      </c>
      <c r="AF21" s="103">
        <f t="shared" si="0"/>
        <v>100</v>
      </c>
      <c r="AG21" s="103">
        <f t="shared" ca="1" si="0"/>
        <v>166.4607322481846</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1"/>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24884</v>
      </c>
      <c r="L22" s="110">
        <f>'Input Sheet'!$H$83</f>
        <v>6.7217175441582055</v>
      </c>
      <c r="M22" s="109">
        <f ca="1">'Input Sheet'!$I$83</f>
        <v>3750709</v>
      </c>
      <c r="N22" s="138">
        <f ca="1">'Input Sheet'!$J$83</f>
        <v>5.4485173508139475</v>
      </c>
      <c r="O22" s="138">
        <f ca="1">'Input Sheet'!$K$83</f>
        <v>0.66344789745085531</v>
      </c>
      <c r="P22" s="138">
        <f ca="1">'Input Sheet'!$L$83</f>
        <v>34.130552765574613</v>
      </c>
      <c r="Q22" s="109">
        <f ca="1">'Input Sheet'!$M$83</f>
        <v>123.36782855530517</v>
      </c>
      <c r="R22" s="49"/>
      <c r="S22" s="49"/>
      <c r="T22" s="49"/>
      <c r="U22" s="19"/>
      <c r="V22" s="40"/>
      <c r="X22" s="139" t="str">
        <f>LEFT('Input Sheet'!$S$83,3)</f>
        <v>3.G</v>
      </c>
      <c r="Y22" s="140">
        <f>'Input Sheet'!$U83</f>
        <v>6.7217175441582055</v>
      </c>
      <c r="Z22" s="141">
        <f ca="1">'Input Sheet'!$W$83</f>
        <v>5.4485173508139475</v>
      </c>
      <c r="AA22" s="63"/>
      <c r="AB22" s="103">
        <f t="shared" si="0"/>
        <v>100</v>
      </c>
      <c r="AC22" s="103">
        <f t="shared" si="0"/>
        <v>100</v>
      </c>
      <c r="AD22" s="103">
        <f t="shared" si="0"/>
        <v>100</v>
      </c>
      <c r="AE22" s="103">
        <f t="shared" si="0"/>
        <v>100</v>
      </c>
      <c r="AF22" s="103">
        <f t="shared" si="0"/>
        <v>100</v>
      </c>
      <c r="AG22" s="103">
        <f t="shared" si="0"/>
        <v>100</v>
      </c>
      <c r="AH22" s="103">
        <f t="shared" ca="1" si="0"/>
        <v>123.36782855530517</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1"/>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1439029</v>
      </c>
      <c r="N23" s="138">
        <f ca="1">'Input Sheet'!$J$84</f>
        <v>2.0904246303364094</v>
      </c>
      <c r="O23" s="138">
        <f ca="1">'Input Sheet'!$K$84</f>
        <v>0</v>
      </c>
      <c r="P23" s="138">
        <f ca="1">'Input Sheet'!$L$84</f>
        <v>-88.904683513846408</v>
      </c>
      <c r="Q23" s="109">
        <f ca="1">'Input Sheet'!$M$84</f>
        <v>0</v>
      </c>
      <c r="R23" s="49"/>
      <c r="S23" s="49"/>
      <c r="T23" s="49"/>
      <c r="U23" s="19"/>
      <c r="V23" s="40"/>
      <c r="X23" s="139" t="str">
        <f>LEFT('Input Sheet'!$S$84,3)</f>
        <v>3.H</v>
      </c>
      <c r="Y23" s="140">
        <f>'Input Sheet'!$U84</f>
        <v>0</v>
      </c>
      <c r="Z23" s="141">
        <f ca="1">'Input Sheet'!$W$84</f>
        <v>2.0904246303364094</v>
      </c>
      <c r="AA23" s="63"/>
      <c r="AB23" s="103">
        <f t="shared" si="0"/>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1"/>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3432</v>
      </c>
      <c r="L24" s="110">
        <f>'Input Sheet'!$H$85</f>
        <v>0.92705893793405236</v>
      </c>
      <c r="M24" s="109">
        <f ca="1">'Input Sheet'!$I$85</f>
        <v>1928120</v>
      </c>
      <c r="N24" s="138">
        <f ca="1">'Input Sheet'!$J$85</f>
        <v>2.8009091812911611</v>
      </c>
      <c r="O24" s="138">
        <f ca="1">'Input Sheet'!$K$85</f>
        <v>0.17799722009003591</v>
      </c>
      <c r="P24" s="138">
        <f ca="1">'Input Sheet'!$L$85</f>
        <v>-69.099392857973513</v>
      </c>
      <c r="Q24" s="109">
        <f ca="1">'Input Sheet'!$M$85</f>
        <v>33.098500448582818</v>
      </c>
      <c r="R24" s="49"/>
      <c r="S24" s="49"/>
      <c r="T24" s="49"/>
      <c r="U24" s="19"/>
      <c r="V24" s="40"/>
      <c r="X24" s="139" t="str">
        <f>LEFT('Input Sheet'!$S$85,3)</f>
        <v>3.I</v>
      </c>
      <c r="Y24" s="140">
        <f>'Input Sheet'!$U85</f>
        <v>0.92705893793405236</v>
      </c>
      <c r="Z24" s="141">
        <f ca="1">'Input Sheet'!$W$85</f>
        <v>2.8009091812911611</v>
      </c>
      <c r="AA24" s="63"/>
      <c r="AB24" s="103">
        <f t="shared" si="0"/>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33.098500448582818</v>
      </c>
      <c r="AK24" s="103">
        <f t="shared" si="0"/>
        <v>100</v>
      </c>
      <c r="AL24" s="103">
        <f t="shared" si="0"/>
        <v>100</v>
      </c>
      <c r="AM24" s="103">
        <f t="shared" si="0"/>
        <v>100</v>
      </c>
      <c r="AN24" s="103">
        <f t="shared" si="0"/>
        <v>100</v>
      </c>
      <c r="AO24" s="103">
        <f t="shared" si="0"/>
        <v>100</v>
      </c>
      <c r="AP24" s="103">
        <f t="shared" si="0"/>
        <v>100</v>
      </c>
      <c r="AQ24" s="103">
        <f t="shared" si="0"/>
        <v>100</v>
      </c>
      <c r="AR24" s="103">
        <f t="shared" si="1"/>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13561</v>
      </c>
      <c r="L25" s="110">
        <f>'Input Sheet'!$H$86</f>
        <v>3.6631253663530554</v>
      </c>
      <c r="M25" s="109">
        <f ca="1">'Input Sheet'!$I$86</f>
        <v>3799572</v>
      </c>
      <c r="N25" s="138">
        <f ca="1">'Input Sheet'!$J$86</f>
        <v>5.519498838130831</v>
      </c>
      <c r="O25" s="138">
        <f ca="1">'Input Sheet'!$K$86</f>
        <v>0.35690862023406844</v>
      </c>
      <c r="P25" s="138">
        <f ca="1">'Input Sheet'!$L$86</f>
        <v>-49.461172033802058</v>
      </c>
      <c r="Q25" s="109">
        <f ca="1">'Input Sheet'!$M$86</f>
        <v>66.366992253839598</v>
      </c>
      <c r="R25" s="49"/>
      <c r="S25" s="49"/>
      <c r="T25" s="49"/>
      <c r="U25" s="19"/>
      <c r="V25" s="40"/>
      <c r="X25" s="139" t="str">
        <f>LEFT('Input Sheet'!$S$86,3)</f>
        <v>3.J</v>
      </c>
      <c r="Y25" s="140">
        <f>'Input Sheet'!$U86</f>
        <v>3.6631253663530554</v>
      </c>
      <c r="Z25" s="141">
        <f ca="1">'Input Sheet'!$W$86</f>
        <v>5.519498838130831</v>
      </c>
      <c r="AA25" s="63"/>
      <c r="AB25" s="103">
        <f t="shared" si="0"/>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66.366992253839598</v>
      </c>
      <c r="AL25" s="103">
        <f t="shared" si="0"/>
        <v>100</v>
      </c>
      <c r="AM25" s="103">
        <f t="shared" si="0"/>
        <v>100</v>
      </c>
      <c r="AN25" s="103">
        <f t="shared" si="0"/>
        <v>100</v>
      </c>
      <c r="AO25" s="103">
        <f t="shared" si="0"/>
        <v>100</v>
      </c>
      <c r="AP25" s="103">
        <f t="shared" si="0"/>
        <v>100</v>
      </c>
      <c r="AQ25" s="103">
        <f t="shared" si="0"/>
        <v>100</v>
      </c>
      <c r="AR25" s="103">
        <f t="shared" si="1"/>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36317</v>
      </c>
      <c r="L26" s="110">
        <f>'Input Sheet'!$H$87</f>
        <v>9.8100231494612409</v>
      </c>
      <c r="M26" s="109">
        <f ca="1">'Input Sheet'!$I$87</f>
        <v>4623180</v>
      </c>
      <c r="N26" s="138">
        <f ca="1">'Input Sheet'!$J$87</f>
        <v>6.715923961559275</v>
      </c>
      <c r="O26" s="138">
        <f ca="1">'Input Sheet'!$K$87</f>
        <v>0.78554155364921974</v>
      </c>
      <c r="P26" s="138">
        <f ca="1">'Input Sheet'!$L$87</f>
        <v>75.213804409027773</v>
      </c>
      <c r="Q26" s="109">
        <f ca="1">'Input Sheet'!$M$87</f>
        <v>146.07108724893291</v>
      </c>
      <c r="R26" s="49"/>
      <c r="S26" s="49"/>
      <c r="T26" s="49"/>
      <c r="U26" s="19"/>
      <c r="V26" s="40"/>
      <c r="X26" s="139" t="str">
        <f>LEFT('Input Sheet'!$S$87,3)</f>
        <v>4.K</v>
      </c>
      <c r="Y26" s="140">
        <f>'Input Sheet'!$U87</f>
        <v>9.8100231494612409</v>
      </c>
      <c r="Z26" s="141">
        <f ca="1">'Input Sheet'!$W$87</f>
        <v>6.715923961559275</v>
      </c>
      <c r="AA26" s="63"/>
      <c r="AB26" s="103">
        <f t="shared" si="0"/>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146.07108724893291</v>
      </c>
      <c r="AM26" s="103">
        <f t="shared" si="0"/>
        <v>100</v>
      </c>
      <c r="AN26" s="103">
        <f t="shared" si="0"/>
        <v>100</v>
      </c>
      <c r="AO26" s="103">
        <f t="shared" si="0"/>
        <v>100</v>
      </c>
      <c r="AP26" s="103">
        <f t="shared" si="0"/>
        <v>100</v>
      </c>
      <c r="AQ26" s="103">
        <f t="shared" si="0"/>
        <v>100</v>
      </c>
      <c r="AR26" s="103">
        <f t="shared" si="1"/>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36234</v>
      </c>
      <c r="L27" s="110">
        <f>'Input Sheet'!$H$88</f>
        <v>9.787603017803745</v>
      </c>
      <c r="M27" s="109">
        <f ca="1">'Input Sheet'!$I$88</f>
        <v>4019104</v>
      </c>
      <c r="N27" s="138">
        <f ca="1">'Input Sheet'!$J$88</f>
        <v>5.8384049199033408</v>
      </c>
      <c r="O27" s="138">
        <f ca="1">'Input Sheet'!$K$88</f>
        <v>0.90154422478243912</v>
      </c>
      <c r="P27" s="138">
        <f ca="1">'Input Sheet'!$L$88</f>
        <v>102.48135917946375</v>
      </c>
      <c r="Q27" s="109">
        <f ca="1">'Input Sheet'!$M$88</f>
        <v>167.64173009716131</v>
      </c>
      <c r="R27" s="49"/>
      <c r="S27" s="49"/>
      <c r="T27" s="49"/>
      <c r="U27" s="19"/>
      <c r="V27" s="40"/>
      <c r="X27" s="139" t="str">
        <f>LEFT('Input Sheet'!$S$88,3)</f>
        <v>4.L</v>
      </c>
      <c r="Y27" s="140">
        <f>'Input Sheet'!$U88</f>
        <v>9.787603017803745</v>
      </c>
      <c r="Z27" s="141">
        <f ca="1">'Input Sheet'!$W$88</f>
        <v>5.8384049199033408</v>
      </c>
      <c r="AA27" s="63"/>
      <c r="AB27" s="103">
        <f t="shared" si="0"/>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167.64173009716131</v>
      </c>
      <c r="AN27" s="103">
        <f t="shared" si="0"/>
        <v>100</v>
      </c>
      <c r="AO27" s="103">
        <f t="shared" si="0"/>
        <v>100</v>
      </c>
      <c r="AP27" s="103">
        <f t="shared" si="0"/>
        <v>100</v>
      </c>
      <c r="AQ27" s="103">
        <f t="shared" si="0"/>
        <v>100</v>
      </c>
      <c r="AR27" s="103">
        <f t="shared" si="1"/>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9259</v>
      </c>
      <c r="L28" s="110">
        <f>'Input Sheet'!$H$89</f>
        <v>2.5010602291175381</v>
      </c>
      <c r="M28" s="109">
        <f ca="1">'Input Sheet'!$I$89</f>
        <v>3285207</v>
      </c>
      <c r="N28" s="138">
        <f ca="1">'Input Sheet'!$J$89</f>
        <v>4.7722996746789574</v>
      </c>
      <c r="O28" s="138">
        <f ca="1">'Input Sheet'!$K$89</f>
        <v>0.2818391656903203</v>
      </c>
      <c r="P28" s="138">
        <f ca="1">'Input Sheet'!$L$89</f>
        <v>-64.824233039336292</v>
      </c>
      <c r="Q28" s="109">
        <f ca="1">'Input Sheet'!$M$89</f>
        <v>52.407862029028799</v>
      </c>
      <c r="R28" s="49"/>
      <c r="S28" s="49"/>
      <c r="T28" s="49"/>
      <c r="U28" s="19"/>
      <c r="V28" s="40"/>
      <c r="X28" s="139" t="str">
        <f>LEFT('Input Sheet'!$S$89,3)</f>
        <v>4.M</v>
      </c>
      <c r="Y28" s="140">
        <f>'Input Sheet'!$U89</f>
        <v>2.5010602291175381</v>
      </c>
      <c r="Z28" s="141">
        <f ca="1">'Input Sheet'!$W$89</f>
        <v>4.7722996746789574</v>
      </c>
      <c r="AA28" s="63"/>
      <c r="AB28" s="103">
        <f t="shared" si="0"/>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52.407862029028799</v>
      </c>
      <c r="AO28" s="103">
        <f t="shared" si="0"/>
        <v>100</v>
      </c>
      <c r="AP28" s="103">
        <f t="shared" si="0"/>
        <v>100</v>
      </c>
      <c r="AQ28" s="103">
        <f t="shared" si="0"/>
        <v>100</v>
      </c>
      <c r="AR28" s="103">
        <f t="shared" si="1"/>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2300141</v>
      </c>
      <c r="N29" s="138">
        <f ca="1">'Input Sheet'!$J$90</f>
        <v>3.3413304385433649</v>
      </c>
      <c r="O29" s="138">
        <f ca="1">'Input Sheet'!$K$90</f>
        <v>0</v>
      </c>
      <c r="P29" s="138">
        <f ca="1">'Input Sheet'!$L$90</f>
        <v>-113.12517755707621</v>
      </c>
      <c r="Q29" s="109">
        <f ca="1">'Input Sheet'!$M$90</f>
        <v>0</v>
      </c>
      <c r="R29" s="49"/>
      <c r="S29" s="49"/>
      <c r="T29" s="49"/>
      <c r="U29" s="19"/>
      <c r="V29" s="40"/>
      <c r="X29" s="139" t="str">
        <f>LEFT('Input Sheet'!$S$90,3)</f>
        <v>4.N</v>
      </c>
      <c r="Y29" s="140">
        <f>'Input Sheet'!$U90</f>
        <v>0</v>
      </c>
      <c r="Z29" s="141">
        <f ca="1">'Input Sheet'!$W$90</f>
        <v>3.3413304385433649</v>
      </c>
      <c r="AA29" s="63"/>
      <c r="AB29" s="103">
        <f t="shared" si="0"/>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1"/>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13813</v>
      </c>
      <c r="L30" s="110">
        <f>'Input Sheet'!$H$91</f>
        <v>3.7311961275300307</v>
      </c>
      <c r="M30" s="109">
        <f ca="1">'Input Sheet'!$I$91</f>
        <v>3492377</v>
      </c>
      <c r="N30" s="138">
        <f ca="1">'Input Sheet'!$J$91</f>
        <v>5.0732479326131568</v>
      </c>
      <c r="O30" s="138">
        <f ca="1">'Input Sheet'!$K$91</f>
        <v>0.39551858232945647</v>
      </c>
      <c r="P30" s="138">
        <f ca="1">'Input Sheet'!$L$91</f>
        <v>-37.209333682663996</v>
      </c>
      <c r="Q30" s="109">
        <f ca="1">'Input Sheet'!$M$91</f>
        <v>73.546496782548246</v>
      </c>
      <c r="R30" s="49"/>
      <c r="S30" s="49"/>
      <c r="T30" s="49"/>
      <c r="U30" s="19"/>
      <c r="V30" s="40"/>
      <c r="X30" s="139" t="str">
        <f>LEFT('Input Sheet'!$S$91,3)</f>
        <v>4.O</v>
      </c>
      <c r="Y30" s="140">
        <f>'Input Sheet'!$U91</f>
        <v>3.7311961275300307</v>
      </c>
      <c r="Z30" s="141">
        <f ca="1">'Input Sheet'!$W$91</f>
        <v>5.0732479326131568</v>
      </c>
      <c r="AA30" s="63"/>
      <c r="AB30" s="103">
        <f t="shared" si="0"/>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73.546496782548246</v>
      </c>
      <c r="AQ30" s="103">
        <f t="shared" si="0"/>
        <v>100</v>
      </c>
      <c r="AR30" s="103">
        <f t="shared" si="1"/>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15218</v>
      </c>
      <c r="L31" s="110">
        <f>'Input Sheet'!$H$92</f>
        <v>4.1107176332984876</v>
      </c>
      <c r="M31" s="109">
        <f ca="1">'Input Sheet'!$I$92</f>
        <v>4720996</v>
      </c>
      <c r="N31" s="138">
        <f ca="1">'Input Sheet'!$J$92</f>
        <v>6.8580176758909426</v>
      </c>
      <c r="O31" s="138">
        <f ca="1">'Input Sheet'!$K$92</f>
        <v>0.3223472335075056</v>
      </c>
      <c r="P31" s="138">
        <f ca="1">'Input Sheet'!$L$92</f>
        <v>-66.138451318949606</v>
      </c>
      <c r="Q31" s="109">
        <f ca="1">'Input Sheet'!$M$92</f>
        <v>59.940318435595955</v>
      </c>
      <c r="R31" s="49"/>
      <c r="S31" s="49"/>
      <c r="T31" s="49"/>
      <c r="U31" s="19"/>
      <c r="V31" s="40"/>
      <c r="X31" s="139" t="str">
        <f>LEFT('Input Sheet'!$S$92,3)</f>
        <v>5.P</v>
      </c>
      <c r="Y31" s="140">
        <f>'Input Sheet'!$U92</f>
        <v>4.1107176332984876</v>
      </c>
      <c r="Z31" s="141">
        <f ca="1">'Input Sheet'!$W$92</f>
        <v>6.8580176758909426</v>
      </c>
      <c r="AA31" s="63"/>
      <c r="AB31" s="103">
        <f t="shared" si="0"/>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ref="AQ31:BF46" ca="1" si="2">IF((LEFT($G31,3)=AQ$13),$Q31,100)</f>
        <v>59.940318435595955</v>
      </c>
      <c r="AR31" s="103">
        <f t="shared" si="1"/>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26863</v>
      </c>
      <c r="L32" s="110">
        <f>'Input Sheet'!$H$93</f>
        <v>7.2562891170519963</v>
      </c>
      <c r="M32" s="109">
        <f ca="1">'Input Sheet'!$I$93</f>
        <v>3575381</v>
      </c>
      <c r="N32" s="138">
        <f ca="1">'Input Sheet'!$J$93</f>
        <v>5.1938247979969976</v>
      </c>
      <c r="O32" s="138">
        <f ca="1">'Input Sheet'!$K$93</f>
        <v>0.75133251533193246</v>
      </c>
      <c r="P32" s="138">
        <f ca="1">'Input Sheet'!$L$93</f>
        <v>56.551541819536432</v>
      </c>
      <c r="Q32" s="109">
        <f ca="1">'Input Sheet'!$M$93</f>
        <v>139.70993245383227</v>
      </c>
      <c r="R32" s="49"/>
      <c r="S32" s="49"/>
      <c r="T32" s="49"/>
      <c r="U32" s="19"/>
      <c r="V32" s="40"/>
      <c r="X32" s="139" t="str">
        <f>LEFT('Input Sheet'!$S$93,3)</f>
        <v>5.Q</v>
      </c>
      <c r="Y32" s="140">
        <f>'Input Sheet'!$U93</f>
        <v>7.2562891170519963</v>
      </c>
      <c r="Z32" s="141">
        <f ca="1">'Input Sheet'!$W$93</f>
        <v>5.1938247979969976</v>
      </c>
      <c r="AA32" s="63"/>
      <c r="AB32" s="103">
        <f t="shared" ref="AB32:AQ53" si="3">IF((LEFT($G32,3)=AB$13),$Q32,100)</f>
        <v>100</v>
      </c>
      <c r="AC32" s="103">
        <f t="shared" si="3"/>
        <v>100</v>
      </c>
      <c r="AD32" s="103">
        <f t="shared" si="3"/>
        <v>100</v>
      </c>
      <c r="AE32" s="103">
        <f t="shared" si="3"/>
        <v>100</v>
      </c>
      <c r="AF32" s="103">
        <f t="shared" si="3"/>
        <v>100</v>
      </c>
      <c r="AG32" s="103">
        <f t="shared" si="3"/>
        <v>100</v>
      </c>
      <c r="AH32" s="103">
        <f t="shared" si="3"/>
        <v>100</v>
      </c>
      <c r="AI32" s="103">
        <f t="shared" si="3"/>
        <v>100</v>
      </c>
      <c r="AJ32" s="103">
        <f t="shared" si="3"/>
        <v>100</v>
      </c>
      <c r="AK32" s="103">
        <f t="shared" si="3"/>
        <v>100</v>
      </c>
      <c r="AL32" s="103">
        <f t="shared" si="3"/>
        <v>100</v>
      </c>
      <c r="AM32" s="103">
        <f t="shared" si="3"/>
        <v>100</v>
      </c>
      <c r="AN32" s="103">
        <f t="shared" si="3"/>
        <v>100</v>
      </c>
      <c r="AO32" s="103">
        <f t="shared" si="3"/>
        <v>100</v>
      </c>
      <c r="AP32" s="103">
        <f t="shared" si="3"/>
        <v>100</v>
      </c>
      <c r="AQ32" s="103">
        <f t="shared" si="3"/>
        <v>100</v>
      </c>
      <c r="AR32" s="103">
        <f t="shared" ref="AR32:BF38" ca="1" si="4">IF((LEFT($G32,3)=AR$13),$Q32,100)</f>
        <v>139.70993245383227</v>
      </c>
      <c r="AS32" s="103">
        <f t="shared" si="4"/>
        <v>100</v>
      </c>
      <c r="AT32" s="103">
        <f t="shared" si="4"/>
        <v>100</v>
      </c>
      <c r="AU32" s="103">
        <f t="shared" si="4"/>
        <v>100</v>
      </c>
      <c r="AV32" s="103">
        <f t="shared" si="4"/>
        <v>100</v>
      </c>
      <c r="AW32" s="103">
        <f t="shared" si="4"/>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29454</v>
      </c>
      <c r="L33" s="110">
        <f>'Input Sheet'!$H$94</f>
        <v>7.9561753956612993</v>
      </c>
      <c r="M33" s="109">
        <f ca="1">'Input Sheet'!$I$94</f>
        <v>5135416</v>
      </c>
      <c r="N33" s="138">
        <f ca="1">'Input Sheet'!$J$94</f>
        <v>7.4600304048241428</v>
      </c>
      <c r="O33" s="138">
        <f ca="1">'Input Sheet'!$K$94</f>
        <v>0.57354652476060364</v>
      </c>
      <c r="P33" s="138">
        <f ca="1">'Input Sheet'!$L$94</f>
        <v>11.489300882216584</v>
      </c>
      <c r="Q33" s="109">
        <f ca="1">'Input Sheet'!$M$94</f>
        <v>106.65071003619929</v>
      </c>
      <c r="R33" s="49"/>
      <c r="S33" s="49"/>
      <c r="T33" s="49"/>
      <c r="U33" s="19"/>
      <c r="V33" s="40"/>
      <c r="X33" s="139" t="str">
        <f>LEFT('Input Sheet'!$S$94,3)</f>
        <v>5.R</v>
      </c>
      <c r="Y33" s="140">
        <f>'Input Sheet'!$U94</f>
        <v>7.9561753956612993</v>
      </c>
      <c r="Z33" s="141">
        <f ca="1">'Input Sheet'!$W$94</f>
        <v>7.4600304048241428</v>
      </c>
      <c r="AA33" s="63"/>
      <c r="AB33" s="103">
        <f t="shared" si="3"/>
        <v>100</v>
      </c>
      <c r="AC33" s="103">
        <f t="shared" si="3"/>
        <v>100</v>
      </c>
      <c r="AD33" s="103">
        <f t="shared" si="3"/>
        <v>100</v>
      </c>
      <c r="AE33" s="103">
        <f t="shared" si="3"/>
        <v>100</v>
      </c>
      <c r="AF33" s="103">
        <f t="shared" si="3"/>
        <v>100</v>
      </c>
      <c r="AG33" s="103">
        <f t="shared" si="3"/>
        <v>100</v>
      </c>
      <c r="AH33" s="103">
        <f t="shared" si="3"/>
        <v>100</v>
      </c>
      <c r="AI33" s="103">
        <f t="shared" si="3"/>
        <v>100</v>
      </c>
      <c r="AJ33" s="103">
        <f t="shared" si="3"/>
        <v>100</v>
      </c>
      <c r="AK33" s="103">
        <f t="shared" si="3"/>
        <v>100</v>
      </c>
      <c r="AL33" s="103">
        <f t="shared" si="3"/>
        <v>100</v>
      </c>
      <c r="AM33" s="103">
        <f t="shared" si="3"/>
        <v>100</v>
      </c>
      <c r="AN33" s="103">
        <f t="shared" si="3"/>
        <v>100</v>
      </c>
      <c r="AO33" s="103">
        <f t="shared" si="3"/>
        <v>100</v>
      </c>
      <c r="AP33" s="103">
        <f t="shared" si="3"/>
        <v>100</v>
      </c>
      <c r="AQ33" s="103">
        <f t="shared" si="3"/>
        <v>100</v>
      </c>
      <c r="AR33" s="103">
        <f t="shared" si="4"/>
        <v>100</v>
      </c>
      <c r="AS33" s="103">
        <f t="shared" ca="1" si="4"/>
        <v>106.65071003619929</v>
      </c>
      <c r="AT33" s="103">
        <f t="shared" si="4"/>
        <v>100</v>
      </c>
      <c r="AU33" s="103">
        <f t="shared" si="4"/>
        <v>100</v>
      </c>
      <c r="AV33" s="103">
        <f t="shared" si="4"/>
        <v>100</v>
      </c>
      <c r="AW33" s="103">
        <f t="shared" si="4"/>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21320</v>
      </c>
      <c r="L34" s="110">
        <f>'Input Sheet'!$H$95</f>
        <v>5.7590024932266894</v>
      </c>
      <c r="M34" s="109">
        <f ca="1">'Input Sheet'!$I$95</f>
        <v>5239755</v>
      </c>
      <c r="N34" s="138">
        <f ca="1">'Input Sheet'!$J$95</f>
        <v>7.6115998419269886</v>
      </c>
      <c r="O34" s="138">
        <f ca="1">'Input Sheet'!$K$95</f>
        <v>0.40688925340974913</v>
      </c>
      <c r="P34" s="138">
        <f ca="1">'Input Sheet'!$L$95</f>
        <v>-42.506398311547699</v>
      </c>
      <c r="Q34" s="109">
        <f ca="1">'Input Sheet'!$M$95</f>
        <v>75.660867791608879</v>
      </c>
      <c r="R34" s="49"/>
      <c r="S34" s="49"/>
      <c r="T34" s="49"/>
      <c r="U34" s="19"/>
      <c r="V34" s="40"/>
      <c r="X34" s="139" t="str">
        <f>LEFT('Input Sheet'!$S$95,3)</f>
        <v>6.S</v>
      </c>
      <c r="Y34" s="140">
        <f>'Input Sheet'!$U95</f>
        <v>5.7590024932266894</v>
      </c>
      <c r="Z34" s="141">
        <f ca="1">'Input Sheet'!$W$95</f>
        <v>7.6115998419269886</v>
      </c>
      <c r="AA34" s="63"/>
      <c r="AB34" s="103">
        <f t="shared" si="3"/>
        <v>100</v>
      </c>
      <c r="AC34" s="103">
        <f t="shared" si="3"/>
        <v>100</v>
      </c>
      <c r="AD34" s="103">
        <f t="shared" si="3"/>
        <v>100</v>
      </c>
      <c r="AE34" s="103">
        <f t="shared" si="3"/>
        <v>100</v>
      </c>
      <c r="AF34" s="103">
        <f t="shared" si="3"/>
        <v>100</v>
      </c>
      <c r="AG34" s="103">
        <f t="shared" si="3"/>
        <v>100</v>
      </c>
      <c r="AH34" s="103">
        <f t="shared" si="3"/>
        <v>100</v>
      </c>
      <c r="AI34" s="103">
        <f t="shared" si="3"/>
        <v>100</v>
      </c>
      <c r="AJ34" s="103">
        <f t="shared" si="3"/>
        <v>100</v>
      </c>
      <c r="AK34" s="103">
        <f t="shared" si="3"/>
        <v>100</v>
      </c>
      <c r="AL34" s="103">
        <f t="shared" si="3"/>
        <v>100</v>
      </c>
      <c r="AM34" s="103">
        <f t="shared" si="3"/>
        <v>100</v>
      </c>
      <c r="AN34" s="103">
        <f t="shared" si="3"/>
        <v>100</v>
      </c>
      <c r="AO34" s="103">
        <f t="shared" si="3"/>
        <v>100</v>
      </c>
      <c r="AP34" s="103">
        <f t="shared" si="3"/>
        <v>100</v>
      </c>
      <c r="AQ34" s="103">
        <f t="shared" si="3"/>
        <v>100</v>
      </c>
      <c r="AR34" s="103">
        <f t="shared" si="4"/>
        <v>100</v>
      </c>
      <c r="AS34" s="103">
        <f t="shared" si="4"/>
        <v>100</v>
      </c>
      <c r="AT34" s="103">
        <f t="shared" ca="1" si="4"/>
        <v>75.660867791608879</v>
      </c>
      <c r="AU34" s="103">
        <f t="shared" si="4"/>
        <v>100</v>
      </c>
      <c r="AV34" s="103">
        <f t="shared" si="4"/>
        <v>100</v>
      </c>
      <c r="AW34" s="103">
        <f t="shared" si="4"/>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9066</v>
      </c>
      <c r="L35" s="150">
        <f>'Input Sheet'!$H$96</f>
        <v>2.4489266699621557</v>
      </c>
      <c r="M35" s="149">
        <f ca="1">'Input Sheet'!$I$96</f>
        <v>1619431</v>
      </c>
      <c r="N35" s="151">
        <f ca="1">'Input Sheet'!$J$96</f>
        <v>2.3524879967883359</v>
      </c>
      <c r="O35" s="151">
        <f ca="1">'Input Sheet'!$K$96</f>
        <v>0.55982625996414792</v>
      </c>
      <c r="P35" s="151">
        <f ca="1">'Input Sheet'!$L$96</f>
        <v>3.8714788792437975</v>
      </c>
      <c r="Q35" s="109">
        <f ca="1">'Input Sheet'!$M$96</f>
        <v>104.09943316631072</v>
      </c>
      <c r="R35" s="49"/>
      <c r="S35" s="49"/>
      <c r="T35" s="49"/>
      <c r="U35" s="19"/>
      <c r="V35" s="40"/>
      <c r="X35" s="139" t="str">
        <f>LEFT('Input Sheet'!$S$96,3)</f>
        <v>6.T</v>
      </c>
      <c r="Y35" s="140">
        <f>'Input Sheet'!$U96</f>
        <v>2.4489266699621557</v>
      </c>
      <c r="Z35" s="141">
        <f ca="1">'Input Sheet'!$W$96</f>
        <v>2.3524879967883359</v>
      </c>
      <c r="AA35" s="63"/>
      <c r="AB35" s="103">
        <f t="shared" si="3"/>
        <v>100</v>
      </c>
      <c r="AC35" s="103">
        <f t="shared" si="3"/>
        <v>100</v>
      </c>
      <c r="AD35" s="103">
        <f t="shared" si="3"/>
        <v>100</v>
      </c>
      <c r="AE35" s="103">
        <f t="shared" si="3"/>
        <v>100</v>
      </c>
      <c r="AF35" s="103">
        <f t="shared" si="3"/>
        <v>100</v>
      </c>
      <c r="AG35" s="103">
        <f t="shared" si="3"/>
        <v>100</v>
      </c>
      <c r="AH35" s="103">
        <f t="shared" si="3"/>
        <v>100</v>
      </c>
      <c r="AI35" s="103">
        <f t="shared" si="3"/>
        <v>100</v>
      </c>
      <c r="AJ35" s="103">
        <f t="shared" si="3"/>
        <v>100</v>
      </c>
      <c r="AK35" s="103">
        <f t="shared" si="3"/>
        <v>100</v>
      </c>
      <c r="AL35" s="103">
        <f t="shared" si="3"/>
        <v>100</v>
      </c>
      <c r="AM35" s="103">
        <f t="shared" si="3"/>
        <v>100</v>
      </c>
      <c r="AN35" s="103">
        <f t="shared" si="3"/>
        <v>100</v>
      </c>
      <c r="AO35" s="103">
        <f t="shared" si="3"/>
        <v>100</v>
      </c>
      <c r="AP35" s="103">
        <f t="shared" si="3"/>
        <v>100</v>
      </c>
      <c r="AQ35" s="103">
        <f t="shared" si="3"/>
        <v>100</v>
      </c>
      <c r="AR35" s="103">
        <f t="shared" si="4"/>
        <v>100</v>
      </c>
      <c r="AS35" s="103">
        <f t="shared" si="4"/>
        <v>100</v>
      </c>
      <c r="AT35" s="103">
        <f t="shared" si="4"/>
        <v>100</v>
      </c>
      <c r="AU35" s="103">
        <f t="shared" ca="1" si="4"/>
        <v>104.09943316631072</v>
      </c>
      <c r="AV35" s="103">
        <f t="shared" si="4"/>
        <v>100</v>
      </c>
      <c r="AW35" s="103">
        <f t="shared" si="4"/>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8941</v>
      </c>
      <c r="L36" s="150">
        <f>'Input Sheet'!$H$97</f>
        <v>2.4151614114418307</v>
      </c>
      <c r="M36" s="149">
        <f ca="1">'Input Sheet'!$I$97</f>
        <v>2310234</v>
      </c>
      <c r="N36" s="151">
        <f ca="1">'Input Sheet'!$J$97</f>
        <v>3.3559921693312678</v>
      </c>
      <c r="O36" s="151">
        <f ca="1">'Input Sheet'!$K$97</f>
        <v>0.38701707272942915</v>
      </c>
      <c r="P36" s="151">
        <f ca="1">'Input Sheet'!$L$97</f>
        <v>-31.785828703162913</v>
      </c>
      <c r="Q36" s="109">
        <f ca="1">'Input Sheet'!$M$97</f>
        <v>71.965645018864521</v>
      </c>
      <c r="R36" s="49"/>
      <c r="S36" s="49"/>
      <c r="T36" s="49"/>
      <c r="U36" s="19"/>
      <c r="V36" s="40"/>
      <c r="X36" s="139" t="str">
        <f>LEFT('Input Sheet'!$S$97,3)</f>
        <v>6.U</v>
      </c>
      <c r="Y36" s="140">
        <f>'Input Sheet'!$U97</f>
        <v>2.4151614114418307</v>
      </c>
      <c r="Z36" s="141">
        <f ca="1">'Input Sheet'!$W$97</f>
        <v>3.3559921693312678</v>
      </c>
      <c r="AA36" s="63"/>
      <c r="AB36" s="103">
        <f t="shared" si="3"/>
        <v>100</v>
      </c>
      <c r="AC36" s="103">
        <f t="shared" si="3"/>
        <v>100</v>
      </c>
      <c r="AD36" s="103">
        <f t="shared" si="3"/>
        <v>100</v>
      </c>
      <c r="AE36" s="103">
        <f t="shared" si="3"/>
        <v>100</v>
      </c>
      <c r="AF36" s="103">
        <f t="shared" si="3"/>
        <v>100</v>
      </c>
      <c r="AG36" s="103">
        <f t="shared" si="3"/>
        <v>100</v>
      </c>
      <c r="AH36" s="103">
        <f t="shared" si="3"/>
        <v>100</v>
      </c>
      <c r="AI36" s="103">
        <f t="shared" si="3"/>
        <v>100</v>
      </c>
      <c r="AJ36" s="103">
        <f t="shared" si="3"/>
        <v>100</v>
      </c>
      <c r="AK36" s="103">
        <f t="shared" si="3"/>
        <v>100</v>
      </c>
      <c r="AL36" s="103">
        <f t="shared" si="3"/>
        <v>100</v>
      </c>
      <c r="AM36" s="103">
        <f t="shared" si="3"/>
        <v>100</v>
      </c>
      <c r="AN36" s="103">
        <f t="shared" si="3"/>
        <v>100</v>
      </c>
      <c r="AO36" s="103">
        <f t="shared" si="3"/>
        <v>100</v>
      </c>
      <c r="AP36" s="103">
        <f t="shared" si="3"/>
        <v>100</v>
      </c>
      <c r="AQ36" s="103">
        <f t="shared" si="3"/>
        <v>100</v>
      </c>
      <c r="AR36" s="103">
        <f t="shared" si="4"/>
        <v>100</v>
      </c>
      <c r="AS36" s="103">
        <f t="shared" si="4"/>
        <v>100</v>
      </c>
      <c r="AT36" s="103">
        <f t="shared" si="4"/>
        <v>100</v>
      </c>
      <c r="AU36" s="103">
        <f t="shared" si="4"/>
        <v>100</v>
      </c>
      <c r="AV36" s="103">
        <f t="shared" ca="1" si="4"/>
        <v>71.965645018864521</v>
      </c>
      <c r="AW36" s="103">
        <f t="shared" si="4"/>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5604</v>
      </c>
      <c r="L37" s="150">
        <f>'Input Sheet'!$H$98</f>
        <v>1.5137640699832253</v>
      </c>
      <c r="M37" s="149">
        <f ca="1">'Input Sheet'!$I$98</f>
        <v>1340085</v>
      </c>
      <c r="N37" s="151">
        <f ca="1">'Input Sheet'!$J$98</f>
        <v>1.9466923117910533</v>
      </c>
      <c r="O37" s="151">
        <f ca="1">'Input Sheet'!$K$98</f>
        <v>0.41818242872653599</v>
      </c>
      <c r="P37" s="151">
        <f ca="1">'Input Sheet'!$L$98</f>
        <v>-19.065846995003007</v>
      </c>
      <c r="Q37" s="109">
        <f ca="1">'Input Sheet'!$M$98</f>
        <v>77.760828499419475</v>
      </c>
      <c r="R37" s="49"/>
      <c r="S37" s="49"/>
      <c r="T37" s="49"/>
      <c r="U37" s="19"/>
      <c r="V37" s="40"/>
      <c r="X37" s="139" t="str">
        <f>LEFT('Input Sheet'!$S$98,3)</f>
        <v>7.V</v>
      </c>
      <c r="Y37" s="140">
        <f>'Input Sheet'!$U98</f>
        <v>1.5137640699832253</v>
      </c>
      <c r="Z37" s="141">
        <f ca="1">'Input Sheet'!$W$98</f>
        <v>1.9466923117910533</v>
      </c>
      <c r="AA37" s="63"/>
      <c r="AB37" s="103">
        <f t="shared" si="3"/>
        <v>100</v>
      </c>
      <c r="AC37" s="103">
        <f t="shared" si="3"/>
        <v>100</v>
      </c>
      <c r="AD37" s="103">
        <f t="shared" si="3"/>
        <v>100</v>
      </c>
      <c r="AE37" s="103">
        <f t="shared" si="3"/>
        <v>100</v>
      </c>
      <c r="AF37" s="103">
        <f t="shared" si="3"/>
        <v>100</v>
      </c>
      <c r="AG37" s="103">
        <f t="shared" si="3"/>
        <v>100</v>
      </c>
      <c r="AH37" s="103">
        <f t="shared" si="3"/>
        <v>100</v>
      </c>
      <c r="AI37" s="103">
        <f t="shared" si="3"/>
        <v>100</v>
      </c>
      <c r="AJ37" s="103">
        <f t="shared" si="3"/>
        <v>100</v>
      </c>
      <c r="AK37" s="103">
        <f t="shared" si="3"/>
        <v>100</v>
      </c>
      <c r="AL37" s="103">
        <f t="shared" si="3"/>
        <v>100</v>
      </c>
      <c r="AM37" s="103">
        <f t="shared" si="3"/>
        <v>100</v>
      </c>
      <c r="AN37" s="103">
        <f t="shared" si="3"/>
        <v>100</v>
      </c>
      <c r="AO37" s="103">
        <f t="shared" si="3"/>
        <v>100</v>
      </c>
      <c r="AP37" s="103">
        <f t="shared" si="3"/>
        <v>100</v>
      </c>
      <c r="AQ37" s="103">
        <f t="shared" si="3"/>
        <v>100</v>
      </c>
      <c r="AR37" s="103">
        <f t="shared" si="4"/>
        <v>100</v>
      </c>
      <c r="AS37" s="103">
        <f t="shared" si="4"/>
        <v>100</v>
      </c>
      <c r="AT37" s="103">
        <f t="shared" si="4"/>
        <v>100</v>
      </c>
      <c r="AU37" s="103">
        <f t="shared" si="4"/>
        <v>100</v>
      </c>
      <c r="AV37" s="103">
        <f t="shared" si="4"/>
        <v>100</v>
      </c>
      <c r="AW37" s="103">
        <f t="shared" ca="1" si="4"/>
        <v>77.760828499419475</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370203</v>
      </c>
      <c r="L39" s="114"/>
      <c r="M39" s="158">
        <f>'Input Sheet'!I73</f>
        <v>68839076</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5">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9" priority="29">
      <formula>LEFT($G16,3)="7.V"</formula>
    </cfRule>
  </conditionalFormatting>
  <conditionalFormatting sqref="F16:F37">
    <cfRule type="expression" dxfId="141" priority="8">
      <formula>LEFT($G16,3)="1.A"</formula>
    </cfRule>
    <cfRule type="expression" dxfId="140" priority="9">
      <formula>LEFT($G16,3)="1.B"</formula>
    </cfRule>
    <cfRule type="expression" dxfId="139" priority="10">
      <formula>LEFT($G16,3)="1.C"</formula>
    </cfRule>
    <cfRule type="expression" dxfId="138" priority="11">
      <formula>LEFT($G16,3)="2.D"</formula>
    </cfRule>
    <cfRule type="expression" dxfId="137" priority="12">
      <formula>LEFT($G16,3)="2.E"</formula>
    </cfRule>
    <cfRule type="expression" dxfId="136" priority="13">
      <formula>LEFT($G16,3)="3.F"</formula>
    </cfRule>
    <cfRule type="expression" dxfId="135" priority="14">
      <formula>LEFT($G16,3)="3.G"</formula>
    </cfRule>
    <cfRule type="expression" dxfId="134" priority="15">
      <formula>LEFT($G16,3)="3.H"</formula>
    </cfRule>
    <cfRule type="expression" dxfId="133" priority="16">
      <formula>LEFT($G16,3)="3.I"</formula>
    </cfRule>
    <cfRule type="expression" dxfId="132" priority="17">
      <formula>LEFT($G16,3)="3.J"</formula>
    </cfRule>
    <cfRule type="expression" dxfId="131" priority="18">
      <formula>LEFT($G16,3)="4.K"</formula>
    </cfRule>
    <cfRule type="expression" dxfId="130" priority="19">
      <formula>LEFT($G16,3)="4.L"</formula>
    </cfRule>
    <cfRule type="expression" dxfId="148" priority="20">
      <formula>LEFT($G16,3)="4.M"</formula>
    </cfRule>
    <cfRule type="expression" dxfId="142" priority="21">
      <formula>LEFT($G16,3)="4.N"</formula>
    </cfRule>
    <cfRule type="expression" dxfId="143" priority="22">
      <formula>LEFT($G16,3)="4.O"</formula>
    </cfRule>
    <cfRule type="expression" dxfId="144" priority="23">
      <formula>LEFT($G16,3)="5.P"</formula>
    </cfRule>
    <cfRule type="expression" dxfId="145" priority="24">
      <formula>LEFT($G16,3)="5.Q"</formula>
    </cfRule>
    <cfRule type="expression" dxfId="146" priority="25">
      <formula>LEFT($G16,3)="5.R"</formula>
    </cfRule>
    <cfRule type="expression" dxfId="147" priority="26">
      <formula>LEFT($G16,3)="6.S"</formula>
    </cfRule>
    <cfRule type="expression" dxfId="129" priority="27">
      <formula>LEFT($G16,3)="6.T"</formula>
    </cfRule>
    <cfRule type="expression" dxfId="128" priority="28">
      <formula>LEFT($G16,3)="6.U"</formula>
    </cfRule>
  </conditionalFormatting>
  <conditionalFormatting sqref="Q16:Q38">
    <cfRule type="expression" dxfId="119"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{E9EDE1D7-81E6-4849-888A-98E9D7471475}</x14:id>
        </ext>
      </extLst>
    </cfRule>
  </conditionalFormatting>
  <hyperlinks>
    <hyperlink ref="J8:U8" r:id="rId1" tooltip="CACI Copyrights" display="http://www.caci.co.uk/copyrightnotices.pdf" xr:uid="{7A34B7C6-6826-40B8-9ACB-B97A764610CF}"/>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1" id="{43259F7E-E069-437B-BC5B-76317BD8B899}">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2A97C488-DE8B-4000-99BB-083B00DB5139}">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C6EF9095-3AFB-48F7-AA97-9352B0C0A3C8}">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676481E2-195E-4E79-93CA-30141025A540}">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812151D9-758D-44B9-BB81-1802BE5C27D4}">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4053FA62-A8AB-4C0B-A005-5C6792E3894D}">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4F88641F-8747-4506-9097-CBAB402D9843}">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AD202131-853C-4445-867A-8800C65F5895}">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9E6FA18C-7105-4163-86CD-CDC506D4A4AC}">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4EC69E4D-2236-41DE-96B3-B03EC98F6567}">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3D281885-B0E2-4E2C-A1AD-FC60EFBE5F7C}">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4B0FC52C-39F7-45B1-A2A2-873ECE83DDD2}">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76548A46-7240-4084-B1A1-B405EABCB74C}">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EFC244D6-7F95-4413-9EC4-83813BAB9453}">
            <xm:f>'Input Sheet'!$G$75=1</xm:f>
            <x14:dxf>
              <border>
                <left/>
                <right/>
                <top/>
                <bottom style="hair">
                  <color rgb="FFFA610B"/>
                </bottom>
              </border>
            </x14:dxf>
          </x14:cfRule>
          <xm:sqref>G33:Q33</xm:sqref>
        </x14:conditionalFormatting>
        <x14:conditionalFormatting xmlns:xm="http://schemas.microsoft.com/office/excel/2006/main">
          <x14:cfRule type="expression" priority="1" id="{A11F1078-0E7A-4896-A392-2EAFA3135918}">
            <xm:f>'Input Sheet'!$G$75=1</xm:f>
            <x14:dxf>
              <border>
                <left/>
                <right/>
                <top/>
                <bottom style="hair">
                  <color rgb="FF00D8FF"/>
                </bottom>
                <vertical/>
                <horizontal/>
              </border>
            </x14:dxf>
          </x14:cfRule>
          <xm:sqref>G36:Q36</xm:sqref>
        </x14:conditionalFormatting>
        <x14:conditionalFormatting xmlns:xm="http://schemas.microsoft.com/office/excel/2006/main">
          <x14:cfRule type="dataBar" id="{E9EDE1D7-81E6-4849-888A-98E9D7471475}">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7E96F-0A96-4649-B8E4-7E634C8F833C}">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2025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Cheshire West and Chester population</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United Kingdom</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58151</v>
      </c>
      <c r="O16" s="173">
        <f>IF('Input Sheet'!$S$6=0,'Input Sheet'!J8,'Input Sheet'!J40)</f>
        <v>8.4473824140231052E-2</v>
      </c>
      <c r="P16" s="173">
        <f>IF('Input Sheet'!$S$6=0,'Input Sheet'!K8,'Input Sheet'!K40)</f>
        <v>0</v>
      </c>
      <c r="Q16" s="173">
        <f>IF('Input Sheet'!$S$6=0,'Input Sheet'!L8,'Input Sheet'!L40)</f>
        <v>-17.691495837842535</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53566</v>
      </c>
      <c r="O17" s="173">
        <f>IF('Input Sheet'!$S$6=0,'Input Sheet'!J9,'Input Sheet'!J41)</f>
        <v>7.7813362863847851E-2</v>
      </c>
      <c r="P17" s="173">
        <f>IF('Input Sheet'!$S$6=0,'Input Sheet'!K9,'Input Sheet'!K41)</f>
        <v>0</v>
      </c>
      <c r="Q17" s="173">
        <f>IF('Input Sheet'!$S$6=0,'Input Sheet'!L9,'Input Sheet'!L41)</f>
        <v>-16.979155845192185</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103636</v>
      </c>
      <c r="O18" s="173">
        <f>IF('Input Sheet'!$S$6=0,'Input Sheet'!J10,'Input Sheet'!J42)</f>
        <v>0.15054821479591041</v>
      </c>
      <c r="P18" s="173">
        <f>IF('Input Sheet'!$S$6=0,'Input Sheet'!K10,'Input Sheet'!K42)</f>
        <v>0</v>
      </c>
      <c r="Q18" s="173">
        <f>IF('Input Sheet'!$S$6=0,'Input Sheet'!L10,'Input Sheet'!L42)</f>
        <v>-23.62571330370422</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282512</v>
      </c>
      <c r="O19" s="173">
        <f>IF('Input Sheet'!$S$6=0,'Input Sheet'!J11,'Input Sheet'!J43)</f>
        <v>0.41039481703676556</v>
      </c>
      <c r="P19" s="173">
        <f>IF('Input Sheet'!$S$6=0,'Input Sheet'!K11,'Input Sheet'!K43)</f>
        <v>0</v>
      </c>
      <c r="Q19" s="173">
        <f>IF('Input Sheet'!$S$6=0,'Input Sheet'!L11,'Input Sheet'!L43)</f>
        <v>-39.058350221493825</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36</v>
      </c>
      <c r="M20" s="173">
        <f>IF('Input Sheet'!$S$6=0,'Input Sheet'!H12,'Input Sheet'!H44)</f>
        <v>9.7243944538536967E-3</v>
      </c>
      <c r="N20" s="172">
        <f>IF('Input Sheet'!$S$6=0,'Input Sheet'!I12,'Input Sheet'!I44)</f>
        <v>403377</v>
      </c>
      <c r="O20" s="173">
        <f>IF('Input Sheet'!$S$6=0,'Input Sheet'!J12,'Input Sheet'!J44)</f>
        <v>0.58597096800079074</v>
      </c>
      <c r="P20" s="173">
        <f>IF('Input Sheet'!$S$6=0,'Input Sheet'!K12,'Input Sheet'!K44)</f>
        <v>8.9246536118816888E-3</v>
      </c>
      <c r="Q20" s="173">
        <f>IF('Input Sheet'!$S$6=0,'Input Sheet'!L12,'Input Sheet'!L44)</f>
        <v>-45.937402605579095</v>
      </c>
      <c r="R20" s="109">
        <f>IF('Input Sheet'!$S$6=0,'Input Sheet'!M12,'Input Sheet'!M44)</f>
        <v>1.6595351962625859</v>
      </c>
      <c r="S20" s="31"/>
      <c r="T20" s="31"/>
      <c r="U20" s="31"/>
      <c r="V20" s="19"/>
      <c r="W20" s="40"/>
      <c r="Y20" s="62"/>
      <c r="Z20" s="103">
        <f t="shared" si="2"/>
        <v>100</v>
      </c>
      <c r="AA20" s="103">
        <f t="shared" si="2"/>
        <v>1.6595351962625859</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801384</v>
      </c>
      <c r="O21" s="173">
        <f>IF('Input Sheet'!$S$6=0,'Input Sheet'!J13,'Input Sheet'!J45)</f>
        <v>1.1641411340268426</v>
      </c>
      <c r="P21" s="173">
        <f>IF('Input Sheet'!$S$6=0,'Input Sheet'!K13,'Input Sheet'!K45)</f>
        <v>0</v>
      </c>
      <c r="Q21" s="173">
        <f>IF('Input Sheet'!$S$6=0,'Input Sheet'!L13,'Input Sheet'!L45)</f>
        <v>-66.033682022397969</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12110</v>
      </c>
      <c r="M22" s="173">
        <f>IF('Input Sheet'!$S$6=0,'Input Sheet'!H14,'Input Sheet'!H46)</f>
        <v>3.2711782454491183</v>
      </c>
      <c r="N22" s="172">
        <f>IF('Input Sheet'!$S$6=0,'Input Sheet'!I14,'Input Sheet'!I46)</f>
        <v>600019</v>
      </c>
      <c r="O22" s="173">
        <f>IF('Input Sheet'!$S$6=0,'Input Sheet'!J14,'Input Sheet'!J46)</f>
        <v>0.87162558660723444</v>
      </c>
      <c r="P22" s="173">
        <f>IF('Input Sheet'!$S$6=0,'Input Sheet'!K14,'Input Sheet'!K46)</f>
        <v>2.0182694214683203</v>
      </c>
      <c r="Q22" s="173">
        <f>IF('Input Sheet'!$S$6=0,'Input Sheet'!L14,'Input Sheet'!L46)</f>
        <v>157.067479504548</v>
      </c>
      <c r="R22" s="109">
        <f>IF('Input Sheet'!$S$6=0,'Input Sheet'!M14,'Input Sheet'!M46)</f>
        <v>375.29626203173325</v>
      </c>
      <c r="S22" s="31"/>
      <c r="T22" s="31"/>
      <c r="U22" s="31"/>
      <c r="V22" s="19"/>
      <c r="W22" s="40"/>
      <c r="Y22" s="62"/>
      <c r="Z22" s="103">
        <f t="shared" si="2"/>
        <v>100</v>
      </c>
      <c r="AA22" s="103">
        <f t="shared" si="2"/>
        <v>100</v>
      </c>
      <c r="AB22" s="103">
        <f t="shared" si="1"/>
        <v>375.29626203173325</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25</v>
      </c>
      <c r="M23" s="173">
        <f>IF('Input Sheet'!$S$6=0,'Input Sheet'!H15,'Input Sheet'!H47)</f>
        <v>6.7530517040650679E-3</v>
      </c>
      <c r="N23" s="172">
        <f>IF('Input Sheet'!$S$6=0,'Input Sheet'!I15,'Input Sheet'!I47)</f>
        <v>1599730</v>
      </c>
      <c r="O23" s="173">
        <f>IF('Input Sheet'!$S$6=0,'Input Sheet'!J15,'Input Sheet'!J47)</f>
        <v>2.3238690769178829</v>
      </c>
      <c r="P23" s="173">
        <f>IF('Input Sheet'!$S$6=0,'Input Sheet'!K15,'Input Sheet'!K47)</f>
        <v>1.5627637163771384E-3</v>
      </c>
      <c r="Q23" s="173">
        <f>IF('Input Sheet'!$S$6=0,'Input Sheet'!L15,'Input Sheet'!L47)</f>
        <v>-93.576693413906895</v>
      </c>
      <c r="R23" s="109">
        <f>IF('Input Sheet'!$S$6=0,'Input Sheet'!M15,'Input Sheet'!M47)</f>
        <v>0.290595187617951</v>
      </c>
      <c r="S23" s="31"/>
      <c r="T23" s="31"/>
      <c r="U23" s="31"/>
      <c r="V23" s="19"/>
      <c r="W23" s="40"/>
      <c r="Y23" s="62"/>
      <c r="Z23" s="103">
        <f t="shared" si="2"/>
        <v>100</v>
      </c>
      <c r="AA23" s="103">
        <f t="shared" si="2"/>
        <v>100</v>
      </c>
      <c r="AB23" s="103">
        <f t="shared" si="1"/>
        <v>100</v>
      </c>
      <c r="AC23" s="103">
        <f t="shared" si="1"/>
        <v>0.290595187617951</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10026</v>
      </c>
      <c r="M24" s="173">
        <f>IF('Input Sheet'!$S$6=0,'Input Sheet'!H16,'Input Sheet'!H48)</f>
        <v>2.7082438553982544</v>
      </c>
      <c r="N24" s="172">
        <f>IF('Input Sheet'!$S$6=0,'Input Sheet'!I16,'Input Sheet'!I48)</f>
        <v>1266221</v>
      </c>
      <c r="O24" s="173">
        <f>IF('Input Sheet'!$S$6=0,'Input Sheet'!J16,'Input Sheet'!J48)</f>
        <v>1.8393927890606783</v>
      </c>
      <c r="P24" s="173">
        <f>IF('Input Sheet'!$S$6=0,'Input Sheet'!K16,'Input Sheet'!K48)</f>
        <v>0.79180490609459164</v>
      </c>
      <c r="Q24" s="173">
        <f>IF('Input Sheet'!$S$6=0,'Input Sheet'!L16,'Input Sheet'!L48)</f>
        <v>39.342272980090073</v>
      </c>
      <c r="R24" s="109">
        <f>IF('Input Sheet'!$S$6=0,'Input Sheet'!M16,'Input Sheet'!M48)</f>
        <v>147.23575472867171</v>
      </c>
      <c r="S24" s="31"/>
      <c r="T24" s="31"/>
      <c r="U24" s="31"/>
      <c r="V24" s="19"/>
      <c r="W24" s="40"/>
      <c r="Y24" s="62"/>
      <c r="Z24" s="103">
        <f t="shared" si="2"/>
        <v>100</v>
      </c>
      <c r="AA24" s="103">
        <f t="shared" si="2"/>
        <v>100</v>
      </c>
      <c r="AB24" s="103">
        <f t="shared" si="1"/>
        <v>100</v>
      </c>
      <c r="AC24" s="103">
        <f t="shared" si="1"/>
        <v>147.23575472867171</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12845</v>
      </c>
      <c r="M25" s="173">
        <f>IF('Input Sheet'!$S$6=0,'Input Sheet'!H17,'Input Sheet'!H49)</f>
        <v>3.4697179655486314</v>
      </c>
      <c r="N25" s="172">
        <f>IF('Input Sheet'!$S$6=0,'Input Sheet'!I17,'Input Sheet'!I49)</f>
        <v>834165</v>
      </c>
      <c r="O25" s="173">
        <f>IF('Input Sheet'!$S$6=0,'Input Sheet'!J17,'Input Sheet'!J49)</f>
        <v>1.2117608899921899</v>
      </c>
      <c r="P25" s="173">
        <f>IF('Input Sheet'!$S$6=0,'Input Sheet'!K17,'Input Sheet'!K49)</f>
        <v>1.5398632165099231</v>
      </c>
      <c r="Q25" s="173">
        <f>IF('Input Sheet'!$S$6=0,'Input Sheet'!L17,'Input Sheet'!L49)</f>
        <v>125.56672310588537</v>
      </c>
      <c r="R25" s="109">
        <f>IF('Input Sheet'!$S$6=0,'Input Sheet'!M17,'Input Sheet'!M49)</f>
        <v>286.3368502981636</v>
      </c>
      <c r="S25" s="31"/>
      <c r="T25" s="31"/>
      <c r="U25" s="31"/>
      <c r="V25" s="19"/>
      <c r="W25" s="40"/>
      <c r="Y25" s="62"/>
      <c r="Z25" s="103">
        <f t="shared" si="2"/>
        <v>100</v>
      </c>
      <c r="AA25" s="103">
        <f t="shared" si="2"/>
        <v>100</v>
      </c>
      <c r="AB25" s="103">
        <f t="shared" si="1"/>
        <v>100</v>
      </c>
      <c r="AC25" s="103">
        <f t="shared" si="1"/>
        <v>286.3368502981636</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2266</v>
      </c>
      <c r="M26" s="173">
        <f>IF('Input Sheet'!$S$6=0,'Input Sheet'!H18,'Input Sheet'!H50)</f>
        <v>0.61209660645645769</v>
      </c>
      <c r="N26" s="172">
        <f>IF('Input Sheet'!$S$6=0,'Input Sheet'!I18,'Input Sheet'!I50)</f>
        <v>1487150</v>
      </c>
      <c r="O26" s="173">
        <f>IF('Input Sheet'!$S$6=0,'Input Sheet'!J18,'Input Sheet'!J50)</f>
        <v>2.1603282414772678</v>
      </c>
      <c r="P26" s="173">
        <f>IF('Input Sheet'!$S$6=0,'Input Sheet'!K18,'Input Sheet'!K50)</f>
        <v>0.1523719866859429</v>
      </c>
      <c r="Q26" s="173">
        <f>IF('Input Sheet'!$S$6=0,'Input Sheet'!L18,'Input Sheet'!L50)</f>
        <v>-64.794559095832653</v>
      </c>
      <c r="R26" s="109">
        <f>IF('Input Sheet'!$S$6=0,'Input Sheet'!M18,'Input Sheet'!M50)</f>
        <v>28.333500192447424</v>
      </c>
      <c r="S26" s="31"/>
      <c r="T26" s="31"/>
      <c r="U26" s="31"/>
      <c r="V26" s="19"/>
      <c r="W26" s="40"/>
      <c r="Y26" s="62"/>
      <c r="Z26" s="103">
        <f t="shared" si="2"/>
        <v>100</v>
      </c>
      <c r="AA26" s="103">
        <f t="shared" si="2"/>
        <v>100</v>
      </c>
      <c r="AB26" s="103">
        <f t="shared" si="1"/>
        <v>100</v>
      </c>
      <c r="AC26" s="103">
        <f t="shared" si="1"/>
        <v>28.333500192447424</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34358</v>
      </c>
      <c r="M27" s="173">
        <f>IF('Input Sheet'!$S$6=0,'Input Sheet'!H19,'Input Sheet'!H51)</f>
        <v>9.280854017930702</v>
      </c>
      <c r="N27" s="172">
        <f>IF('Input Sheet'!$S$6=0,'Input Sheet'!I19,'Input Sheet'!I51)</f>
        <v>1490672</v>
      </c>
      <c r="O27" s="173">
        <f>IF('Input Sheet'!$S$6=0,'Input Sheet'!J19,'Input Sheet'!J51)</f>
        <v>2.1654445216551137</v>
      </c>
      <c r="P27" s="173">
        <f>IF('Input Sheet'!$S$6=0,'Input Sheet'!K19,'Input Sheet'!K51)</f>
        <v>2.3048665299945261</v>
      </c>
      <c r="Q27" s="173">
        <f>IF('Input Sheet'!$S$6=0,'Input Sheet'!L19,'Input Sheet'!L51)</f>
        <v>297.44056479824184</v>
      </c>
      <c r="R27" s="109">
        <f>IF('Input Sheet'!$S$6=0,'Input Sheet'!M19,'Input Sheet'!M51)</f>
        <v>428.58886132243504</v>
      </c>
      <c r="S27" s="31"/>
      <c r="T27" s="31"/>
      <c r="U27" s="31"/>
      <c r="V27" s="19"/>
      <c r="W27" s="40"/>
      <c r="Y27" s="62"/>
      <c r="Z27" s="103">
        <f t="shared" si="2"/>
        <v>100</v>
      </c>
      <c r="AA27" s="103">
        <f t="shared" si="2"/>
        <v>100</v>
      </c>
      <c r="AB27" s="103">
        <f t="shared" si="1"/>
        <v>100</v>
      </c>
      <c r="AC27" s="103">
        <f t="shared" si="1"/>
        <v>428.58886132243504</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1025831</v>
      </c>
      <c r="O28" s="173">
        <f>IF('Input Sheet'!$S$6=0,'Input Sheet'!J20,'Input Sheet'!J52)</f>
        <v>1.4901870559680377</v>
      </c>
      <c r="P28" s="173">
        <f>IF('Input Sheet'!$S$6=0,'Input Sheet'!K20,'Input Sheet'!K52)</f>
        <v>0</v>
      </c>
      <c r="Q28" s="173">
        <f>IF('Input Sheet'!$S$6=0,'Input Sheet'!L20,'Input Sheet'!L52)</f>
        <v>-74.834284911471414</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IF((LEFT($E28,3)=AQ$13),$R28,100)</f>
        <v>100</v>
      </c>
      <c r="AR28" s="103">
        <f>IF((LEFT($E28,3)=AR$13),$R28,100)</f>
        <v>100</v>
      </c>
      <c r="AS28" s="103">
        <f>IF((LEFT($E28,3)=AS$13),$R28,100)</f>
        <v>100</v>
      </c>
      <c r="AT28" s="103">
        <f>IF((LEFT($E28,3)=AT$13),$R28,100)</f>
        <v>100</v>
      </c>
      <c r="AU28" s="103">
        <f>IF((LEFT($E28,3)=AU$13),$R28,100)</f>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54</v>
      </c>
      <c r="M29" s="173">
        <f>IF('Input Sheet'!$S$6=0,'Input Sheet'!H21,'Input Sheet'!H53)</f>
        <v>1.4586591680780544E-2</v>
      </c>
      <c r="N29" s="172">
        <f>IF('Input Sheet'!$S$6=0,'Input Sheet'!I21,'Input Sheet'!I53)</f>
        <v>705168</v>
      </c>
      <c r="O29" s="173">
        <f>IF('Input Sheet'!$S$6=0,'Input Sheet'!J21,'Input Sheet'!J53)</f>
        <v>1.0243716809911858</v>
      </c>
      <c r="P29" s="173">
        <f>IF('Input Sheet'!$S$6=0,'Input Sheet'!K21,'Input Sheet'!K53)</f>
        <v>7.6577496426383507E-3</v>
      </c>
      <c r="Q29" s="173">
        <f>IF('Input Sheet'!$S$6=0,'Input Sheet'!L21,'Input Sheet'!L53)</f>
        <v>-61.017724095030097</v>
      </c>
      <c r="R29" s="109">
        <f>IF('Input Sheet'!$S$6=0,'Input Sheet'!M21,'Input Sheet'!M53)</f>
        <v>1.4239549912846581</v>
      </c>
      <c r="S29" s="31"/>
      <c r="T29" s="31"/>
      <c r="U29" s="31"/>
      <c r="V29" s="19"/>
      <c r="W29" s="40"/>
      <c r="Y29" s="62"/>
      <c r="Z29" s="103">
        <f t="shared" si="2"/>
        <v>100</v>
      </c>
      <c r="AA29" s="103">
        <f t="shared" si="2"/>
        <v>100</v>
      </c>
      <c r="AB29" s="103">
        <f t="shared" si="2"/>
        <v>100</v>
      </c>
      <c r="AC29" s="103">
        <f t="shared" si="2"/>
        <v>100</v>
      </c>
      <c r="AD29" s="103">
        <f t="shared" si="2"/>
        <v>1.4239549912846581</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3">IF((LEFT($E29,3)=AP$13),$R29,100)</f>
        <v>100</v>
      </c>
      <c r="AQ29" s="103">
        <f t="shared" si="3"/>
        <v>100</v>
      </c>
      <c r="AR29" s="103">
        <f t="shared" si="3"/>
        <v>100</v>
      </c>
      <c r="AS29" s="103">
        <f t="shared" si="3"/>
        <v>100</v>
      </c>
      <c r="AT29" s="103">
        <f t="shared" si="3"/>
        <v>100</v>
      </c>
      <c r="AU29" s="103">
        <f t="shared" si="3"/>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4</v>
      </c>
      <c r="M30" s="173">
        <f>IF('Input Sheet'!$S$6=0,'Input Sheet'!H22,'Input Sheet'!H54)</f>
        <v>1.0804882726504108E-3</v>
      </c>
      <c r="N30" s="172">
        <f>IF('Input Sheet'!$S$6=0,'Input Sheet'!I22,'Input Sheet'!I54)</f>
        <v>576310</v>
      </c>
      <c r="O30" s="173">
        <f>IF('Input Sheet'!$S$6=0,'Input Sheet'!J22,'Input Sheet'!J54)</f>
        <v>0.83718439219027285</v>
      </c>
      <c r="P30" s="173">
        <f>IF('Input Sheet'!$S$6=0,'Input Sheet'!K22,'Input Sheet'!K54)</f>
        <v>6.940708993423678E-4</v>
      </c>
      <c r="Q30" s="173">
        <f>IF('Input Sheet'!$S$6=0,'Input Sheet'!L22,'Input Sheet'!L54)</f>
        <v>-55.833548695294652</v>
      </c>
      <c r="R30" s="109">
        <f>IF('Input Sheet'!$S$6=0,'Input Sheet'!M22,'Input Sheet'!M54)</f>
        <v>0.12906216154168823</v>
      </c>
      <c r="S30" s="31"/>
      <c r="T30" s="31"/>
      <c r="U30" s="31"/>
      <c r="V30" s="19"/>
      <c r="W30" s="40"/>
      <c r="Y30" s="62"/>
      <c r="Z30" s="103">
        <f t="shared" si="2"/>
        <v>100</v>
      </c>
      <c r="AA30" s="103">
        <f t="shared" si="2"/>
        <v>100</v>
      </c>
      <c r="AB30" s="103">
        <f t="shared" si="2"/>
        <v>100</v>
      </c>
      <c r="AC30" s="103">
        <f t="shared" si="2"/>
        <v>100</v>
      </c>
      <c r="AD30" s="103">
        <f t="shared" si="2"/>
        <v>0.12906216154168823</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3"/>
        <v>100</v>
      </c>
      <c r="AQ30" s="103">
        <f t="shared" si="3"/>
        <v>100</v>
      </c>
      <c r="AR30" s="103">
        <f t="shared" si="3"/>
        <v>100</v>
      </c>
      <c r="AS30" s="103">
        <f t="shared" si="3"/>
        <v>100</v>
      </c>
      <c r="AT30" s="103">
        <f t="shared" si="3"/>
        <v>100</v>
      </c>
      <c r="AU30" s="103">
        <f t="shared" si="3"/>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13183</v>
      </c>
      <c r="M31" s="173">
        <f>IF('Input Sheet'!$S$6=0,'Input Sheet'!H23,'Input Sheet'!H55)</f>
        <v>3.5610192245875907</v>
      </c>
      <c r="N31" s="172">
        <f>IF('Input Sheet'!$S$6=0,'Input Sheet'!I23,'Input Sheet'!I55)</f>
        <v>1624904</v>
      </c>
      <c r="O31" s="173">
        <f>IF('Input Sheet'!$S$6=0,'Input Sheet'!J23,'Input Sheet'!J55)</f>
        <v>2.3604384230840054</v>
      </c>
      <c r="P31" s="173">
        <f>IF('Input Sheet'!$S$6=0,'Input Sheet'!K23,'Input Sheet'!K55)</f>
        <v>0.81130946812857863</v>
      </c>
      <c r="Q31" s="173">
        <f>IF('Input Sheet'!$S$6=0,'Input Sheet'!L23,'Input Sheet'!L55)</f>
        <v>48.117395645815876</v>
      </c>
      <c r="R31" s="109">
        <f>IF('Input Sheet'!$S$6=0,'Input Sheet'!M23,'Input Sheet'!M55)</f>
        <v>150.86261898478077</v>
      </c>
      <c r="S31" s="31"/>
      <c r="T31" s="31"/>
      <c r="U31" s="31"/>
      <c r="V31" s="19"/>
      <c r="W31" s="40"/>
      <c r="Y31" s="62"/>
      <c r="Z31" s="103">
        <f t="shared" si="2"/>
        <v>100</v>
      </c>
      <c r="AA31" s="103">
        <f t="shared" si="2"/>
        <v>100</v>
      </c>
      <c r="AB31" s="103">
        <f t="shared" si="2"/>
        <v>100</v>
      </c>
      <c r="AC31" s="103">
        <f t="shared" si="2"/>
        <v>100</v>
      </c>
      <c r="AD31" s="103">
        <f t="shared" si="2"/>
        <v>100</v>
      </c>
      <c r="AE31" s="103">
        <f t="shared" si="2"/>
        <v>150.86261898478077</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3"/>
        <v>100</v>
      </c>
      <c r="AQ31" s="103">
        <f t="shared" si="3"/>
        <v>100</v>
      </c>
      <c r="AR31" s="103">
        <f t="shared" si="3"/>
        <v>100</v>
      </c>
      <c r="AS31" s="103">
        <f t="shared" si="3"/>
        <v>100</v>
      </c>
      <c r="AT31" s="103">
        <f t="shared" si="3"/>
        <v>100</v>
      </c>
      <c r="AU31" s="103">
        <f t="shared" si="3"/>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26903</v>
      </c>
      <c r="M32" s="173">
        <f>IF('Input Sheet'!$S$6=0,'Input Sheet'!H24,'Input Sheet'!H56)</f>
        <v>7.2670939997785</v>
      </c>
      <c r="N32" s="172">
        <f>IF('Input Sheet'!$S$6=0,'Input Sheet'!I24,'Input Sheet'!I56)</f>
        <v>1741844</v>
      </c>
      <c r="O32" s="173">
        <f>IF('Input Sheet'!$S$6=0,'Input Sheet'!J24,'Input Sheet'!J56)</f>
        <v>2.5303128705562519</v>
      </c>
      <c r="P32" s="173">
        <f>IF('Input Sheet'!$S$6=0,'Input Sheet'!K24,'Input Sheet'!K56)</f>
        <v>1.5445125969949089</v>
      </c>
      <c r="Q32" s="173">
        <f>IF('Input Sheet'!$S$6=0,'Input Sheet'!L24,'Input Sheet'!L56)</f>
        <v>183.51914892834978</v>
      </c>
      <c r="R32" s="109">
        <f>IF('Input Sheet'!$S$6=0,'Input Sheet'!M24,'Input Sheet'!M56)</f>
        <v>287.20140044108206</v>
      </c>
      <c r="S32" s="31"/>
      <c r="T32" s="31"/>
      <c r="U32" s="31"/>
      <c r="V32" s="19"/>
      <c r="W32" s="40"/>
      <c r="Y32" s="62"/>
      <c r="Z32" s="103">
        <f t="shared" si="2"/>
        <v>100</v>
      </c>
      <c r="AA32" s="103">
        <f t="shared" si="2"/>
        <v>100</v>
      </c>
      <c r="AB32" s="103">
        <f t="shared" si="2"/>
        <v>100</v>
      </c>
      <c r="AC32" s="103">
        <f t="shared" si="2"/>
        <v>100</v>
      </c>
      <c r="AD32" s="103">
        <f t="shared" si="2"/>
        <v>100</v>
      </c>
      <c r="AE32" s="103">
        <f t="shared" si="2"/>
        <v>287.20140044108206</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3"/>
        <v>100</v>
      </c>
      <c r="AQ32" s="103">
        <f t="shared" si="3"/>
        <v>100</v>
      </c>
      <c r="AR32" s="103">
        <f t="shared" si="3"/>
        <v>100</v>
      </c>
      <c r="AS32" s="103">
        <f t="shared" si="3"/>
        <v>100</v>
      </c>
      <c r="AT32" s="103">
        <f t="shared" si="3"/>
        <v>100</v>
      </c>
      <c r="AU32" s="103">
        <f t="shared" si="3"/>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360</v>
      </c>
      <c r="M33" s="173">
        <f>IF('Input Sheet'!$S$6=0,'Input Sheet'!H25,'Input Sheet'!H57)</f>
        <v>9.7243944538536964E-2</v>
      </c>
      <c r="N33" s="172">
        <f>IF('Input Sheet'!$S$6=0,'Input Sheet'!I25,'Input Sheet'!I57)</f>
        <v>92982</v>
      </c>
      <c r="O33" s="173">
        <f>IF('Input Sheet'!$S$6=0,'Input Sheet'!J25,'Input Sheet'!J57)</f>
        <v>0.13507153989109325</v>
      </c>
      <c r="P33" s="173">
        <f>IF('Input Sheet'!$S$6=0,'Input Sheet'!K25,'Input Sheet'!K57)</f>
        <v>0.38717171065367495</v>
      </c>
      <c r="Q33" s="173">
        <f>IF('Input Sheet'!$S$6=0,'Input Sheet'!L25,'Input Sheet'!L57)</f>
        <v>-6.2667198234936015</v>
      </c>
      <c r="R33" s="109">
        <f>IF('Input Sheet'!$S$6=0,'Input Sheet'!M25,'Input Sheet'!M57)</f>
        <v>71.994399869094352</v>
      </c>
      <c r="S33" s="31"/>
      <c r="T33" s="31"/>
      <c r="U33" s="31"/>
      <c r="V33" s="19"/>
      <c r="W33" s="40"/>
      <c r="Y33" s="62"/>
      <c r="Z33" s="103">
        <f t="shared" si="2"/>
        <v>100</v>
      </c>
      <c r="AA33" s="103">
        <f t="shared" si="2"/>
        <v>100</v>
      </c>
      <c r="AB33" s="103">
        <f t="shared" si="2"/>
        <v>100</v>
      </c>
      <c r="AC33" s="103">
        <f t="shared" si="2"/>
        <v>100</v>
      </c>
      <c r="AD33" s="103">
        <f t="shared" si="2"/>
        <v>100</v>
      </c>
      <c r="AE33" s="103">
        <f t="shared" si="2"/>
        <v>71.994399869094352</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3"/>
        <v>100</v>
      </c>
      <c r="AQ33" s="103">
        <f t="shared" si="3"/>
        <v>100</v>
      </c>
      <c r="AR33" s="103">
        <f t="shared" si="3"/>
        <v>100</v>
      </c>
      <c r="AS33" s="103">
        <f t="shared" si="3"/>
        <v>100</v>
      </c>
      <c r="AT33" s="103">
        <f t="shared" si="3"/>
        <v>100</v>
      </c>
      <c r="AU33" s="103">
        <f t="shared" si="3"/>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4067</v>
      </c>
      <c r="M34" s="173">
        <f>IF('Input Sheet'!$S$6=0,'Input Sheet'!H26,'Input Sheet'!H58)</f>
        <v>1.0985864512173049</v>
      </c>
      <c r="N34" s="172">
        <f>IF('Input Sheet'!$S$6=0,'Input Sheet'!I26,'Input Sheet'!I58)</f>
        <v>1512717</v>
      </c>
      <c r="O34" s="173">
        <f>IF('Input Sheet'!$S$6=0,'Input Sheet'!J26,'Input Sheet'!J58)</f>
        <v>2.1974684843242231</v>
      </c>
      <c r="P34" s="173">
        <f>IF('Input Sheet'!$S$6=0,'Input Sheet'!K26,'Input Sheet'!K58)</f>
        <v>0.2688539892127873</v>
      </c>
      <c r="Q34" s="173">
        <f>IF('Input Sheet'!$S$6=0,'Input Sheet'!L26,'Input Sheet'!L58)</f>
        <v>-45.60733166663011</v>
      </c>
      <c r="R34" s="109">
        <f>IF('Input Sheet'!$S$6=0,'Input Sheet'!M26,'Input Sheet'!M58)</f>
        <v>49.993274490812453</v>
      </c>
      <c r="S34" s="31"/>
      <c r="T34" s="31"/>
      <c r="U34" s="31"/>
      <c r="V34" s="19"/>
      <c r="W34" s="40"/>
      <c r="Y34" s="62"/>
      <c r="Z34" s="103">
        <f t="shared" si="2"/>
        <v>100</v>
      </c>
      <c r="AA34" s="103">
        <f t="shared" si="2"/>
        <v>100</v>
      </c>
      <c r="AB34" s="103">
        <f t="shared" si="2"/>
        <v>100</v>
      </c>
      <c r="AC34" s="103">
        <f t="shared" si="2"/>
        <v>100</v>
      </c>
      <c r="AD34" s="103">
        <f t="shared" si="2"/>
        <v>100</v>
      </c>
      <c r="AE34" s="103">
        <f t="shared" si="2"/>
        <v>49.993274490812453</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3"/>
        <v>100</v>
      </c>
      <c r="AQ34" s="103">
        <f t="shared" si="3"/>
        <v>100</v>
      </c>
      <c r="AR34" s="103">
        <f t="shared" si="3"/>
        <v>100</v>
      </c>
      <c r="AS34" s="103">
        <f t="shared" si="3"/>
        <v>100</v>
      </c>
      <c r="AT34" s="103">
        <f t="shared" si="3"/>
        <v>100</v>
      </c>
      <c r="AU34" s="103">
        <f t="shared" si="3"/>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76</v>
      </c>
      <c r="M35" s="173">
        <f>IF('Input Sheet'!$S$6=0,'Input Sheet'!H27,'Input Sheet'!H59)</f>
        <v>2.0529277180357804E-2</v>
      </c>
      <c r="N35" s="172">
        <f>IF('Input Sheet'!$S$6=0,'Input Sheet'!I27,'Input Sheet'!I59)</f>
        <v>1807808</v>
      </c>
      <c r="O35" s="173">
        <f>IF('Input Sheet'!$S$6=0,'Input Sheet'!J27,'Input Sheet'!J59)</f>
        <v>2.6261363531375697</v>
      </c>
      <c r="P35" s="173">
        <f>IF('Input Sheet'!$S$6=0,'Input Sheet'!K27,'Input Sheet'!K59)</f>
        <v>4.203986264028038E-3</v>
      </c>
      <c r="Q35" s="173">
        <f>IF('Input Sheet'!$S$6=0,'Input Sheet'!L27,'Input Sheet'!L59)</f>
        <v>-99.140032015676269</v>
      </c>
      <c r="R35" s="109">
        <f>IF('Input Sheet'!$S$6=0,'Input Sheet'!M27,'Input Sheet'!M59)</f>
        <v>0.78172929428551952</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0.78172929428551952</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3"/>
        <v>100</v>
      </c>
      <c r="AQ35" s="103">
        <f t="shared" si="3"/>
        <v>100</v>
      </c>
      <c r="AR35" s="103">
        <f t="shared" si="3"/>
        <v>100</v>
      </c>
      <c r="AS35" s="103">
        <f t="shared" si="3"/>
        <v>100</v>
      </c>
      <c r="AT35" s="103">
        <f t="shared" si="3"/>
        <v>100</v>
      </c>
      <c r="AU35" s="103">
        <f t="shared" si="3"/>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24808</v>
      </c>
      <c r="M36" s="173">
        <f>IF('Input Sheet'!$S$6=0,'Input Sheet'!H28,'Input Sheet'!H60)</f>
        <v>6.701188266977848</v>
      </c>
      <c r="N36" s="172">
        <f>IF('Input Sheet'!$S$6=0,'Input Sheet'!I28,'Input Sheet'!I60)</f>
        <v>1942901</v>
      </c>
      <c r="O36" s="173">
        <f>IF('Input Sheet'!$S$6=0,'Input Sheet'!J28,'Input Sheet'!J60)</f>
        <v>2.8223809976763778</v>
      </c>
      <c r="P36" s="173">
        <f>IF('Input Sheet'!$S$6=0,'Input Sheet'!K28,'Input Sheet'!K60)</f>
        <v>1.276853529850466</v>
      </c>
      <c r="Q36" s="173">
        <f>IF('Input Sheet'!$S$6=0,'Input Sheet'!L28,'Input Sheet'!L60)</f>
        <v>142.50405451139002</v>
      </c>
      <c r="R36" s="109">
        <f>IF('Input Sheet'!$S$6=0,'Input Sheet'!M28,'Input Sheet'!M60)</f>
        <v>237.43032115418973</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237.43032115418973</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3"/>
        <v>100</v>
      </c>
      <c r="AQ36" s="103">
        <f t="shared" si="3"/>
        <v>100</v>
      </c>
      <c r="AR36" s="103">
        <f t="shared" si="3"/>
        <v>100</v>
      </c>
      <c r="AS36" s="103">
        <f t="shared" si="3"/>
        <v>100</v>
      </c>
      <c r="AT36" s="103">
        <f t="shared" si="3"/>
        <v>100</v>
      </c>
      <c r="AU36" s="103">
        <f t="shared" si="3"/>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801843</v>
      </c>
      <c r="O37" s="173">
        <f>IF('Input Sheet'!$S$6=0,'Input Sheet'!J29,'Input Sheet'!J61)</f>
        <v>1.1648079064861359</v>
      </c>
      <c r="P37" s="173">
        <f>IF('Input Sheet'!$S$6=0,'Input Sheet'!K29,'Input Sheet'!K61)</f>
        <v>0</v>
      </c>
      <c r="Q37" s="173">
        <f>IF('Input Sheet'!$S$6=0,'Input Sheet'!L29,'Input Sheet'!L61)</f>
        <v>-66.052812817498577</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3"/>
        <v>100</v>
      </c>
      <c r="AQ37" s="103">
        <f t="shared" si="3"/>
        <v>100</v>
      </c>
      <c r="AR37" s="103">
        <f t="shared" si="3"/>
        <v>100</v>
      </c>
      <c r="AS37" s="103">
        <f t="shared" si="3"/>
        <v>100</v>
      </c>
      <c r="AT37" s="103">
        <f t="shared" si="3"/>
        <v>100</v>
      </c>
      <c r="AU37" s="103">
        <f t="shared" si="3"/>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637186</v>
      </c>
      <c r="O38" s="173">
        <f>IF('Input Sheet'!$S$6=0,'Input Sheet'!J30,'Input Sheet'!J62)</f>
        <v>0.9256167238502736</v>
      </c>
      <c r="P38" s="173">
        <f>IF('Input Sheet'!$S$6=0,'Input Sheet'!K30,'Input Sheet'!K62)</f>
        <v>0</v>
      </c>
      <c r="Q38" s="173">
        <f>IF('Input Sheet'!$S$6=0,'Input Sheet'!L30,'Input Sheet'!L62)</f>
        <v>-58.810500371899664</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3"/>
        <v>100</v>
      </c>
      <c r="AQ38" s="103">
        <f t="shared" si="3"/>
        <v>100</v>
      </c>
      <c r="AR38" s="103">
        <f t="shared" si="3"/>
        <v>100</v>
      </c>
      <c r="AS38" s="103">
        <f t="shared" si="3"/>
        <v>100</v>
      </c>
      <c r="AT38" s="103">
        <f t="shared" si="3"/>
        <v>100</v>
      </c>
      <c r="AU38" s="103">
        <f t="shared" si="3"/>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759136</v>
      </c>
      <c r="O39" s="173">
        <f>IF('Input Sheet'!$S$6=0,'Input Sheet'!J31,'Input Sheet'!J63)</f>
        <v>1.1027690145056568</v>
      </c>
      <c r="P39" s="173">
        <f>IF('Input Sheet'!$S$6=0,'Input Sheet'!K31,'Input Sheet'!K63)</f>
        <v>0</v>
      </c>
      <c r="Q39" s="173">
        <f>IF('Input Sheet'!$S$6=0,'Input Sheet'!L31,'Input Sheet'!L63)</f>
        <v>-64.249563031290919</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3"/>
        <v>100</v>
      </c>
      <c r="AQ39" s="103">
        <f t="shared" si="3"/>
        <v>100</v>
      </c>
      <c r="AR39" s="103">
        <f t="shared" si="3"/>
        <v>100</v>
      </c>
      <c r="AS39" s="103">
        <f t="shared" si="3"/>
        <v>100</v>
      </c>
      <c r="AT39" s="103">
        <f t="shared" si="3"/>
        <v>100</v>
      </c>
      <c r="AU39" s="103">
        <f t="shared" si="3"/>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773</v>
      </c>
      <c r="M40" s="173">
        <f>IF('Input Sheet'!$S$6=0,'Input Sheet'!H32,'Input Sheet'!H64)</f>
        <v>0.20880435868969185</v>
      </c>
      <c r="N40" s="172">
        <f>IF('Input Sheet'!$S$6=0,'Input Sheet'!I32,'Input Sheet'!I64)</f>
        <v>193834</v>
      </c>
      <c r="O40" s="173">
        <f>IF('Input Sheet'!$S$6=0,'Input Sheet'!J32,'Input Sheet'!J64)</f>
        <v>0.28157554003194346</v>
      </c>
      <c r="P40" s="173">
        <f>IF('Input Sheet'!$S$6=0,'Input Sheet'!K32,'Input Sheet'!K64)</f>
        <v>0.39879484507361973</v>
      </c>
      <c r="Q40" s="173">
        <f>IF('Input Sheet'!$S$6=0,'Input Sheet'!L32,'Input Sheet'!L64)</f>
        <v>-8.3559190726015089</v>
      </c>
      <c r="R40" s="109">
        <f>IF('Input Sheet'!$S$6=0,'Input Sheet'!M32,'Input Sheet'!M64)</f>
        <v>74.155716318968601</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74.155716318968601</v>
      </c>
      <c r="AI40" s="103">
        <f t="shared" si="2"/>
        <v>100</v>
      </c>
      <c r="AJ40" s="103">
        <f t="shared" si="2"/>
        <v>100</v>
      </c>
      <c r="AK40" s="103">
        <f t="shared" si="2"/>
        <v>100</v>
      </c>
      <c r="AL40" s="103">
        <f t="shared" si="2"/>
        <v>100</v>
      </c>
      <c r="AM40" s="103">
        <f t="shared" si="2"/>
        <v>100</v>
      </c>
      <c r="AN40" s="103">
        <f t="shared" si="2"/>
        <v>100</v>
      </c>
      <c r="AO40" s="103">
        <f t="shared" si="2"/>
        <v>100</v>
      </c>
      <c r="AP40" s="103">
        <f t="shared" si="3"/>
        <v>100</v>
      </c>
      <c r="AQ40" s="103">
        <f t="shared" si="3"/>
        <v>100</v>
      </c>
      <c r="AR40" s="103">
        <f t="shared" si="3"/>
        <v>100</v>
      </c>
      <c r="AS40" s="103">
        <f t="shared" si="3"/>
        <v>100</v>
      </c>
      <c r="AT40" s="103">
        <f t="shared" si="3"/>
        <v>100</v>
      </c>
      <c r="AU40" s="103">
        <f t="shared" si="3"/>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2659</v>
      </c>
      <c r="M41" s="173">
        <f>IF('Input Sheet'!$S$6=0,'Input Sheet'!H33,'Input Sheet'!H65)</f>
        <v>0.71825457924436054</v>
      </c>
      <c r="N41" s="172">
        <f>IF('Input Sheet'!$S$6=0,'Input Sheet'!I33,'Input Sheet'!I65)</f>
        <v>975150</v>
      </c>
      <c r="O41" s="173">
        <f>IF('Input Sheet'!$S$6=0,'Input Sheet'!J33,'Input Sheet'!J65)</f>
        <v>1.4165646267535608</v>
      </c>
      <c r="P41" s="173">
        <f>IF('Input Sheet'!$S$6=0,'Input Sheet'!K33,'Input Sheet'!K65)</f>
        <v>0.2726759985643234</v>
      </c>
      <c r="Q41" s="173">
        <f>IF('Input Sheet'!$S$6=0,'Input Sheet'!L33,'Input Sheet'!L65)</f>
        <v>-35.954072292860481</v>
      </c>
      <c r="R41" s="109">
        <f>IF('Input Sheet'!$S$6=0,'Input Sheet'!M33,'Input Sheet'!M65)</f>
        <v>50.703975355535611</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50.703975355535611</v>
      </c>
      <c r="AI41" s="103">
        <f t="shared" si="2"/>
        <v>100</v>
      </c>
      <c r="AJ41" s="103">
        <f t="shared" si="2"/>
        <v>100</v>
      </c>
      <c r="AK41" s="103">
        <f t="shared" si="2"/>
        <v>100</v>
      </c>
      <c r="AL41" s="103">
        <f t="shared" si="2"/>
        <v>100</v>
      </c>
      <c r="AM41" s="103">
        <f t="shared" si="2"/>
        <v>100</v>
      </c>
      <c r="AN41" s="103">
        <f t="shared" si="2"/>
        <v>100</v>
      </c>
      <c r="AO41" s="103">
        <f t="shared" si="2"/>
        <v>100</v>
      </c>
      <c r="AP41" s="103">
        <f t="shared" si="3"/>
        <v>100</v>
      </c>
      <c r="AQ41" s="103">
        <f t="shared" si="3"/>
        <v>100</v>
      </c>
      <c r="AR41" s="103">
        <f t="shared" si="3"/>
        <v>100</v>
      </c>
      <c r="AS41" s="103">
        <f t="shared" si="3"/>
        <v>100</v>
      </c>
      <c r="AT41" s="103">
        <f t="shared" si="3"/>
        <v>100</v>
      </c>
      <c r="AU41" s="103">
        <f t="shared" si="3"/>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9767</v>
      </c>
      <c r="M42" s="173">
        <f>IF('Input Sheet'!$S$6=0,'Input Sheet'!H34,'Input Sheet'!H66)</f>
        <v>2.6382822397441403</v>
      </c>
      <c r="N42" s="172">
        <f>IF('Input Sheet'!$S$6=0,'Input Sheet'!I34,'Input Sheet'!I66)</f>
        <v>2200104</v>
      </c>
      <c r="O42" s="173">
        <f>IF('Input Sheet'!$S$6=0,'Input Sheet'!J34,'Input Sheet'!J66)</f>
        <v>3.1960103590001703</v>
      </c>
      <c r="P42" s="173">
        <f>IF('Input Sheet'!$S$6=0,'Input Sheet'!K34,'Input Sheet'!K66)</f>
        <v>0.44393355950445978</v>
      </c>
      <c r="Q42" s="173">
        <f>IF('Input Sheet'!$S$6=0,'Input Sheet'!L34,'Input Sheet'!L66)</f>
        <v>-19.292645780566488</v>
      </c>
      <c r="R42" s="109">
        <f>IF('Input Sheet'!$S$6=0,'Input Sheet'!M34,'Input Sheet'!M66)</f>
        <v>82.549239313776567</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82.549239313776567</v>
      </c>
      <c r="AJ42" s="103">
        <f t="shared" si="2"/>
        <v>100</v>
      </c>
      <c r="AK42" s="103">
        <f t="shared" si="2"/>
        <v>100</v>
      </c>
      <c r="AL42" s="103">
        <f t="shared" si="2"/>
        <v>100</v>
      </c>
      <c r="AM42" s="103">
        <f t="shared" si="2"/>
        <v>100</v>
      </c>
      <c r="AN42" s="103">
        <f t="shared" si="2"/>
        <v>100</v>
      </c>
      <c r="AO42" s="103">
        <f t="shared" si="2"/>
        <v>100</v>
      </c>
      <c r="AP42" s="103">
        <f t="shared" si="3"/>
        <v>100</v>
      </c>
      <c r="AQ42" s="103">
        <f t="shared" si="3"/>
        <v>100</v>
      </c>
      <c r="AR42" s="103">
        <f t="shared" si="3"/>
        <v>100</v>
      </c>
      <c r="AS42" s="103">
        <f t="shared" si="3"/>
        <v>100</v>
      </c>
      <c r="AT42" s="103">
        <f t="shared" si="3"/>
        <v>100</v>
      </c>
      <c r="AU42" s="103">
        <f t="shared" si="3"/>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3794</v>
      </c>
      <c r="M43" s="173">
        <f>IF('Input Sheet'!$S$6=0,'Input Sheet'!H35,'Input Sheet'!H67)</f>
        <v>1.0248431266089146</v>
      </c>
      <c r="N43" s="172">
        <f>IF('Input Sheet'!$S$6=0,'Input Sheet'!I35,'Input Sheet'!I67)</f>
        <v>1599468</v>
      </c>
      <c r="O43" s="173">
        <f>IF('Input Sheet'!$S$6=0,'Input Sheet'!J35,'Input Sheet'!J67)</f>
        <v>2.3234884791306611</v>
      </c>
      <c r="P43" s="173">
        <f>IF('Input Sheet'!$S$6=0,'Input Sheet'!K35,'Input Sheet'!K67)</f>
        <v>0.23720387028687037</v>
      </c>
      <c r="Q43" s="173">
        <f>IF('Input Sheet'!$S$6=0,'Input Sheet'!L35,'Input Sheet'!L67)</f>
        <v>-52.449964740116009</v>
      </c>
      <c r="R43" s="109">
        <f>IF('Input Sheet'!$S$6=0,'Input Sheet'!M35,'Input Sheet'!M67)</f>
        <v>44.10794956867452</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4">IF((LEFT($E43,3)=AG$13),$R43,100)</f>
        <v>100</v>
      </c>
      <c r="AH43" s="103">
        <f t="shared" si="4"/>
        <v>100</v>
      </c>
      <c r="AI43" s="103">
        <f t="shared" si="4"/>
        <v>44.10794956867452</v>
      </c>
      <c r="AJ43" s="103">
        <f t="shared" si="4"/>
        <v>100</v>
      </c>
      <c r="AK43" s="103">
        <f t="shared" si="4"/>
        <v>100</v>
      </c>
      <c r="AL43" s="103">
        <f t="shared" si="4"/>
        <v>100</v>
      </c>
      <c r="AM43" s="103">
        <f t="shared" si="4"/>
        <v>100</v>
      </c>
      <c r="AN43" s="103">
        <f t="shared" si="4"/>
        <v>100</v>
      </c>
      <c r="AO43" s="103">
        <f t="shared" si="4"/>
        <v>100</v>
      </c>
      <c r="AP43" s="103">
        <f t="shared" si="4"/>
        <v>100</v>
      </c>
      <c r="AQ43" s="103">
        <f t="shared" si="4"/>
        <v>100</v>
      </c>
      <c r="AR43" s="103">
        <f t="shared" si="4"/>
        <v>100</v>
      </c>
      <c r="AS43" s="103">
        <f t="shared" si="4"/>
        <v>100</v>
      </c>
      <c r="AT43" s="103">
        <f t="shared" si="4"/>
        <v>100</v>
      </c>
      <c r="AU43" s="103">
        <f t="shared" si="4"/>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21815</v>
      </c>
      <c r="M44" s="173">
        <f>IF('Input Sheet'!$S$6=0,'Input Sheet'!H36,'Input Sheet'!H68)</f>
        <v>5.8927129169671773</v>
      </c>
      <c r="N44" s="172">
        <f>IF('Input Sheet'!$S$6=0,'Input Sheet'!I36,'Input Sheet'!I68)</f>
        <v>1907802</v>
      </c>
      <c r="O44" s="173">
        <f>IF('Input Sheet'!$S$6=0,'Input Sheet'!J36,'Input Sheet'!J68)</f>
        <v>2.7713939681584336</v>
      </c>
      <c r="P44" s="173">
        <f>IF('Input Sheet'!$S$6=0,'Input Sheet'!K36,'Input Sheet'!K68)</f>
        <v>1.1434624767140407</v>
      </c>
      <c r="Q44" s="173">
        <f>IF('Input Sheet'!$S$6=0,'Input Sheet'!L36,'Input Sheet'!L68)</f>
        <v>115.69429724585109</v>
      </c>
      <c r="R44" s="109">
        <f>IF('Input Sheet'!$S$6=0,'Input Sheet'!M36,'Input Sheet'!M68)</f>
        <v>212.62631674423508</v>
      </c>
      <c r="S44" s="31"/>
      <c r="T44" s="31"/>
      <c r="U44" s="31"/>
      <c r="V44" s="19"/>
      <c r="W44" s="40"/>
      <c r="Y44" s="62"/>
      <c r="Z44" s="103">
        <f t="shared" ref="Z44:AO48" si="5">IF((LEFT($E44,3)=Z$13),$R44,100)</f>
        <v>100</v>
      </c>
      <c r="AA44" s="103">
        <f t="shared" si="5"/>
        <v>100</v>
      </c>
      <c r="AB44" s="103">
        <f t="shared" si="5"/>
        <v>100</v>
      </c>
      <c r="AC44" s="103">
        <f t="shared" si="5"/>
        <v>100</v>
      </c>
      <c r="AD44" s="103">
        <f t="shared" si="5"/>
        <v>100</v>
      </c>
      <c r="AE44" s="103">
        <f t="shared" si="5"/>
        <v>100</v>
      </c>
      <c r="AF44" s="103">
        <f t="shared" si="5"/>
        <v>100</v>
      </c>
      <c r="AG44" s="103">
        <f t="shared" si="5"/>
        <v>100</v>
      </c>
      <c r="AH44" s="103">
        <f t="shared" si="5"/>
        <v>100</v>
      </c>
      <c r="AI44" s="103">
        <f t="shared" si="5"/>
        <v>100</v>
      </c>
      <c r="AJ44" s="103">
        <f t="shared" si="5"/>
        <v>212.62631674423508</v>
      </c>
      <c r="AK44" s="103">
        <f t="shared" si="5"/>
        <v>100</v>
      </c>
      <c r="AL44" s="103">
        <f t="shared" si="5"/>
        <v>100</v>
      </c>
      <c r="AM44" s="103">
        <f t="shared" si="5"/>
        <v>100</v>
      </c>
      <c r="AN44" s="103">
        <f t="shared" si="5"/>
        <v>100</v>
      </c>
      <c r="AO44" s="103">
        <f t="shared" si="5"/>
        <v>100</v>
      </c>
      <c r="AP44" s="103">
        <f t="shared" si="4"/>
        <v>100</v>
      </c>
      <c r="AQ44" s="103">
        <f t="shared" si="4"/>
        <v>100</v>
      </c>
      <c r="AR44" s="103">
        <f t="shared" si="4"/>
        <v>100</v>
      </c>
      <c r="AS44" s="103">
        <f t="shared" si="4"/>
        <v>100</v>
      </c>
      <c r="AT44" s="103">
        <f t="shared" si="4"/>
        <v>100</v>
      </c>
      <c r="AU44" s="103">
        <f t="shared" si="4"/>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10291</v>
      </c>
      <c r="M45" s="173">
        <f>IF('Input Sheet'!$S$6=0,'Input Sheet'!H37,'Input Sheet'!H69)</f>
        <v>2.7798262034613441</v>
      </c>
      <c r="N45" s="172">
        <f>IF('Input Sheet'!$S$6=0,'Input Sheet'!I37,'Input Sheet'!I69)</f>
        <v>1447224</v>
      </c>
      <c r="O45" s="173">
        <f>IF('Input Sheet'!$S$6=0,'Input Sheet'!J37,'Input Sheet'!J69)</f>
        <v>2.1023292061619188</v>
      </c>
      <c r="P45" s="173">
        <f>IF('Input Sheet'!$S$6=0,'Input Sheet'!K37,'Input Sheet'!K69)</f>
        <v>0.71108549885850425</v>
      </c>
      <c r="Q45" s="173">
        <f>IF('Input Sheet'!$S$6=0,'Input Sheet'!L37,'Input Sheet'!L69)</f>
        <v>28.733650189571726</v>
      </c>
      <c r="R45" s="109">
        <f>IF('Input Sheet'!$S$6=0,'Input Sheet'!M37,'Input Sheet'!M69)</f>
        <v>132.22601842345549</v>
      </c>
      <c r="S45" s="31"/>
      <c r="T45" s="31"/>
      <c r="U45" s="31"/>
      <c r="V45" s="19"/>
      <c r="W45" s="40"/>
      <c r="Y45" s="62"/>
      <c r="Z45" s="103">
        <f t="shared" si="5"/>
        <v>100</v>
      </c>
      <c r="AA45" s="103">
        <f t="shared" si="5"/>
        <v>100</v>
      </c>
      <c r="AB45" s="103">
        <f t="shared" si="5"/>
        <v>100</v>
      </c>
      <c r="AC45" s="103">
        <f t="shared" si="5"/>
        <v>100</v>
      </c>
      <c r="AD45" s="103">
        <f t="shared" si="5"/>
        <v>100</v>
      </c>
      <c r="AE45" s="103">
        <f t="shared" si="5"/>
        <v>100</v>
      </c>
      <c r="AF45" s="103">
        <f t="shared" si="5"/>
        <v>100</v>
      </c>
      <c r="AG45" s="103">
        <f t="shared" si="5"/>
        <v>100</v>
      </c>
      <c r="AH45" s="103">
        <f t="shared" si="5"/>
        <v>100</v>
      </c>
      <c r="AI45" s="103">
        <f t="shared" si="5"/>
        <v>100</v>
      </c>
      <c r="AJ45" s="103">
        <f t="shared" si="5"/>
        <v>132.22601842345549</v>
      </c>
      <c r="AK45" s="103">
        <f t="shared" si="5"/>
        <v>100</v>
      </c>
      <c r="AL45" s="103">
        <f t="shared" si="5"/>
        <v>100</v>
      </c>
      <c r="AM45" s="103">
        <f t="shared" si="5"/>
        <v>100</v>
      </c>
      <c r="AN45" s="103">
        <f t="shared" si="5"/>
        <v>100</v>
      </c>
      <c r="AO45" s="103">
        <f t="shared" si="5"/>
        <v>100</v>
      </c>
      <c r="AP45" s="103">
        <f t="shared" si="4"/>
        <v>100</v>
      </c>
      <c r="AQ45" s="103">
        <f t="shared" si="4"/>
        <v>100</v>
      </c>
      <c r="AR45" s="103">
        <f t="shared" si="4"/>
        <v>100</v>
      </c>
      <c r="AS45" s="103">
        <f t="shared" si="4"/>
        <v>100</v>
      </c>
      <c r="AT45" s="103">
        <f t="shared" si="4"/>
        <v>100</v>
      </c>
      <c r="AU45" s="103">
        <f t="shared" si="4"/>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3001</v>
      </c>
      <c r="M46" s="173">
        <f>IF('Input Sheet'!$S$6=0,'Input Sheet'!H38,'Input Sheet'!H70)</f>
        <v>0.81063632655597062</v>
      </c>
      <c r="N46" s="172">
        <f>IF('Input Sheet'!$S$6=0,'Input Sheet'!I38,'Input Sheet'!I70)</f>
        <v>631286</v>
      </c>
      <c r="O46" s="173">
        <f>IF('Input Sheet'!$S$6=0,'Input Sheet'!J38,'Input Sheet'!J70)</f>
        <v>0.9170460103212309</v>
      </c>
      <c r="P46" s="173">
        <f>IF('Input Sheet'!$S$6=0,'Input Sheet'!K38,'Input Sheet'!K70)</f>
        <v>0.47537882988059299</v>
      </c>
      <c r="Q46" s="173">
        <f>IF('Input Sheet'!$S$6=0,'Input Sheet'!L38,'Input Sheet'!L70)</f>
        <v>-6.7921314699993562</v>
      </c>
      <c r="R46" s="109">
        <f>IF('Input Sheet'!$S$6=0,'Input Sheet'!M38,'Input Sheet'!M70)</f>
        <v>88.396472743173902</v>
      </c>
      <c r="S46" s="31"/>
      <c r="T46" s="31"/>
      <c r="U46" s="31"/>
      <c r="V46" s="19"/>
      <c r="W46" s="40"/>
      <c r="Y46" s="62"/>
      <c r="Z46" s="103">
        <f t="shared" si="5"/>
        <v>100</v>
      </c>
      <c r="AA46" s="103">
        <f t="shared" si="5"/>
        <v>100</v>
      </c>
      <c r="AB46" s="103">
        <f t="shared" si="5"/>
        <v>100</v>
      </c>
      <c r="AC46" s="103">
        <f t="shared" si="5"/>
        <v>100</v>
      </c>
      <c r="AD46" s="103">
        <f t="shared" si="5"/>
        <v>100</v>
      </c>
      <c r="AE46" s="103">
        <f t="shared" si="5"/>
        <v>100</v>
      </c>
      <c r="AF46" s="103">
        <f t="shared" si="5"/>
        <v>100</v>
      </c>
      <c r="AG46" s="103">
        <f t="shared" si="5"/>
        <v>100</v>
      </c>
      <c r="AH46" s="103">
        <f t="shared" si="5"/>
        <v>100</v>
      </c>
      <c r="AI46" s="103">
        <f t="shared" si="5"/>
        <v>100</v>
      </c>
      <c r="AJ46" s="103">
        <f t="shared" si="5"/>
        <v>88.396472743173902</v>
      </c>
      <c r="AK46" s="103">
        <f t="shared" si="5"/>
        <v>100</v>
      </c>
      <c r="AL46" s="103">
        <f t="shared" si="5"/>
        <v>100</v>
      </c>
      <c r="AM46" s="103">
        <f t="shared" si="5"/>
        <v>100</v>
      </c>
      <c r="AN46" s="103">
        <f t="shared" si="5"/>
        <v>100</v>
      </c>
      <c r="AO46" s="103">
        <f t="shared" si="5"/>
        <v>100</v>
      </c>
      <c r="AP46" s="103">
        <f t="shared" si="4"/>
        <v>100</v>
      </c>
      <c r="AQ46" s="103">
        <f t="shared" si="4"/>
        <v>100</v>
      </c>
      <c r="AR46" s="103">
        <f t="shared" si="4"/>
        <v>100</v>
      </c>
      <c r="AS46" s="103">
        <f t="shared" si="4"/>
        <v>100</v>
      </c>
      <c r="AT46" s="103">
        <f t="shared" si="4"/>
        <v>100</v>
      </c>
      <c r="AU46" s="103">
        <f t="shared" si="4"/>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964</v>
      </c>
      <c r="M47" s="173">
        <f>IF('Input Sheet'!$S$6=0,'Input Sheet'!H39,'Input Sheet'!H71)</f>
        <v>0.260397673708749</v>
      </c>
      <c r="N47" s="172">
        <f>IF('Input Sheet'!$S$6=0,'Input Sheet'!I39,'Input Sheet'!I71)</f>
        <v>561375</v>
      </c>
      <c r="O47" s="173">
        <f>IF('Input Sheet'!$S$6=0,'Input Sheet'!J39,'Input Sheet'!J71)</f>
        <v>0.81548886565531475</v>
      </c>
      <c r="P47" s="173">
        <f>IF('Input Sheet'!$S$6=0,'Input Sheet'!K39,'Input Sheet'!K71)</f>
        <v>0.1717212202182142</v>
      </c>
      <c r="Q47" s="173">
        <f>IF('Input Sheet'!$S$6=0,'Input Sheet'!L39,'Input Sheet'!L71)</f>
        <v>-37.553753960243654</v>
      </c>
      <c r="R47" s="109">
        <f>IF('Input Sheet'!$S$6=0,'Input Sheet'!M39,'Input Sheet'!M71)</f>
        <v>31.931481185766685</v>
      </c>
      <c r="S47" s="31"/>
      <c r="T47" s="31"/>
      <c r="U47" s="31"/>
      <c r="V47" s="19"/>
      <c r="W47" s="40"/>
      <c r="Y47" s="62"/>
      <c r="Z47" s="103">
        <f t="shared" si="5"/>
        <v>100</v>
      </c>
      <c r="AA47" s="103">
        <f t="shared" si="5"/>
        <v>100</v>
      </c>
      <c r="AB47" s="103">
        <f t="shared" si="5"/>
        <v>100</v>
      </c>
      <c r="AC47" s="103">
        <f t="shared" si="5"/>
        <v>100</v>
      </c>
      <c r="AD47" s="103">
        <f t="shared" si="5"/>
        <v>100</v>
      </c>
      <c r="AE47" s="103">
        <f t="shared" si="5"/>
        <v>100</v>
      </c>
      <c r="AF47" s="103">
        <f t="shared" si="5"/>
        <v>100</v>
      </c>
      <c r="AG47" s="103">
        <f t="shared" si="5"/>
        <v>100</v>
      </c>
      <c r="AH47" s="103">
        <f t="shared" si="5"/>
        <v>100</v>
      </c>
      <c r="AI47" s="103">
        <f t="shared" si="5"/>
        <v>100</v>
      </c>
      <c r="AJ47" s="103">
        <f t="shared" si="5"/>
        <v>31.931481185766685</v>
      </c>
      <c r="AK47" s="103">
        <f t="shared" si="5"/>
        <v>100</v>
      </c>
      <c r="AL47" s="103">
        <f t="shared" si="5"/>
        <v>100</v>
      </c>
      <c r="AM47" s="103">
        <f t="shared" si="5"/>
        <v>100</v>
      </c>
      <c r="AN47" s="103">
        <f t="shared" si="5"/>
        <v>100</v>
      </c>
      <c r="AO47" s="103">
        <f t="shared" si="5"/>
        <v>100</v>
      </c>
      <c r="AP47" s="103">
        <f t="shared" si="4"/>
        <v>100</v>
      </c>
      <c r="AQ47" s="103">
        <f t="shared" si="4"/>
        <v>100</v>
      </c>
      <c r="AR47" s="103">
        <f t="shared" si="4"/>
        <v>100</v>
      </c>
      <c r="AS47" s="103">
        <f t="shared" si="4"/>
        <v>100</v>
      </c>
      <c r="AT47" s="103">
        <f t="shared" si="4"/>
        <v>100</v>
      </c>
      <c r="AU47" s="103">
        <f t="shared" si="4"/>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246</v>
      </c>
      <c r="M48" s="173">
        <f>IF('Input Sheet'!$S$6=0,'Input Sheet'!H40,'Input Sheet'!H72)</f>
        <v>6.6450028768000255E-2</v>
      </c>
      <c r="N48" s="172">
        <f>IF('Input Sheet'!$S$6=0,'Input Sheet'!I40,'Input Sheet'!I72)</f>
        <v>75493</v>
      </c>
      <c r="O48" s="173">
        <f>IF('Input Sheet'!$S$6=0,'Input Sheet'!J40,'Input Sheet'!J72)</f>
        <v>0.10966591126237663</v>
      </c>
      <c r="P48" s="173">
        <f>IF('Input Sheet'!$S$6=0,'Input Sheet'!K40,'Input Sheet'!K72)</f>
        <v>0.32585802657200003</v>
      </c>
      <c r="Q48" s="173">
        <f>IF('Input Sheet'!$S$6=0,'Input Sheet'!L40,'Input Sheet'!L72)</f>
        <v>-7.9444858197966504</v>
      </c>
      <c r="R48" s="109">
        <f>IF('Input Sheet'!$S$6=0,'Input Sheet'!M40,'Input Sheet'!M72)</f>
        <v>60.593148776211777</v>
      </c>
      <c r="S48" s="31"/>
      <c r="T48" s="31"/>
      <c r="U48" s="31"/>
      <c r="V48" s="19"/>
      <c r="W48" s="40"/>
      <c r="Y48" s="62"/>
      <c r="Z48" s="103">
        <f t="shared" si="5"/>
        <v>100</v>
      </c>
      <c r="AA48" s="103">
        <f t="shared" si="5"/>
        <v>100</v>
      </c>
      <c r="AB48" s="103">
        <f t="shared" si="5"/>
        <v>100</v>
      </c>
      <c r="AC48" s="103">
        <f t="shared" si="5"/>
        <v>100</v>
      </c>
      <c r="AD48" s="103">
        <f t="shared" si="5"/>
        <v>100</v>
      </c>
      <c r="AE48" s="103">
        <f t="shared" si="5"/>
        <v>100</v>
      </c>
      <c r="AF48" s="103">
        <f t="shared" si="5"/>
        <v>100</v>
      </c>
      <c r="AG48" s="103">
        <f t="shared" si="5"/>
        <v>100</v>
      </c>
      <c r="AH48" s="103">
        <f t="shared" si="5"/>
        <v>100</v>
      </c>
      <c r="AI48" s="103">
        <f t="shared" si="5"/>
        <v>100</v>
      </c>
      <c r="AJ48" s="103">
        <f t="shared" si="5"/>
        <v>60.593148776211777</v>
      </c>
      <c r="AK48" s="103">
        <f t="shared" si="5"/>
        <v>100</v>
      </c>
      <c r="AL48" s="103">
        <f t="shared" si="5"/>
        <v>100</v>
      </c>
      <c r="AM48" s="103">
        <f t="shared" si="5"/>
        <v>100</v>
      </c>
      <c r="AN48" s="103">
        <f t="shared" si="5"/>
        <v>100</v>
      </c>
      <c r="AO48" s="103">
        <f t="shared" si="5"/>
        <v>100</v>
      </c>
      <c r="AP48" s="103">
        <f t="shared" si="4"/>
        <v>100</v>
      </c>
      <c r="AQ48" s="103">
        <f t="shared" si="4"/>
        <v>100</v>
      </c>
      <c r="AR48" s="103">
        <f t="shared" si="4"/>
        <v>100</v>
      </c>
      <c r="AS48" s="103">
        <f t="shared" si="4"/>
        <v>100</v>
      </c>
      <c r="AT48" s="103">
        <f t="shared" si="4"/>
        <v>100</v>
      </c>
      <c r="AU48" s="103">
        <f t="shared" si="4"/>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5">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8" priority="8">
      <formula>OR($C16="62",$C16="63",$C16="64",$C16="65")</formula>
    </cfRule>
    <cfRule type="expression" dxfId="117" priority="9">
      <formula>OR($C16="59",$C16="60",$C16="61")</formula>
    </cfRule>
    <cfRule type="expression" dxfId="116" priority="10">
      <formula>OR($C16="57",$C16="58")</formula>
    </cfRule>
    <cfRule type="expression" dxfId="115" priority="11">
      <formula>OR($C16="53",$C16="54",$C16="55",$C16="56")</formula>
    </cfRule>
    <cfRule type="expression" dxfId="114" priority="12">
      <formula>OR($C16="50",$C16="51",$C16="52")</formula>
    </cfRule>
    <cfRule type="expression" dxfId="113" priority="13">
      <formula>OR($C16="48",$C16="49")</formula>
    </cfRule>
    <cfRule type="expression" dxfId="112" priority="14">
      <formula>OR($C16="44",$C16="45",$C16="46",$C16="47")</formula>
    </cfRule>
    <cfRule type="expression" dxfId="111" priority="15">
      <formula>OR($C16="41",$C16="42",$C16="43")</formula>
    </cfRule>
    <cfRule type="expression" dxfId="110" priority="16">
      <formula>OR($C16="38",$C16="39",$C16="40")</formula>
    </cfRule>
    <cfRule type="expression" dxfId="109" priority="17">
      <formula>OR($C16="36",$C16="37")</formula>
    </cfRule>
    <cfRule type="expression" dxfId="108" priority="18">
      <formula>OR($C16="34",$C16="35")</formula>
    </cfRule>
    <cfRule type="expression" dxfId="107" priority="19">
      <formula>OR($C16="29",$C16="30",$C16="31",$C16="32",$C16="33")</formula>
    </cfRule>
    <cfRule type="expression" dxfId="106" priority="20">
      <formula>OR($C16="27",$C16="28")</formula>
    </cfRule>
    <cfRule type="expression" dxfId="105" priority="21">
      <formula>OR($C16="24",$C16="25",$C16="26")</formula>
    </cfRule>
    <cfRule type="expression" dxfId="104" priority="22">
      <formula>OR($C16="22",$C16="23")</formula>
    </cfRule>
    <cfRule type="expression" dxfId="103" priority="23">
      <formula>OR($C16="20", $C16="21")</formula>
    </cfRule>
    <cfRule type="expression" dxfId="102" priority="24">
      <formula>OR($C16="16",$C16="17", $C16="18",$C16="19")</formula>
    </cfRule>
    <cfRule type="expression" dxfId="101" priority="25">
      <formula>OR($C16="13",$C16="14",$C16="15")</formula>
    </cfRule>
    <cfRule type="expression" dxfId="100" priority="26">
      <formula>OR($C16="8 ",$C16="9 ",$C16="10",$C16="11",$C16="12")</formula>
    </cfRule>
    <cfRule type="expression" dxfId="99" priority="27">
      <formula>OR($C16="6 ",$C16="7 ")</formula>
    </cfRule>
    <cfRule type="expression" dxfId="98" priority="28">
      <formula>OR($C16="4 ",$C16="5 ")</formula>
    </cfRule>
    <cfRule type="expression" dxfId="97" priority="29">
      <formula>OR($C16="1 ",$C16="2 ",$C16="3 ")</formula>
    </cfRule>
  </conditionalFormatting>
  <conditionalFormatting sqref="R16:R48">
    <cfRule type="expression" dxfId="90" priority="7">
      <formula>AND($R16&gt;100.5,$Q16&gt;2)</formula>
    </cfRule>
  </conditionalFormatting>
  <hyperlinks>
    <hyperlink ref="K8:V8" r:id="rId1" tooltip="CACI Copyrights" display="http://www.caci.co.uk/copyrightnotices.pdf" xr:uid="{625ADC42-3AB4-4629-8E78-E5F68F6C83DB}"/>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D2228513-E9A9-4203-9009-5BE2A75CB94A}">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1429EEB9-E113-434A-A80A-972EEF23ACCA}">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AABF1D8A-3888-4155-9022-20854E87F329}">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E29E55E6-6AFB-4C7D-8600-A2B7AF703649}">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96CF8666-615D-468D-AEE5-4EE85055CEEC}">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6C2DF263-A3C1-4152-96AC-595A67C611A6}">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B8547-7F94-422E-BC55-2EDF37F2A3D9}">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2025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IF($Y$4,Z8,"")</f>
        <v/>
      </c>
      <c r="Z8" s="183" t="s">
        <v>81</v>
      </c>
      <c r="AA8" s="179"/>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9"/>
      <c r="X9" s="180" t="s">
        <v>82</v>
      </c>
      <c r="Y9" s="181" t="str">
        <f>IF($Y$4,Z9,"")</f>
        <v/>
      </c>
      <c r="Z9" s="184" t="s">
        <v>83</v>
      </c>
      <c r="AA9" s="129"/>
    </row>
    <row r="10" spans="1:29" s="9" customFormat="1" ht="12.75" customHeight="1" x14ac:dyDescent="0.25">
      <c r="A10" s="1"/>
      <c r="B10" s="6"/>
      <c r="C10" s="18"/>
      <c r="D10" s="22" t="s">
        <v>1</v>
      </c>
      <c r="E10" s="23" t="str">
        <f>IF(ISBLANK(PROFILE_DESC)=TRUE,"",PROFILE_DESC)</f>
        <v>Cheshire West and Chester population</v>
      </c>
      <c r="F10" s="24"/>
      <c r="G10" s="25"/>
      <c r="H10" s="25"/>
      <c r="I10" s="25"/>
      <c r="J10" s="25"/>
      <c r="K10" s="25"/>
      <c r="L10" s="25"/>
      <c r="M10" s="25"/>
      <c r="N10" s="25"/>
      <c r="O10" s="26"/>
      <c r="P10" s="27"/>
      <c r="Q10" s="31"/>
      <c r="R10" s="31"/>
      <c r="S10" s="31"/>
      <c r="T10" s="31"/>
      <c r="U10" s="19"/>
      <c r="V10" s="5"/>
      <c r="W10" s="129"/>
      <c r="X10" s="180" t="s">
        <v>84</v>
      </c>
      <c r="Y10" s="181" t="str">
        <f>IF($Y$4,Z10,"")</f>
        <v/>
      </c>
      <c r="Z10" s="183" t="s">
        <v>85</v>
      </c>
      <c r="AA10" s="129"/>
    </row>
    <row r="11" spans="1:29" s="9" customFormat="1" ht="13.5" customHeight="1" x14ac:dyDescent="0.25">
      <c r="A11" s="1"/>
      <c r="B11" s="6"/>
      <c r="C11" s="18"/>
      <c r="D11" s="28" t="s">
        <v>2</v>
      </c>
      <c r="E11" s="29" t="str">
        <f>IF(ISBLANK(BASE_PROFILE_DESC)=TRUE,"",BASE_PROFILE_DESC)</f>
        <v>United Kingdom</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5">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5">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5">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36</v>
      </c>
      <c r="S18" s="195">
        <f>'Input Sheet'!U78</f>
        <v>9.7243944538536967E-3</v>
      </c>
      <c r="T18" s="109">
        <f ca="1">'Input Sheet'!Z78</f>
        <v>0.97598638972605356</v>
      </c>
      <c r="U18" s="19"/>
      <c r="V18" s="40"/>
      <c r="W18" s="89" t="str">
        <f>LEFT('Input Sheet'!S78,3)</f>
        <v>1.B</v>
      </c>
      <c r="X18" s="196">
        <f t="shared" ref="X18:X38" ca="1" si="0">IF(T18&gt;300,300,T18)</f>
        <v>0.97598638972605356</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12110</v>
      </c>
      <c r="S19" s="195">
        <f>'Input Sheet'!U79</f>
        <v>3.2711782454491183</v>
      </c>
      <c r="T19" s="109">
        <f ca="1">'Input Sheet'!Z79</f>
        <v>160.68531881836881</v>
      </c>
      <c r="U19" s="19"/>
      <c r="V19" s="40"/>
      <c r="W19" s="89" t="str">
        <f>LEFT('Input Sheet'!S79,3)</f>
        <v>1.C</v>
      </c>
      <c r="X19" s="196">
        <f t="shared" ca="1" si="0"/>
        <v>160.68531881836881</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59520</v>
      </c>
      <c r="S20" s="195">
        <f>'Input Sheet'!U80</f>
        <v>16.077665497038112</v>
      </c>
      <c r="T20" s="109">
        <f ca="1">'Input Sheet'!Z80</f>
        <v>165.73553648644003</v>
      </c>
      <c r="U20" s="19"/>
      <c r="V20" s="40"/>
      <c r="W20" s="89" t="str">
        <f>LEFT('Input Sheet'!S80,3)</f>
        <v>2.D</v>
      </c>
      <c r="X20" s="196">
        <f t="shared" ca="1" si="0"/>
        <v>165.73553648644003</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58</v>
      </c>
      <c r="S21" s="195">
        <f>'Input Sheet'!U81</f>
        <v>1.5667079953430956E-2</v>
      </c>
      <c r="T21" s="109">
        <f ca="1">'Input Sheet'!Z81</f>
        <v>0.46743080688902522</v>
      </c>
      <c r="U21" s="19"/>
      <c r="V21" s="40"/>
      <c r="W21" s="89" t="str">
        <f>LEFT('Input Sheet'!S81,3)</f>
        <v>2.E</v>
      </c>
      <c r="X21" s="196">
        <f t="shared" ca="1" si="0"/>
        <v>0.46743080688902522</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44513</v>
      </c>
      <c r="S22" s="195">
        <f>'Input Sheet'!U82</f>
        <v>12.023943620121932</v>
      </c>
      <c r="T22" s="109">
        <f ca="1">'Input Sheet'!Z82</f>
        <v>166.4607322481846</v>
      </c>
      <c r="U22" s="19"/>
      <c r="V22" s="40"/>
      <c r="W22" s="89" t="str">
        <f>LEFT('Input Sheet'!S82,3)</f>
        <v>3.F</v>
      </c>
      <c r="X22" s="196">
        <f t="shared" ca="1" si="0"/>
        <v>166.4607322481846</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24884</v>
      </c>
      <c r="S23" s="195">
        <f>'Input Sheet'!U83</f>
        <v>6.7217175441582055</v>
      </c>
      <c r="T23" s="109">
        <f ca="1">'Input Sheet'!Z83</f>
        <v>123.36782855530517</v>
      </c>
      <c r="U23" s="19"/>
      <c r="V23" s="40"/>
      <c r="W23" s="89" t="str">
        <f>LEFT('Input Sheet'!S83,3)</f>
        <v>3.G</v>
      </c>
      <c r="X23" s="196">
        <f t="shared" ca="1" si="0"/>
        <v>123.36782855530517</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0"/>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3432</v>
      </c>
      <c r="S25" s="195">
        <f>'Input Sheet'!U85</f>
        <v>0.92705893793405236</v>
      </c>
      <c r="T25" s="109">
        <f ca="1">'Input Sheet'!Z85</f>
        <v>33.098500448582818</v>
      </c>
      <c r="U25" s="19"/>
      <c r="V25" s="40"/>
      <c r="W25" s="89" t="str">
        <f>LEFT('Input Sheet'!S85,3)</f>
        <v>3.I</v>
      </c>
      <c r="X25" s="196">
        <f t="shared" ca="1" si="0"/>
        <v>33.098500448582818</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13561</v>
      </c>
      <c r="S26" s="195">
        <f>'Input Sheet'!U86</f>
        <v>3.6631253663530554</v>
      </c>
      <c r="T26" s="109">
        <f ca="1">'Input Sheet'!Z86</f>
        <v>66.366992253839598</v>
      </c>
      <c r="U26" s="19"/>
      <c r="V26" s="40"/>
      <c r="W26" s="89" t="str">
        <f>LEFT('Input Sheet'!S86,3)</f>
        <v>3.J</v>
      </c>
      <c r="X26" s="196">
        <f t="shared" ca="1" si="0"/>
        <v>66.366992253839598</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36317</v>
      </c>
      <c r="S27" s="195">
        <f>'Input Sheet'!U87</f>
        <v>9.8100231494612409</v>
      </c>
      <c r="T27" s="109">
        <f ca="1">'Input Sheet'!Z87</f>
        <v>146.07108724893291</v>
      </c>
      <c r="U27" s="19"/>
      <c r="V27" s="40"/>
      <c r="W27" s="89" t="str">
        <f>LEFT('Input Sheet'!S87,3)</f>
        <v>4.K</v>
      </c>
      <c r="X27" s="196">
        <f t="shared" ca="1" si="0"/>
        <v>146.07108724893291</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36234</v>
      </c>
      <c r="S28" s="195">
        <f>'Input Sheet'!U88</f>
        <v>9.787603017803745</v>
      </c>
      <c r="T28" s="109">
        <f ca="1">'Input Sheet'!Z88</f>
        <v>167.64173009716131</v>
      </c>
      <c r="U28" s="19"/>
      <c r="V28" s="40"/>
      <c r="W28" s="89" t="str">
        <f>LEFT('Input Sheet'!S88,3)</f>
        <v>4.L</v>
      </c>
      <c r="X28" s="196">
        <f t="shared" ca="1" si="0"/>
        <v>167.64173009716131</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9259</v>
      </c>
      <c r="S29" s="195">
        <f>'Input Sheet'!U89</f>
        <v>2.5010602291175381</v>
      </c>
      <c r="T29" s="109">
        <f ca="1">'Input Sheet'!Z89</f>
        <v>52.407862029028799</v>
      </c>
      <c r="U29" s="19"/>
      <c r="V29" s="40"/>
      <c r="W29" s="89" t="str">
        <f>LEFT('Input Sheet'!S89,3)</f>
        <v>4.M</v>
      </c>
      <c r="X29" s="196">
        <f t="shared" ca="1" si="0"/>
        <v>52.407862029028799</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0"/>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13813</v>
      </c>
      <c r="S31" s="195">
        <f>'Input Sheet'!U91</f>
        <v>3.7311961275300307</v>
      </c>
      <c r="T31" s="109">
        <f ca="1">'Input Sheet'!Z91</f>
        <v>73.546496782548246</v>
      </c>
      <c r="U31" s="19"/>
      <c r="V31" s="40"/>
      <c r="W31" s="89" t="str">
        <f>LEFT('Input Sheet'!S91,3)</f>
        <v>4.O</v>
      </c>
      <c r="X31" s="196">
        <f t="shared" ca="1" si="0"/>
        <v>73.546496782548246</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15218</v>
      </c>
      <c r="S32" s="195">
        <f>'Input Sheet'!U92</f>
        <v>4.1107176332984876</v>
      </c>
      <c r="T32" s="109">
        <f ca="1">'Input Sheet'!Z92</f>
        <v>59.940318435595955</v>
      </c>
      <c r="U32" s="19"/>
      <c r="V32" s="40"/>
      <c r="W32" s="89" t="str">
        <f>LEFT('Input Sheet'!S92,3)</f>
        <v>5.P</v>
      </c>
      <c r="X32" s="196">
        <f t="shared" ca="1" si="0"/>
        <v>59.940318435595955</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26863</v>
      </c>
      <c r="S33" s="195">
        <f>'Input Sheet'!U93</f>
        <v>7.2562891170519963</v>
      </c>
      <c r="T33" s="109">
        <f ca="1">'Input Sheet'!Z93</f>
        <v>139.70993245383227</v>
      </c>
      <c r="U33" s="19"/>
      <c r="V33" s="40"/>
      <c r="W33" s="89" t="str">
        <f>LEFT('Input Sheet'!S93,3)</f>
        <v>5.Q</v>
      </c>
      <c r="X33" s="196">
        <f t="shared" ca="1" si="0"/>
        <v>139.70993245383227</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29454</v>
      </c>
      <c r="S34" s="195">
        <f>'Input Sheet'!U94</f>
        <v>7.9561753956612993</v>
      </c>
      <c r="T34" s="109">
        <f ca="1">'Input Sheet'!Z94</f>
        <v>106.65071003619929</v>
      </c>
      <c r="U34" s="19"/>
      <c r="V34" s="40"/>
      <c r="W34" s="89" t="str">
        <f>LEFT('Input Sheet'!S94,3)</f>
        <v>5.R</v>
      </c>
      <c r="X34" s="196">
        <f t="shared" ca="1" si="0"/>
        <v>106.65071003619929</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21320</v>
      </c>
      <c r="S35" s="195">
        <f>'Input Sheet'!U95</f>
        <v>5.7590024932266894</v>
      </c>
      <c r="T35" s="109">
        <f ca="1">'Input Sheet'!Z95</f>
        <v>75.660867791608879</v>
      </c>
      <c r="U35" s="19"/>
      <c r="V35" s="40"/>
      <c r="W35" s="89" t="str">
        <f>LEFT('Input Sheet'!S95,3)</f>
        <v>6.S</v>
      </c>
      <c r="X35" s="196">
        <f t="shared" ca="1" si="0"/>
        <v>75.660867791608879</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9066</v>
      </c>
      <c r="S36" s="195">
        <f>'Input Sheet'!U96</f>
        <v>2.4489266699621557</v>
      </c>
      <c r="T36" s="109">
        <f ca="1">'Input Sheet'!Z96</f>
        <v>104.09943316631072</v>
      </c>
      <c r="U36" s="19"/>
      <c r="V36" s="40"/>
      <c r="W36" s="89" t="str">
        <f>LEFT('Input Sheet'!S96,3)</f>
        <v>6.T</v>
      </c>
      <c r="X36" s="196">
        <f t="shared" ca="1" si="0"/>
        <v>104.09943316631072</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8941</v>
      </c>
      <c r="S37" s="195">
        <f>'Input Sheet'!U97</f>
        <v>2.4151614114418307</v>
      </c>
      <c r="T37" s="109">
        <f ca="1">'Input Sheet'!Z97</f>
        <v>71.965645018864521</v>
      </c>
      <c r="U37" s="19"/>
      <c r="V37" s="40"/>
      <c r="W37" s="89" t="str">
        <f>LEFT('Input Sheet'!S97,3)</f>
        <v>6.U</v>
      </c>
      <c r="X37" s="196">
        <f t="shared" ca="1" si="0"/>
        <v>71.965645018864521</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5604</v>
      </c>
      <c r="S38" s="195">
        <f>'Input Sheet'!U98</f>
        <v>1.5137640699832253</v>
      </c>
      <c r="T38" s="109">
        <f ca="1">'Input Sheet'!Z98</f>
        <v>77.760828499419475</v>
      </c>
      <c r="U38" s="19"/>
      <c r="V38" s="40"/>
      <c r="W38" s="89" t="str">
        <f>LEFT('Input Sheet'!S98,3)</f>
        <v>7.V</v>
      </c>
      <c r="X38" s="196">
        <f t="shared" ca="1" si="0"/>
        <v>77.760828499419475</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5">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5">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5">
      <c r="W50" s="62"/>
      <c r="X50" s="62"/>
      <c r="Y50" s="62"/>
      <c r="Z50" s="62"/>
      <c r="AA50" s="62"/>
      <c r="AB50" s="62"/>
      <c r="AC50" s="62"/>
    </row>
    <row r="51" spans="2:29" ht="12.75" customHeight="1" x14ac:dyDescent="0.25">
      <c r="W51" s="62"/>
      <c r="X51" s="62"/>
      <c r="Y51" s="62"/>
      <c r="Z51" s="62"/>
      <c r="AA51" s="62"/>
      <c r="AB51" s="62"/>
      <c r="AC51" s="62"/>
    </row>
    <row r="52" spans="2:29" ht="12.75" customHeight="1" x14ac:dyDescent="0.25">
      <c r="W52" s="62"/>
      <c r="X52" s="62"/>
      <c r="Y52" s="62"/>
      <c r="Z52" s="62"/>
      <c r="AA52" s="62"/>
      <c r="AB52" s="62"/>
      <c r="AC52" s="62"/>
    </row>
    <row r="53" spans="2:29" ht="12.75" customHeight="1" x14ac:dyDescent="0.25">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9" priority="1">
      <formula>AND($T17&gt;100.5,$S17&gt;2)</formula>
    </cfRule>
  </conditionalFormatting>
  <hyperlinks>
    <hyperlink ref="J8:U8" r:id="rId1" tooltip="CACI Copyrights" display="http://www.caci.co.uk/copyrightnotices.pdf" xr:uid="{ED7A5351-0108-4D82-BB64-C4A9706C8265}"/>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EE819-677F-4BE9-AF03-BF92054D7BAD}">
  <sheetPr>
    <tabColor rgb="FF001EFF"/>
    <pageSetUpPr fitToPage="1"/>
  </sheetPr>
  <dimension ref="A1:AA55"/>
  <sheetViews>
    <sheetView showGridLines="0" zoomScaleNormal="100" workbookViewId="0"/>
  </sheetViews>
  <sheetFormatPr defaultColWidth="9.140625" defaultRowHeight="12.75" customHeight="1" x14ac:dyDescent="0.25"/>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5">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5">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5">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5">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5">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5">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2025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5">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Cheshire West and Chester population</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United Kingdom</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5">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5">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5">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4.7768082068473237E-2</v>
      </c>
      <c r="K20" s="234"/>
      <c r="L20" s="235">
        <f ca="1">IF('Acorn Knowledge Group'!$DK$3=0,'Acorn Knowledge Group'!DM6,'Acorn Knowledge Group'!DM36)</f>
        <v>95.169706662523367</v>
      </c>
      <c r="M20" s="235"/>
      <c r="N20" s="236"/>
      <c r="O20" s="236"/>
      <c r="P20" s="236"/>
      <c r="Q20" s="236"/>
      <c r="R20" s="115"/>
      <c r="S20" s="115"/>
      <c r="T20" s="115"/>
      <c r="U20" s="115"/>
      <c r="V20" s="115"/>
      <c r="W20" s="213"/>
      <c r="X20" s="40"/>
      <c r="Y20" s="117"/>
      <c r="Z20" s="62">
        <f t="shared" ref="Z20:Z49" ca="1" si="0">IF(L20="",100,L20)</f>
        <v>95.169706662523367</v>
      </c>
      <c r="AA20" s="117"/>
    </row>
    <row r="21" spans="1:27" ht="14.85" customHeight="1" x14ac:dyDescent="0.25">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0.15271763977445077</v>
      </c>
      <c r="K21" s="234"/>
      <c r="L21" s="235">
        <f ca="1">IF('Acorn Knowledge Group'!$DK$3=0,'Acorn Knowledge Group'!DM7,'Acorn Knowledge Group'!DM37)</f>
        <v>99.221091371556696</v>
      </c>
      <c r="M21" s="235"/>
      <c r="N21" s="236"/>
      <c r="O21" s="236"/>
      <c r="P21" s="236"/>
      <c r="Q21" s="236"/>
      <c r="R21" s="115"/>
      <c r="S21" s="115"/>
      <c r="T21" s="115"/>
      <c r="U21" s="115"/>
      <c r="V21" s="115"/>
      <c r="W21" s="213"/>
      <c r="X21" s="40"/>
      <c r="Y21" s="117"/>
      <c r="Z21" s="62">
        <f t="shared" ca="1" si="0"/>
        <v>99.221091371556696</v>
      </c>
      <c r="AA21" s="117"/>
    </row>
    <row r="22" spans="1:27" ht="14.85" customHeight="1" x14ac:dyDescent="0.25">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7.3312994286294272E-2</v>
      </c>
      <c r="K22" s="234"/>
      <c r="L22" s="235">
        <f ca="1">IF('Acorn Knowledge Group'!$DK$3=0,'Acorn Knowledge Group'!DM8,'Acorn Knowledge Group'!DM38)</f>
        <v>89.900155011968735</v>
      </c>
      <c r="M22" s="235"/>
      <c r="N22" s="236"/>
      <c r="O22" s="236"/>
      <c r="P22" s="236"/>
      <c r="Q22" s="236"/>
      <c r="R22" s="115"/>
      <c r="S22" s="115"/>
      <c r="T22" s="115"/>
      <c r="U22" s="115"/>
      <c r="V22" s="115"/>
      <c r="W22" s="213"/>
      <c r="X22" s="40"/>
      <c r="Y22" s="117"/>
      <c r="Z22" s="62">
        <f t="shared" ca="1" si="0"/>
        <v>89.900155011968735</v>
      </c>
      <c r="AA22" s="117"/>
    </row>
    <row r="23" spans="1:27" ht="14.85" customHeight="1" x14ac:dyDescent="0.25">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0.11841907122177564</v>
      </c>
      <c r="K23" s="234"/>
      <c r="L23" s="235">
        <f ca="1">IF('Acorn Knowledge Group'!$DK$3=0,'Acorn Knowledge Group'!DM9,'Acorn Knowledge Group'!DM39)</f>
        <v>88.882915825651196</v>
      </c>
      <c r="M23" s="235"/>
      <c r="N23" s="236"/>
      <c r="O23" s="236"/>
      <c r="P23" s="236"/>
      <c r="Q23" s="236"/>
      <c r="R23" s="115"/>
      <c r="S23" s="115"/>
      <c r="T23" s="115"/>
      <c r="U23" s="115"/>
      <c r="V23" s="115"/>
      <c r="W23" s="213"/>
      <c r="X23" s="40"/>
      <c r="Y23" s="117"/>
      <c r="Z23" s="62">
        <f t="shared" ca="1" si="0"/>
        <v>88.882915825651196</v>
      </c>
      <c r="AA23" s="117"/>
    </row>
    <row r="24" spans="1:27" ht="14.85" customHeight="1" x14ac:dyDescent="0.25">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0.18569196850026609</v>
      </c>
      <c r="K24" s="234"/>
      <c r="L24" s="235">
        <f ca="1">IF('Acorn Knowledge Group'!$DK$3=0,'Acorn Knowledge Group'!DM10,'Acorn Knowledge Group'!DM40)</f>
        <v>96.686345062963014</v>
      </c>
      <c r="M24" s="235"/>
      <c r="N24" s="236"/>
      <c r="O24" s="236"/>
      <c r="P24" s="236"/>
      <c r="Q24" s="236"/>
      <c r="R24" s="115"/>
      <c r="S24" s="115"/>
      <c r="T24" s="115"/>
      <c r="U24" s="115"/>
      <c r="V24" s="115"/>
      <c r="W24" s="213"/>
      <c r="X24" s="40"/>
      <c r="Y24" s="117"/>
      <c r="Z24" s="62">
        <f t="shared" ca="1" si="0"/>
        <v>96.686345062963014</v>
      </c>
      <c r="AA24" s="117"/>
    </row>
    <row r="25" spans="1:27" ht="14.85" customHeight="1" x14ac:dyDescent="0.25">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0.2093374616264671</v>
      </c>
      <c r="K25" s="234"/>
      <c r="L25" s="235">
        <f ca="1">IF('Acorn Knowledge Group'!$DK$3=0,'Acorn Knowledge Group'!DM11,'Acorn Knowledge Group'!DM41)</f>
        <v>106.17880978699961</v>
      </c>
      <c r="M25" s="235"/>
      <c r="N25" s="236"/>
      <c r="O25" s="236"/>
      <c r="P25" s="236"/>
      <c r="Q25" s="236"/>
      <c r="R25" s="115"/>
      <c r="S25" s="115"/>
      <c r="T25" s="115"/>
      <c r="U25" s="115"/>
      <c r="V25" s="115"/>
      <c r="W25" s="213"/>
      <c r="X25" s="40"/>
      <c r="Y25" s="117"/>
      <c r="Z25" s="62">
        <f t="shared" ca="1" si="0"/>
        <v>106.17880978699961</v>
      </c>
      <c r="AA25" s="117"/>
    </row>
    <row r="26" spans="1:27" ht="14.85" customHeight="1" x14ac:dyDescent="0.25">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0.10882843357389865</v>
      </c>
      <c r="K26" s="234"/>
      <c r="L26" s="235">
        <f ca="1">IF('Acorn Knowledge Group'!$DK$3=0,'Acorn Knowledge Group'!DM12,'Acorn Knowledge Group'!DM42)</f>
        <v>111.07741564736686</v>
      </c>
      <c r="M26" s="235"/>
      <c r="N26" s="236"/>
      <c r="O26" s="236"/>
      <c r="P26" s="236"/>
      <c r="Q26" s="236"/>
      <c r="R26" s="115"/>
      <c r="S26" s="115"/>
      <c r="T26" s="115"/>
      <c r="U26" s="115"/>
      <c r="V26" s="115"/>
      <c r="W26" s="213"/>
      <c r="X26" s="40"/>
      <c r="Y26" s="117"/>
      <c r="Z26" s="62">
        <f t="shared" ca="1" si="0"/>
        <v>111.07741564736686</v>
      </c>
      <c r="AA26" s="117"/>
    </row>
    <row r="27" spans="1:27" ht="14.85" customHeight="1" x14ac:dyDescent="0.25">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0.10392434838850578</v>
      </c>
      <c r="K27" s="234"/>
      <c r="L27" s="235">
        <f ca="1">IF('Acorn Knowledge Group'!$DK$3=0,'Acorn Knowledge Group'!DM13,'Acorn Knowledge Group'!DM43)</f>
        <v>110.64696560125253</v>
      </c>
      <c r="M27" s="235"/>
      <c r="N27" s="236"/>
      <c r="O27" s="236"/>
      <c r="P27" s="236"/>
      <c r="Q27" s="236"/>
      <c r="R27" s="115"/>
      <c r="S27" s="115"/>
      <c r="T27" s="115"/>
      <c r="U27" s="115"/>
      <c r="V27" s="115"/>
      <c r="W27" s="213"/>
      <c r="X27" s="40"/>
      <c r="Y27" s="117"/>
      <c r="Z27" s="62">
        <f t="shared" ca="1" si="0"/>
        <v>110.64696560125253</v>
      </c>
      <c r="AA27" s="117"/>
    </row>
    <row r="28" spans="1:27" ht="14.85" customHeight="1" x14ac:dyDescent="0.25">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5">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5">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5">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5">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5">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5">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5">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5">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5">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5">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5">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5">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5">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5">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5">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5">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5">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5">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5">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5">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5">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5">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5">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0:K20">
    <cfRule type="expression" dxfId="88" priority="6">
      <formula>F15="Outgoings"</formula>
    </cfRule>
    <cfRule type="expression" dxfId="87" priority="7">
      <formula>F15="Disposable Income"</formula>
    </cfRule>
  </conditionalFormatting>
  <conditionalFormatting sqref="J21:K21">
    <cfRule type="expression" dxfId="86" priority="5">
      <formula>F15="Outgoings"</formula>
    </cfRule>
    <cfRule type="expression" dxfId="85" priority="8">
      <formula>F15="Disposable Income"</formula>
    </cfRule>
  </conditionalFormatting>
  <conditionalFormatting sqref="J22:K22">
    <cfRule type="expression" dxfId="84" priority="4">
      <formula>F15="Outgoings"</formula>
    </cfRule>
  </conditionalFormatting>
  <conditionalFormatting sqref="J23:K23">
    <cfRule type="expression" dxfId="83" priority="3">
      <formula>F15="Outgoings"</formula>
    </cfRule>
  </conditionalFormatting>
  <conditionalFormatting sqref="J24:K24">
    <cfRule type="expression" dxfId="82" priority="2">
      <formula>F15="Outgoings"</formula>
    </cfRule>
  </conditionalFormatting>
  <conditionalFormatting sqref="J25:K25">
    <cfRule type="expression" dxfId="81" priority="1">
      <formula>F15="Outgoings"</formula>
    </cfRule>
  </conditionalFormatting>
  <conditionalFormatting sqref="L20:M50">
    <cfRule type="expression" dxfId="80" priority="9">
      <formula>$L20&gt;100.5</formula>
    </cfRule>
  </conditionalFormatting>
  <dataValidations count="2">
    <dataValidation type="list" allowBlank="1" showInputMessage="1" showErrorMessage="1" sqref="F15:M15" xr:uid="{CBB13E42-182C-4192-AC15-66D0D1808C5C}">
      <formula1>List2</formula1>
    </dataValidation>
    <dataValidation type="list" allowBlank="1" showInputMessage="1" showErrorMessage="1" sqref="F13:M13" xr:uid="{D507E700-FEC6-48D4-AB0C-CBCB8665564F}">
      <formula1>Feature_list</formula1>
    </dataValidation>
  </dataValidations>
  <hyperlinks>
    <hyperlink ref="J8:W8" r:id="rId1" tooltip="CACI Copyrights" display="http://www.caci.co.uk/copyrightnotices.pdf" xr:uid="{CD890DEE-F9D1-4D2A-AC18-BFC4D3428A0E}"/>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34AEA-03A3-4DF0-801D-98B94B33328D}">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5">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5">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5">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5">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5">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5">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2025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5">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5">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5">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5">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5">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5">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5">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5">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5">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5">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5">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5">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5">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5">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3">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5">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5">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5">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32956DB8-C88A-4C86-9335-819F9AB7EB7B}"/>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40022-53A1-41B4-A4B2-0B2A77B6110F}">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58151</v>
      </c>
      <c r="F8" s="433" t="str">
        <f t="shared" ref="F8:M39" si="0">IF($G$4=1,S8,IF($G$4=2,AC8,IF($G$4=3,AM8,"")))</f>
        <v>1.A.1 High-flyers in luxury apartments and townhouses</v>
      </c>
      <c r="G8" s="434">
        <f t="shared" si="0"/>
        <v>0</v>
      </c>
      <c r="H8" s="435">
        <f t="shared" si="0"/>
        <v>0</v>
      </c>
      <c r="I8" s="434">
        <f t="shared" si="0"/>
        <v>58151</v>
      </c>
      <c r="J8" s="435">
        <f t="shared" si="0"/>
        <v>8.4473824140231052E-2</v>
      </c>
      <c r="K8" s="435">
        <f t="shared" si="0"/>
        <v>0</v>
      </c>
      <c r="L8" s="435">
        <f t="shared" si="0"/>
        <v>-17.691495837842535</v>
      </c>
      <c r="M8" s="434">
        <f t="shared" si="0"/>
        <v>0</v>
      </c>
      <c r="N8" s="436"/>
      <c r="O8" s="437" t="str">
        <f>LEFT(S8,1)</f>
        <v>1</v>
      </c>
      <c r="P8" s="437" t="str">
        <f>LEFT(S8,3)</f>
        <v>1.A</v>
      </c>
      <c r="Q8" s="437">
        <f>RANK(Z8,$Z$8:$Z$72,0)+COUNTIF($Z$8:Z8,Z8)-1</f>
        <v>50</v>
      </c>
      <c r="R8" s="437">
        <f>RANK(U8,$U$8:$U$72,0)+COUNTIF($U$8:U8,U8)-1</f>
        <v>50</v>
      </c>
      <c r="S8" s="233" t="s">
        <v>199</v>
      </c>
      <c r="T8" s="438">
        <f>C8</f>
        <v>0</v>
      </c>
      <c r="U8" s="439">
        <f t="shared" ref="U8:U39" si="1">T8/SUM(PROFILE_RESULT_COUNT)*100</f>
        <v>0</v>
      </c>
      <c r="V8" s="438">
        <f>D8</f>
        <v>58151</v>
      </c>
      <c r="W8" s="439">
        <f t="shared" ref="W8:W39" si="2">V8/SUM(BASE_PROFILE_RESULT_COUNT)*100</f>
        <v>8.4473824140231052E-2</v>
      </c>
      <c r="X8" s="435">
        <f t="shared" ref="X8:X71" si="3">IF(V8&gt;0,(T8/V8)*100,0)</f>
        <v>0</v>
      </c>
      <c r="Y8" s="435">
        <f t="shared" ref="Y8:Y39" si="4">IF(AND((SQRT((W8*(100-W8))/SUM($T$8:$T$71)))&gt;0, SUM($T$8:$T$71)&gt;0),(U8-W8)/(SQRT((W8*(100-W8))/SUM($T$8:$T$71))),0)</f>
        <v>-17.691495837842535</v>
      </c>
      <c r="Z8" s="434">
        <f>IF(AND(W8&gt;0,X8&gt;0),(U8/W8)*100,0)</f>
        <v>0</v>
      </c>
      <c r="AA8" s="115"/>
      <c r="AB8" s="440">
        <v>1</v>
      </c>
      <c r="AC8" s="422" t="str">
        <f>VLOOKUP($AB$8,$Q$8:$Z$72,3,FALSE)</f>
        <v>2.D.12 Well-to-do empty nesters in detached houses</v>
      </c>
      <c r="AD8" s="434">
        <f>VLOOKUP($AB$8,$Q$8:$Z$72,4,FALSE)</f>
        <v>34358</v>
      </c>
      <c r="AE8" s="435">
        <f>VLOOKUP($AB$8,$Q$8:$Z$72,5,FALSE)</f>
        <v>9.280854017930702</v>
      </c>
      <c r="AF8" s="434">
        <f>VLOOKUP($AB$8,$Q$8:$Z$72,6,FALSE)</f>
        <v>1490672</v>
      </c>
      <c r="AG8" s="435">
        <f>VLOOKUP($AB$8,$Q$8:$Z$72,7,FALSE)</f>
        <v>2.1654445216551137</v>
      </c>
      <c r="AH8" s="435">
        <f>VLOOKUP($AB$8,$Q$8:$Z$72,8,FALSE)</f>
        <v>2.3048665299945261</v>
      </c>
      <c r="AI8" s="435">
        <f>VLOOKUP($AB$8,$Q$8:$Z$72,9,FALSE)</f>
        <v>297.44056479824184</v>
      </c>
      <c r="AJ8" s="434">
        <f>VLOOKUP($AB$8,$Q$8:$Z$72,10,FALSE)</f>
        <v>428.58886132243504</v>
      </c>
      <c r="AK8" s="115"/>
      <c r="AL8" s="440">
        <v>1</v>
      </c>
      <c r="AM8" s="422" t="str">
        <f>VLOOKUP($AL$8,$R$8:$Z$72,2,FALSE)</f>
        <v>2.D.12 Well-to-do empty nesters in detached houses</v>
      </c>
      <c r="AN8" s="434">
        <f>VLOOKUP($AL$8,$R$8:$Z$72,3,FALSE)</f>
        <v>34358</v>
      </c>
      <c r="AO8" s="435">
        <f>VLOOKUP($AL$8,$R$8:$Z$72,4,FALSE)</f>
        <v>9.280854017930702</v>
      </c>
      <c r="AP8" s="434">
        <f>VLOOKUP($AL$8,$R$8:$Z$72,5,FALSE)</f>
        <v>1490672</v>
      </c>
      <c r="AQ8" s="435">
        <f>VLOOKUP($AL$8,$R$8:$Z$72,6,FALSE)</f>
        <v>2.1654445216551137</v>
      </c>
      <c r="AR8" s="435">
        <f>VLOOKUP($AL$8,$R$8:$Z$72,7,FALSE)</f>
        <v>2.3048665299945261</v>
      </c>
      <c r="AS8" s="435">
        <f>VLOOKUP($AL$8,$R$8:$Z$72,8,FALSE)</f>
        <v>297.44056479824184</v>
      </c>
      <c r="AT8" s="434">
        <f>VLOOKUP($AL$8,$R$8:$Z$72,9,FALSE)</f>
        <v>428.58886132243504</v>
      </c>
      <c r="BK8" s="31"/>
      <c r="BM8" s="425"/>
      <c r="BN8" s="426"/>
      <c r="BP8" s="31"/>
      <c r="BQ8" s="31"/>
      <c r="BR8" s="31"/>
    </row>
    <row r="9" spans="1:70" ht="15" customHeight="1" x14ac:dyDescent="0.25">
      <c r="B9" s="233" t="s">
        <v>200</v>
      </c>
      <c r="C9" s="432">
        <v>0</v>
      </c>
      <c r="D9" s="432">
        <v>53566</v>
      </c>
      <c r="F9" s="433" t="str">
        <f t="shared" si="0"/>
        <v>1.A.2 Wealthy, gentrified areas</v>
      </c>
      <c r="G9" s="434">
        <f t="shared" si="0"/>
        <v>0</v>
      </c>
      <c r="H9" s="435">
        <f t="shared" si="0"/>
        <v>0</v>
      </c>
      <c r="I9" s="434">
        <f t="shared" si="0"/>
        <v>53566</v>
      </c>
      <c r="J9" s="435">
        <f t="shared" si="0"/>
        <v>7.7813362863847851E-2</v>
      </c>
      <c r="K9" s="435">
        <f t="shared" si="0"/>
        <v>0</v>
      </c>
      <c r="L9" s="435">
        <f t="shared" si="0"/>
        <v>-16.979155845192185</v>
      </c>
      <c r="M9" s="434">
        <f t="shared" si="0"/>
        <v>0</v>
      </c>
      <c r="N9" s="436"/>
      <c r="O9" s="437" t="str">
        <f t="shared" ref="O9:O72" si="5">LEFT(S9,1)</f>
        <v>1</v>
      </c>
      <c r="P9" s="437" t="str">
        <f t="shared" ref="P9:P72" si="6">LEFT(S9,3)</f>
        <v>1.A</v>
      </c>
      <c r="Q9" s="437">
        <f>RANK(Z9,$Z$8:$Z$72,0)+COUNTIF($Z$8:Z9,Z9)-1</f>
        <v>51</v>
      </c>
      <c r="R9" s="437">
        <f>RANK(U9,$U$8:$U$72,0)+COUNTIF($U$8:U9,U9)-1</f>
        <v>51</v>
      </c>
      <c r="S9" s="233" t="s">
        <v>200</v>
      </c>
      <c r="T9" s="438">
        <f t="shared" ref="T9:T72" si="7">C9</f>
        <v>0</v>
      </c>
      <c r="U9" s="439">
        <f t="shared" si="1"/>
        <v>0</v>
      </c>
      <c r="V9" s="438">
        <f t="shared" ref="V9:V72" si="8">D9</f>
        <v>53566</v>
      </c>
      <c r="W9" s="439">
        <f t="shared" si="2"/>
        <v>7.7813362863847851E-2</v>
      </c>
      <c r="X9" s="435">
        <f t="shared" si="3"/>
        <v>0</v>
      </c>
      <c r="Y9" s="435">
        <f t="shared" si="4"/>
        <v>-16.979155845192185</v>
      </c>
      <c r="Z9" s="434">
        <f t="shared" ref="Z9:Z72" si="9">IF(AND(W9&gt;0,X9&gt;0),(U9/W9)*100,0)</f>
        <v>0</v>
      </c>
      <c r="AA9" s="115"/>
      <c r="AB9" s="440">
        <v>2</v>
      </c>
      <c r="AC9" s="422" t="str">
        <f>VLOOKUP($AB$9,$Q$8:$Z$72,3,FALSE)</f>
        <v>1.C.7 Prosperous families in green-belt areas with substantial homes</v>
      </c>
      <c r="AD9" s="434">
        <f>VLOOKUP($AB$9,$Q$8:$Z$72,4,FALSE)</f>
        <v>12110</v>
      </c>
      <c r="AE9" s="435">
        <f>VLOOKUP($AB$9,$Q$8:$Z$72,5,FALSE)</f>
        <v>3.2711782454491183</v>
      </c>
      <c r="AF9" s="434">
        <f>VLOOKUP($AB$9,$Q$8:$Z$72,6,FALSE)</f>
        <v>600019</v>
      </c>
      <c r="AG9" s="435">
        <f>VLOOKUP($AB$9,$Q$8:$Z$72,7,FALSE)</f>
        <v>0.87162558660723444</v>
      </c>
      <c r="AH9" s="435">
        <f>VLOOKUP($AB$9,$Q$8:$Z$72,8,FALSE)</f>
        <v>2.0182694214683203</v>
      </c>
      <c r="AI9" s="435">
        <f>VLOOKUP($AB$9,$Q$8:$Z$72,9,FALSE)</f>
        <v>157.067479504548</v>
      </c>
      <c r="AJ9" s="434">
        <f>VLOOKUP($AB$9,$Q$8:$Z$72,10,FALSE)</f>
        <v>375.29626203173325</v>
      </c>
      <c r="AK9" s="115"/>
      <c r="AL9" s="440">
        <v>2</v>
      </c>
      <c r="AM9" s="422" t="str">
        <f>VLOOKUP($AL$9,$R$8:$Z$72,2,FALSE)</f>
        <v>3.F.17 Older, rural empty nesters and couples</v>
      </c>
      <c r="AN9" s="434">
        <f>VLOOKUP($AL$9,$R$8:$Z$72,3,FALSE)</f>
        <v>26903</v>
      </c>
      <c r="AO9" s="435">
        <f>VLOOKUP($AL$9,$R$8:$Z$72,4,FALSE)</f>
        <v>7.2670939997785</v>
      </c>
      <c r="AP9" s="434">
        <f>VLOOKUP($AL$9,$R$8:$Z$72,5,FALSE)</f>
        <v>1741844</v>
      </c>
      <c r="AQ9" s="435">
        <f>VLOOKUP($AL$9,$R$8:$Z$72,6,FALSE)</f>
        <v>2.5303128705562519</v>
      </c>
      <c r="AR9" s="435">
        <f>VLOOKUP($AL$9,$R$8:$Z$72,7,FALSE)</f>
        <v>1.5445125969949089</v>
      </c>
      <c r="AS9" s="435">
        <f>VLOOKUP($AL$9,$R$8:$Z$72,8,FALSE)</f>
        <v>183.51914892834978</v>
      </c>
      <c r="AT9" s="434">
        <f>VLOOKUP($AL$9,$R$8:$Z$72,9,FALSE)</f>
        <v>287.20140044108206</v>
      </c>
      <c r="BK9" s="31"/>
      <c r="BM9" s="425"/>
      <c r="BN9" s="426"/>
      <c r="BP9" s="31"/>
      <c r="BQ9" s="31"/>
      <c r="BR9" s="31"/>
    </row>
    <row r="10" spans="1:70" ht="15" customHeight="1" x14ac:dyDescent="0.25">
      <c r="B10" s="233" t="s">
        <v>201</v>
      </c>
      <c r="C10" s="432">
        <v>0</v>
      </c>
      <c r="D10" s="432">
        <v>103636</v>
      </c>
      <c r="F10" s="433" t="str">
        <f t="shared" si="0"/>
        <v>1.A.3 Asset-rich, out-of-town older families</v>
      </c>
      <c r="G10" s="434">
        <f t="shared" si="0"/>
        <v>0</v>
      </c>
      <c r="H10" s="435">
        <f t="shared" si="0"/>
        <v>0</v>
      </c>
      <c r="I10" s="434">
        <f t="shared" si="0"/>
        <v>103636</v>
      </c>
      <c r="J10" s="435">
        <f t="shared" si="0"/>
        <v>0.15054821479591041</v>
      </c>
      <c r="K10" s="435">
        <f t="shared" si="0"/>
        <v>0</v>
      </c>
      <c r="L10" s="435">
        <f t="shared" si="0"/>
        <v>-23.62571330370422</v>
      </c>
      <c r="M10" s="434">
        <f t="shared" si="0"/>
        <v>0</v>
      </c>
      <c r="N10" s="436"/>
      <c r="O10" s="437" t="str">
        <f t="shared" si="5"/>
        <v>1</v>
      </c>
      <c r="P10" s="437" t="str">
        <f t="shared" si="6"/>
        <v>1.A</v>
      </c>
      <c r="Q10" s="437">
        <f>RANK(Z10,$Z$8:$Z$72,0)+COUNTIF($Z$8:Z10,Z10)-1</f>
        <v>52</v>
      </c>
      <c r="R10" s="437">
        <f>RANK(U10,$U$8:$U$72,0)+COUNTIF($U$8:U10,U10)-1</f>
        <v>52</v>
      </c>
      <c r="S10" s="233" t="s">
        <v>201</v>
      </c>
      <c r="T10" s="438">
        <f t="shared" si="7"/>
        <v>0</v>
      </c>
      <c r="U10" s="439">
        <f t="shared" si="1"/>
        <v>0</v>
      </c>
      <c r="V10" s="438">
        <f t="shared" si="8"/>
        <v>103636</v>
      </c>
      <c r="W10" s="439">
        <f t="shared" si="2"/>
        <v>0.15054821479591041</v>
      </c>
      <c r="X10" s="435">
        <f t="shared" si="3"/>
        <v>0</v>
      </c>
      <c r="Y10" s="435">
        <f t="shared" si="4"/>
        <v>-23.62571330370422</v>
      </c>
      <c r="Z10" s="434">
        <f t="shared" si="9"/>
        <v>0</v>
      </c>
      <c r="AA10" s="115"/>
      <c r="AB10" s="440">
        <v>3</v>
      </c>
      <c r="AC10" s="422" t="str">
        <f>VLOOKUP($AB$10,$Q$8:$Z$72,3,FALSE)</f>
        <v>3.F.17 Older, rural empty nesters and couples</v>
      </c>
      <c r="AD10" s="434">
        <f>VLOOKUP($AB$10,$Q$8:$Z$72,4,FALSE)</f>
        <v>26903</v>
      </c>
      <c r="AE10" s="435">
        <f>VLOOKUP($AB$10,$Q$8:$Z$72,5,FALSE)</f>
        <v>7.2670939997785</v>
      </c>
      <c r="AF10" s="434">
        <f>VLOOKUP($AB$10,$Q$8:$Z$72,6,FALSE)</f>
        <v>1741844</v>
      </c>
      <c r="AG10" s="435">
        <f>VLOOKUP($AB$10,$Q$8:$Z$72,7,FALSE)</f>
        <v>2.5303128705562519</v>
      </c>
      <c r="AH10" s="435">
        <f>VLOOKUP($AB$10,$Q$8:$Z$72,8,FALSE)</f>
        <v>1.5445125969949089</v>
      </c>
      <c r="AI10" s="435">
        <f>VLOOKUP($AB$10,$Q$8:$Z$72,9,FALSE)</f>
        <v>183.51914892834978</v>
      </c>
      <c r="AJ10" s="434">
        <f>VLOOKUP($AB$10,$Q$8:$Z$72,10,FALSE)</f>
        <v>287.20140044108206</v>
      </c>
      <c r="AK10" s="115"/>
      <c r="AL10" s="440">
        <v>3</v>
      </c>
      <c r="AM10" s="422" t="str">
        <f>VLOOKUP($AL$10,$R$8:$Z$72,2,FALSE)</f>
        <v>3.G.21 Mid-life suburban living</v>
      </c>
      <c r="AN10" s="434">
        <f>VLOOKUP($AL$10,$R$8:$Z$72,3,FALSE)</f>
        <v>24808</v>
      </c>
      <c r="AO10" s="435">
        <f>VLOOKUP($AL$10,$R$8:$Z$72,4,FALSE)</f>
        <v>6.701188266977848</v>
      </c>
      <c r="AP10" s="434">
        <f>VLOOKUP($AL$10,$R$8:$Z$72,5,FALSE)</f>
        <v>1942901</v>
      </c>
      <c r="AQ10" s="435">
        <f>VLOOKUP($AL$10,$R$8:$Z$72,6,FALSE)</f>
        <v>2.8223809976763778</v>
      </c>
      <c r="AR10" s="435">
        <f>VLOOKUP($AL$10,$R$8:$Z$72,7,FALSE)</f>
        <v>1.276853529850466</v>
      </c>
      <c r="AS10" s="435">
        <f>VLOOKUP($AL$10,$R$8:$Z$72,8,FALSE)</f>
        <v>142.50405451139002</v>
      </c>
      <c r="AT10" s="434">
        <f>VLOOKUP($AL$10,$R$8:$Z$72,9,FALSE)</f>
        <v>237.43032115418973</v>
      </c>
      <c r="BK10" s="31"/>
      <c r="BM10" s="425"/>
      <c r="BN10" s="426"/>
      <c r="BP10" s="31"/>
      <c r="BQ10" s="31"/>
      <c r="BR10" s="31"/>
    </row>
    <row r="11" spans="1:70" ht="15" customHeight="1" x14ac:dyDescent="0.25">
      <c r="B11" s="233" t="s">
        <v>202</v>
      </c>
      <c r="C11" s="432">
        <v>0</v>
      </c>
      <c r="D11" s="432">
        <v>282512</v>
      </c>
      <c r="F11" s="433" t="str">
        <f t="shared" si="0"/>
        <v>1.B.4 High-end professionals in city flats</v>
      </c>
      <c r="G11" s="434">
        <f t="shared" si="0"/>
        <v>0</v>
      </c>
      <c r="H11" s="435">
        <f t="shared" si="0"/>
        <v>0</v>
      </c>
      <c r="I11" s="434">
        <f t="shared" si="0"/>
        <v>282512</v>
      </c>
      <c r="J11" s="435">
        <f t="shared" si="0"/>
        <v>0.41039481703676556</v>
      </c>
      <c r="K11" s="435">
        <f t="shared" si="0"/>
        <v>0</v>
      </c>
      <c r="L11" s="435">
        <f t="shared" si="0"/>
        <v>-39.058350221493825</v>
      </c>
      <c r="M11" s="434">
        <f t="shared" si="0"/>
        <v>0</v>
      </c>
      <c r="N11" s="436"/>
      <c r="O11" s="437" t="str">
        <f t="shared" si="5"/>
        <v>1</v>
      </c>
      <c r="P11" s="437" t="str">
        <f t="shared" si="6"/>
        <v>1.B</v>
      </c>
      <c r="Q11" s="437">
        <f>RANK(Z11,$Z$8:$Z$72,0)+COUNTIF($Z$8:Z11,Z11)-1</f>
        <v>53</v>
      </c>
      <c r="R11" s="437">
        <f>RANK(U11,$U$8:$U$72,0)+COUNTIF($U$8:U11,U11)-1</f>
        <v>53</v>
      </c>
      <c r="S11" s="233" t="s">
        <v>202</v>
      </c>
      <c r="T11" s="438">
        <f t="shared" si="7"/>
        <v>0</v>
      </c>
      <c r="U11" s="439">
        <f t="shared" si="1"/>
        <v>0</v>
      </c>
      <c r="V11" s="438">
        <f t="shared" si="8"/>
        <v>282512</v>
      </c>
      <c r="W11" s="439">
        <f t="shared" si="2"/>
        <v>0.41039481703676556</v>
      </c>
      <c r="X11" s="435">
        <f t="shared" si="3"/>
        <v>0</v>
      </c>
      <c r="Y11" s="435">
        <f t="shared" si="4"/>
        <v>-39.058350221493825</v>
      </c>
      <c r="Z11" s="434">
        <f t="shared" si="9"/>
        <v>0</v>
      </c>
      <c r="AA11" s="115"/>
      <c r="AB11" s="440">
        <v>4</v>
      </c>
      <c r="AC11" s="422" t="str">
        <f>VLOOKUP($AB$11,$Q$8:$Z$72,3,FALSE)</f>
        <v>2.D.10 Well-off families in larger semis</v>
      </c>
      <c r="AD11" s="434">
        <f>VLOOKUP($AB$11,$Q$8:$Z$72,4,FALSE)</f>
        <v>12845</v>
      </c>
      <c r="AE11" s="435">
        <f>VLOOKUP($AB$11,$Q$8:$Z$72,5,FALSE)</f>
        <v>3.4697179655486314</v>
      </c>
      <c r="AF11" s="434">
        <f>VLOOKUP($AB$11,$Q$8:$Z$72,6,FALSE)</f>
        <v>834165</v>
      </c>
      <c r="AG11" s="435">
        <f>VLOOKUP($AB$11,$Q$8:$Z$72,7,FALSE)</f>
        <v>1.2117608899921899</v>
      </c>
      <c r="AH11" s="435">
        <f>VLOOKUP($AB$11,$Q$8:$Z$72,8,FALSE)</f>
        <v>1.5398632165099231</v>
      </c>
      <c r="AI11" s="435">
        <f>VLOOKUP($AB$11,$Q$8:$Z$72,9,FALSE)</f>
        <v>125.56672310588537</v>
      </c>
      <c r="AJ11" s="434">
        <f>VLOOKUP($AB$11,$Q$8:$Z$72,10,FALSE)</f>
        <v>286.3368502981636</v>
      </c>
      <c r="AK11" s="115"/>
      <c r="AL11" s="440">
        <v>4</v>
      </c>
      <c r="AM11" s="422" t="str">
        <f>VLOOKUP($AL$11,$R$8:$Z$72,2,FALSE)</f>
        <v>4.K.29 Senior home-owning couples</v>
      </c>
      <c r="AN11" s="434">
        <f>VLOOKUP($AL$11,$R$8:$Z$72,3,FALSE)</f>
        <v>21815</v>
      </c>
      <c r="AO11" s="435">
        <f>VLOOKUP($AL$11,$R$8:$Z$72,4,FALSE)</f>
        <v>5.8927129169671773</v>
      </c>
      <c r="AP11" s="434">
        <f>VLOOKUP($AL$11,$R$8:$Z$72,5,FALSE)</f>
        <v>1907802</v>
      </c>
      <c r="AQ11" s="435">
        <f>VLOOKUP($AL$11,$R$8:$Z$72,6,FALSE)</f>
        <v>2.7713939681584336</v>
      </c>
      <c r="AR11" s="435">
        <f>VLOOKUP($AL$11,$R$8:$Z$72,7,FALSE)</f>
        <v>1.1434624767140407</v>
      </c>
      <c r="AS11" s="435">
        <f>VLOOKUP($AL$11,$R$8:$Z$72,8,FALSE)</f>
        <v>115.69429724585109</v>
      </c>
      <c r="AT11" s="434">
        <f>VLOOKUP($AL$11,$R$8:$Z$72,9,FALSE)</f>
        <v>212.62631674423508</v>
      </c>
      <c r="AU11" s="115"/>
      <c r="AV11" s="115"/>
      <c r="AW11" s="115"/>
      <c r="BK11" s="31"/>
      <c r="BM11" s="425"/>
      <c r="BN11" s="426"/>
      <c r="BP11" s="31"/>
      <c r="BR11" s="31"/>
    </row>
    <row r="12" spans="1:70" ht="15" customHeight="1" x14ac:dyDescent="0.25">
      <c r="B12" s="233" t="s">
        <v>203</v>
      </c>
      <c r="C12" s="432">
        <v>36</v>
      </c>
      <c r="D12" s="432">
        <v>403377</v>
      </c>
      <c r="F12" s="433" t="str">
        <f t="shared" si="0"/>
        <v>1.B.5 Successful young families in smart urban areas</v>
      </c>
      <c r="G12" s="434">
        <f t="shared" si="0"/>
        <v>36</v>
      </c>
      <c r="H12" s="435">
        <f t="shared" si="0"/>
        <v>9.7243944538536967E-3</v>
      </c>
      <c r="I12" s="434">
        <f t="shared" si="0"/>
        <v>403377</v>
      </c>
      <c r="J12" s="435">
        <f t="shared" si="0"/>
        <v>0.58597096800079074</v>
      </c>
      <c r="K12" s="435">
        <f t="shared" si="0"/>
        <v>8.9246536118816888E-3</v>
      </c>
      <c r="L12" s="435">
        <f t="shared" si="0"/>
        <v>-45.937402605579095</v>
      </c>
      <c r="M12" s="434">
        <f t="shared" si="0"/>
        <v>1.6595351962625859</v>
      </c>
      <c r="N12" s="436"/>
      <c r="O12" s="437" t="str">
        <f t="shared" si="5"/>
        <v>1</v>
      </c>
      <c r="P12" s="437" t="str">
        <f t="shared" si="6"/>
        <v>1.B</v>
      </c>
      <c r="Q12" s="437">
        <f>RANK(Z12,$Z$8:$Z$72,0)+COUNTIF($Z$8:Z12,Z12)-1</f>
        <v>45</v>
      </c>
      <c r="R12" s="437">
        <f>RANK(U12,$U$8:$U$72,0)+COUNTIF($U$8:U12,U12)-1</f>
        <v>47</v>
      </c>
      <c r="S12" s="233" t="s">
        <v>203</v>
      </c>
      <c r="T12" s="438">
        <f t="shared" si="7"/>
        <v>36</v>
      </c>
      <c r="U12" s="439">
        <f t="shared" si="1"/>
        <v>9.7243944538536967E-3</v>
      </c>
      <c r="V12" s="438">
        <f t="shared" si="8"/>
        <v>403377</v>
      </c>
      <c r="W12" s="439">
        <f t="shared" si="2"/>
        <v>0.58597096800079074</v>
      </c>
      <c r="X12" s="435">
        <f t="shared" si="3"/>
        <v>8.9246536118816888E-3</v>
      </c>
      <c r="Y12" s="435">
        <f t="shared" si="4"/>
        <v>-45.937402605579095</v>
      </c>
      <c r="Z12" s="434">
        <f t="shared" si="9"/>
        <v>1.6595351962625859</v>
      </c>
      <c r="AA12" s="115"/>
      <c r="AB12" s="440">
        <v>5</v>
      </c>
      <c r="AC12" s="422" t="str">
        <f>VLOOKUP($AB$12,$Q$8:$Z$72,3,FALSE)</f>
        <v>3.G.21 Mid-life suburban living</v>
      </c>
      <c r="AD12" s="434">
        <f>VLOOKUP($AB$12,$Q$8:$Z$72,4,FALSE)</f>
        <v>24808</v>
      </c>
      <c r="AE12" s="435">
        <f>VLOOKUP($AB$12,$Q$8:$Z$72,5,FALSE)</f>
        <v>6.701188266977848</v>
      </c>
      <c r="AF12" s="434">
        <f>VLOOKUP($AB$12,$Q$8:$Z$72,6,FALSE)</f>
        <v>1942901</v>
      </c>
      <c r="AG12" s="435">
        <f>VLOOKUP($AB$12,$Q$8:$Z$72,7,FALSE)</f>
        <v>2.8223809976763778</v>
      </c>
      <c r="AH12" s="435">
        <f>VLOOKUP($AB$12,$Q$8:$Z$72,8,FALSE)</f>
        <v>1.276853529850466</v>
      </c>
      <c r="AI12" s="435">
        <f>VLOOKUP($AB$12,$Q$8:$Z$72,9,FALSE)</f>
        <v>142.50405451139002</v>
      </c>
      <c r="AJ12" s="434">
        <f>VLOOKUP($AB$12,$Q$8:$Z$72,10,FALSE)</f>
        <v>237.43032115418973</v>
      </c>
      <c r="AK12" s="115"/>
      <c r="AL12" s="440">
        <v>5</v>
      </c>
      <c r="AM12" s="422" t="str">
        <f>VLOOKUP($AL$12,$R$8:$Z$72,2,FALSE)</f>
        <v>5.Q.48 Routine occupations, socially renting families in semis</v>
      </c>
      <c r="AN12" s="434">
        <f>VLOOKUP($AL$12,$R$8:$Z$72,3,FALSE)</f>
        <v>19781</v>
      </c>
      <c r="AO12" s="435">
        <f>VLOOKUP($AL$12,$R$8:$Z$72,4,FALSE)</f>
        <v>5.3432846303244439</v>
      </c>
      <c r="AP12" s="434">
        <f>VLOOKUP($AL$12,$R$8:$Z$72,5,FALSE)</f>
        <v>2377138</v>
      </c>
      <c r="AQ12" s="435">
        <f>VLOOKUP($AL$12,$R$8:$Z$72,6,FALSE)</f>
        <v>3.4531811554239922</v>
      </c>
      <c r="AR12" s="435">
        <f>VLOOKUP($AL$12,$R$8:$Z$72,7,FALSE)</f>
        <v>0.83213511373761218</v>
      </c>
      <c r="AS12" s="435">
        <f>VLOOKUP($AL$12,$R$8:$Z$72,8,FALSE)</f>
        <v>62.983513234911065</v>
      </c>
      <c r="AT12" s="434">
        <f>VLOOKUP($AL$12,$R$8:$Z$72,9,FALSE)</f>
        <v>154.73513811841647</v>
      </c>
      <c r="AU12" s="115"/>
      <c r="AV12" s="115"/>
      <c r="AW12" s="115"/>
      <c r="BK12" s="31"/>
      <c r="BM12" s="425"/>
      <c r="BN12" s="426"/>
      <c r="BP12" s="31"/>
      <c r="BR12" s="31"/>
    </row>
    <row r="13" spans="1:70" ht="15" customHeight="1" x14ac:dyDescent="0.25">
      <c r="B13" s="233" t="s">
        <v>204</v>
      </c>
      <c r="C13" s="432">
        <v>0</v>
      </c>
      <c r="D13" s="432">
        <v>801384</v>
      </c>
      <c r="F13" s="433" t="str">
        <f t="shared" si="0"/>
        <v>1.C.6 Executives in expensive suburban houses</v>
      </c>
      <c r="G13" s="434">
        <f t="shared" si="0"/>
        <v>0</v>
      </c>
      <c r="H13" s="435">
        <f t="shared" si="0"/>
        <v>0</v>
      </c>
      <c r="I13" s="434">
        <f t="shared" si="0"/>
        <v>801384</v>
      </c>
      <c r="J13" s="435">
        <f t="shared" si="0"/>
        <v>1.1641411340268426</v>
      </c>
      <c r="K13" s="435">
        <f t="shared" si="0"/>
        <v>0</v>
      </c>
      <c r="L13" s="435">
        <f t="shared" si="0"/>
        <v>-66.033682022397969</v>
      </c>
      <c r="M13" s="434">
        <f t="shared" si="0"/>
        <v>0</v>
      </c>
      <c r="N13" s="436"/>
      <c r="O13" s="437" t="str">
        <f t="shared" si="5"/>
        <v>1</v>
      </c>
      <c r="P13" s="437" t="str">
        <f t="shared" si="6"/>
        <v>1.C</v>
      </c>
      <c r="Q13" s="437">
        <f>RANK(Z13,$Z$8:$Z$72,0)+COUNTIF($Z$8:Z13,Z13)-1</f>
        <v>54</v>
      </c>
      <c r="R13" s="437">
        <f>RANK(U13,$U$8:$U$72,0)+COUNTIF($U$8:U13,U13)-1</f>
        <v>54</v>
      </c>
      <c r="S13" s="233" t="s">
        <v>204</v>
      </c>
      <c r="T13" s="438">
        <f t="shared" si="7"/>
        <v>0</v>
      </c>
      <c r="U13" s="439">
        <f t="shared" si="1"/>
        <v>0</v>
      </c>
      <c r="V13" s="438">
        <f t="shared" si="8"/>
        <v>801384</v>
      </c>
      <c r="W13" s="439">
        <f t="shared" si="2"/>
        <v>1.1641411340268426</v>
      </c>
      <c r="X13" s="435">
        <f t="shared" si="3"/>
        <v>0</v>
      </c>
      <c r="Y13" s="435">
        <f t="shared" si="4"/>
        <v>-66.033682022397969</v>
      </c>
      <c r="Z13" s="434">
        <f t="shared" si="9"/>
        <v>0</v>
      </c>
      <c r="AA13" s="115"/>
      <c r="AB13" s="440">
        <v>6</v>
      </c>
      <c r="AC13" s="422" t="str">
        <f>VLOOKUP($AB$13,$Q$8:$Z$72,3,FALSE)</f>
        <v>4.K.29 Senior home-owning couples</v>
      </c>
      <c r="AD13" s="434">
        <f>VLOOKUP($AB$13,$Q$8:$Z$72,4,FALSE)</f>
        <v>21815</v>
      </c>
      <c r="AE13" s="435">
        <f>VLOOKUP($AB$13,$Q$8:$Z$72,5,FALSE)</f>
        <v>5.8927129169671773</v>
      </c>
      <c r="AF13" s="434">
        <f>VLOOKUP($AB$13,$Q$8:$Z$72,6,FALSE)</f>
        <v>1907802</v>
      </c>
      <c r="AG13" s="435">
        <f>VLOOKUP($AB$13,$Q$8:$Z$72,7,FALSE)</f>
        <v>2.7713939681584336</v>
      </c>
      <c r="AH13" s="435">
        <f>VLOOKUP($AB$13,$Q$8:$Z$72,8,FALSE)</f>
        <v>1.1434624767140407</v>
      </c>
      <c r="AI13" s="435">
        <f>VLOOKUP($AB$13,$Q$8:$Z$72,9,FALSE)</f>
        <v>115.69429724585109</v>
      </c>
      <c r="AJ13" s="434">
        <f>VLOOKUP($AB$13,$Q$8:$Z$72,10,FALSE)</f>
        <v>212.62631674423508</v>
      </c>
      <c r="AK13" s="115"/>
      <c r="AL13" s="440">
        <v>6</v>
      </c>
      <c r="AM13" s="422" t="str">
        <f>VLOOKUP($AL$13,$R$8:$Z$72,2,FALSE)</f>
        <v>4.L.35 Settled communities, semi-detached properties</v>
      </c>
      <c r="AN13" s="434">
        <f>VLOOKUP($AL$13,$R$8:$Z$72,3,FALSE)</f>
        <v>19024</v>
      </c>
      <c r="AO13" s="435">
        <f>VLOOKUP($AL$13,$R$8:$Z$72,4,FALSE)</f>
        <v>5.138802224725354</v>
      </c>
      <c r="AP13" s="434">
        <f>VLOOKUP($AL$13,$R$8:$Z$72,5,FALSE)</f>
        <v>2111253</v>
      </c>
      <c r="AQ13" s="435">
        <f>VLOOKUP($AL$13,$R$8:$Z$72,6,FALSE)</f>
        <v>3.0669397712427169</v>
      </c>
      <c r="AR13" s="435">
        <f>VLOOKUP($AL$13,$R$8:$Z$72,7,FALSE)</f>
        <v>0.90107628029421383</v>
      </c>
      <c r="AS13" s="435">
        <f>VLOOKUP($AL$13,$R$8:$Z$72,8,FALSE)</f>
        <v>73.112612299260277</v>
      </c>
      <c r="AT13" s="434">
        <f>VLOOKUP($AL$13,$R$8:$Z$72,9,FALSE)</f>
        <v>167.55471603679791</v>
      </c>
      <c r="AU13" s="115"/>
      <c r="AV13" s="115"/>
      <c r="AW13" s="115"/>
      <c r="BK13" s="31"/>
      <c r="BM13" s="425"/>
      <c r="BN13" s="426"/>
      <c r="BP13" s="31"/>
      <c r="BR13" s="31"/>
    </row>
    <row r="14" spans="1:70" ht="15" customHeight="1" x14ac:dyDescent="0.25">
      <c r="B14" s="233" t="s">
        <v>205</v>
      </c>
      <c r="C14" s="432">
        <v>12110</v>
      </c>
      <c r="D14" s="432">
        <v>600019</v>
      </c>
      <c r="F14" s="433" t="str">
        <f t="shared" si="0"/>
        <v>1.C.7 Prosperous families in green-belt areas with substantial homes</v>
      </c>
      <c r="G14" s="434">
        <f t="shared" si="0"/>
        <v>12110</v>
      </c>
      <c r="H14" s="435">
        <f t="shared" si="0"/>
        <v>3.2711782454491183</v>
      </c>
      <c r="I14" s="434">
        <f t="shared" si="0"/>
        <v>600019</v>
      </c>
      <c r="J14" s="435">
        <f t="shared" si="0"/>
        <v>0.87162558660723444</v>
      </c>
      <c r="K14" s="435">
        <f t="shared" si="0"/>
        <v>2.0182694214683203</v>
      </c>
      <c r="L14" s="435">
        <f t="shared" si="0"/>
        <v>157.067479504548</v>
      </c>
      <c r="M14" s="434">
        <f t="shared" si="0"/>
        <v>375.29626203173325</v>
      </c>
      <c r="N14" s="436"/>
      <c r="O14" s="437" t="str">
        <f t="shared" si="5"/>
        <v>1</v>
      </c>
      <c r="P14" s="437" t="str">
        <f t="shared" si="6"/>
        <v>1.C</v>
      </c>
      <c r="Q14" s="437">
        <f>RANK(Z14,$Z$8:$Z$72,0)+COUNTIF($Z$8:Z14,Z14)-1</f>
        <v>2</v>
      </c>
      <c r="R14" s="437">
        <f>RANK(U14,$U$8:$U$72,0)+COUNTIF($U$8:U14,U14)-1</f>
        <v>12</v>
      </c>
      <c r="S14" s="233" t="s">
        <v>205</v>
      </c>
      <c r="T14" s="438">
        <f t="shared" si="7"/>
        <v>12110</v>
      </c>
      <c r="U14" s="439">
        <f t="shared" si="1"/>
        <v>3.2711782454491183</v>
      </c>
      <c r="V14" s="438">
        <f t="shared" si="8"/>
        <v>600019</v>
      </c>
      <c r="W14" s="439">
        <f t="shared" si="2"/>
        <v>0.87162558660723444</v>
      </c>
      <c r="X14" s="435">
        <f t="shared" si="3"/>
        <v>2.0182694214683203</v>
      </c>
      <c r="Y14" s="435">
        <f t="shared" si="4"/>
        <v>157.067479504548</v>
      </c>
      <c r="Z14" s="434">
        <f t="shared" si="9"/>
        <v>375.29626203173325</v>
      </c>
      <c r="AA14" s="115"/>
      <c r="AB14" s="440">
        <v>7</v>
      </c>
      <c r="AC14" s="422" t="str">
        <f>VLOOKUP($AB$14,$Q$8:$Z$72,3,FALSE)</f>
        <v>4.L.34 Older owner-occupier households in semis</v>
      </c>
      <c r="AD14" s="434">
        <f>VLOOKUP($AB$14,$Q$8:$Z$72,4,FALSE)</f>
        <v>17210</v>
      </c>
      <c r="AE14" s="435">
        <f>VLOOKUP($AB$14,$Q$8:$Z$72,5,FALSE)</f>
        <v>4.6488007930783919</v>
      </c>
      <c r="AF14" s="434">
        <f>VLOOKUP($AB$14,$Q$8:$Z$72,6,FALSE)</f>
        <v>1907851</v>
      </c>
      <c r="AG14" s="435">
        <f>VLOOKUP($AB$14,$Q$8:$Z$72,7,FALSE)</f>
        <v>2.7714651486606243</v>
      </c>
      <c r="AH14" s="435">
        <f>VLOOKUP($AB$14,$Q$8:$Z$72,8,FALSE)</f>
        <v>0.90206205830539177</v>
      </c>
      <c r="AI14" s="435">
        <f>VLOOKUP($AB$14,$Q$8:$Z$72,9,FALSE)</f>
        <v>69.584147583024517</v>
      </c>
      <c r="AJ14" s="434">
        <f>VLOOKUP($AB$14,$Q$8:$Z$72,10,FALSE)</f>
        <v>167.73802100037355</v>
      </c>
      <c r="AK14" s="115"/>
      <c r="AL14" s="440">
        <v>7</v>
      </c>
      <c r="AM14" s="422" t="str">
        <f>VLOOKUP($AL$14,$R$8:$Z$72,2,FALSE)</f>
        <v>4.L.34 Older owner-occupier households in semis</v>
      </c>
      <c r="AN14" s="434">
        <f>VLOOKUP($AL$14,$R$8:$Z$72,3,FALSE)</f>
        <v>17210</v>
      </c>
      <c r="AO14" s="435">
        <f>VLOOKUP($AL$14,$R$8:$Z$72,4,FALSE)</f>
        <v>4.6488007930783919</v>
      </c>
      <c r="AP14" s="434">
        <f>VLOOKUP($AL$14,$R$8:$Z$72,5,FALSE)</f>
        <v>1907851</v>
      </c>
      <c r="AQ14" s="435">
        <f>VLOOKUP($AL$14,$R$8:$Z$72,6,FALSE)</f>
        <v>2.7714651486606243</v>
      </c>
      <c r="AR14" s="435">
        <f>VLOOKUP($AL$14,$R$8:$Z$72,7,FALSE)</f>
        <v>0.90206205830539177</v>
      </c>
      <c r="AS14" s="435">
        <f>VLOOKUP($AL$14,$R$8:$Z$72,8,FALSE)</f>
        <v>69.584147583024517</v>
      </c>
      <c r="AT14" s="434">
        <f>VLOOKUP($AL$14,$R$8:$Z$72,9,FALSE)</f>
        <v>167.73802100037355</v>
      </c>
      <c r="AU14" s="115"/>
      <c r="AV14" s="115"/>
      <c r="AW14" s="115"/>
      <c r="BK14" s="31"/>
      <c r="BM14" s="425"/>
      <c r="BN14" s="426"/>
      <c r="BP14" s="31"/>
      <c r="BR14" s="31"/>
    </row>
    <row r="15" spans="1:70" ht="15" customHeight="1" x14ac:dyDescent="0.25">
      <c r="B15" s="233" t="s">
        <v>206</v>
      </c>
      <c r="C15" s="432">
        <v>25</v>
      </c>
      <c r="D15" s="432">
        <v>1599730</v>
      </c>
      <c r="F15" s="433" t="str">
        <f t="shared" si="0"/>
        <v>2.D.8 Affluent, older homeowners</v>
      </c>
      <c r="G15" s="434">
        <f t="shared" si="0"/>
        <v>25</v>
      </c>
      <c r="H15" s="435">
        <f t="shared" si="0"/>
        <v>6.7530517040650679E-3</v>
      </c>
      <c r="I15" s="434">
        <f t="shared" si="0"/>
        <v>1599730</v>
      </c>
      <c r="J15" s="435">
        <f t="shared" si="0"/>
        <v>2.3238690769178829</v>
      </c>
      <c r="K15" s="435">
        <f t="shared" si="0"/>
        <v>1.5627637163771384E-3</v>
      </c>
      <c r="L15" s="435">
        <f t="shared" si="0"/>
        <v>-93.576693413906895</v>
      </c>
      <c r="M15" s="434">
        <f t="shared" si="0"/>
        <v>0.290595187617951</v>
      </c>
      <c r="N15" s="436"/>
      <c r="O15" s="437" t="str">
        <f t="shared" si="5"/>
        <v>2</v>
      </c>
      <c r="P15" s="437" t="str">
        <f t="shared" si="6"/>
        <v>2.D</v>
      </c>
      <c r="Q15" s="437">
        <f>RANK(Z15,$Z$8:$Z$72,0)+COUNTIF($Z$8:Z15,Z15)-1</f>
        <v>48</v>
      </c>
      <c r="R15" s="437">
        <f>RANK(U15,$U$8:$U$72,0)+COUNTIF($U$8:U15,U15)-1</f>
        <v>48</v>
      </c>
      <c r="S15" s="233" t="s">
        <v>206</v>
      </c>
      <c r="T15" s="438">
        <f t="shared" si="7"/>
        <v>25</v>
      </c>
      <c r="U15" s="439">
        <f t="shared" si="1"/>
        <v>6.7530517040650679E-3</v>
      </c>
      <c r="V15" s="438">
        <f t="shared" si="8"/>
        <v>1599730</v>
      </c>
      <c r="W15" s="439">
        <f t="shared" si="2"/>
        <v>2.3238690769178829</v>
      </c>
      <c r="X15" s="435">
        <f t="shared" si="3"/>
        <v>1.5627637163771384E-3</v>
      </c>
      <c r="Y15" s="435">
        <f t="shared" si="4"/>
        <v>-93.576693413906895</v>
      </c>
      <c r="Z15" s="434">
        <f t="shared" si="9"/>
        <v>0.290595187617951</v>
      </c>
      <c r="AA15" s="115"/>
      <c r="AB15" s="440">
        <v>8</v>
      </c>
      <c r="AC15" s="422" t="str">
        <f>VLOOKUP($AB$15,$Q$8:$Z$72,3,FALSE)</f>
        <v>4.L.35 Settled communities, semi-detached properties</v>
      </c>
      <c r="AD15" s="434">
        <f>VLOOKUP($AB$15,$Q$8:$Z$72,4,FALSE)</f>
        <v>19024</v>
      </c>
      <c r="AE15" s="435">
        <f>VLOOKUP($AB$15,$Q$8:$Z$72,5,FALSE)</f>
        <v>5.138802224725354</v>
      </c>
      <c r="AF15" s="434">
        <f>VLOOKUP($AB$15,$Q$8:$Z$72,6,FALSE)</f>
        <v>2111253</v>
      </c>
      <c r="AG15" s="435">
        <f>VLOOKUP($AB$15,$Q$8:$Z$72,7,FALSE)</f>
        <v>3.0669397712427169</v>
      </c>
      <c r="AH15" s="435">
        <f>VLOOKUP($AB$15,$Q$8:$Z$72,8,FALSE)</f>
        <v>0.90107628029421383</v>
      </c>
      <c r="AI15" s="435">
        <f>VLOOKUP($AB$15,$Q$8:$Z$72,9,FALSE)</f>
        <v>73.112612299260277</v>
      </c>
      <c r="AJ15" s="434">
        <f>VLOOKUP($AB$15,$Q$8:$Z$72,10,FALSE)</f>
        <v>167.55471603679791</v>
      </c>
      <c r="AK15" s="115"/>
      <c r="AL15" s="440">
        <v>8</v>
      </c>
      <c r="AM15" s="422" t="str">
        <f>VLOOKUP($AL$15,$R$8:$Z$72,2,FALSE)</f>
        <v>6.S.55 Families in low-value terraced housing</v>
      </c>
      <c r="AN15" s="434">
        <f>VLOOKUP($AL$15,$R$8:$Z$72,3,FALSE)</f>
        <v>16030</v>
      </c>
      <c r="AO15" s="435">
        <f>VLOOKUP($AL$15,$R$8:$Z$72,4,FALSE)</f>
        <v>4.330056752646521</v>
      </c>
      <c r="AP15" s="434">
        <f>VLOOKUP($AL$15,$R$8:$Z$72,5,FALSE)</f>
        <v>2170497</v>
      </c>
      <c r="AQ15" s="435">
        <f>VLOOKUP($AL$15,$R$8:$Z$72,6,FALSE)</f>
        <v>3.1530013563807859</v>
      </c>
      <c r="AR15" s="435">
        <f>VLOOKUP($AL$15,$R$8:$Z$72,7,FALSE)</f>
        <v>0.73854052781459723</v>
      </c>
      <c r="AS15" s="435">
        <f>VLOOKUP($AL$15,$R$8:$Z$72,8,FALSE)</f>
        <v>40.9837513261146</v>
      </c>
      <c r="AT15" s="434">
        <f>VLOOKUP($AL$15,$R$8:$Z$72,9,FALSE)</f>
        <v>137.33126831308547</v>
      </c>
      <c r="AU15" s="115"/>
      <c r="AV15" s="115"/>
      <c r="AW15" s="115"/>
      <c r="BK15" s="31"/>
      <c r="BM15" s="425"/>
      <c r="BN15" s="426"/>
      <c r="BP15" s="31"/>
      <c r="BR15" s="31"/>
    </row>
    <row r="16" spans="1:70" ht="15" customHeight="1" x14ac:dyDescent="0.25">
      <c r="B16" s="233" t="s">
        <v>207</v>
      </c>
      <c r="C16" s="432">
        <v>10026</v>
      </c>
      <c r="D16" s="432">
        <v>1266221</v>
      </c>
      <c r="F16" s="433" t="str">
        <f t="shared" si="0"/>
        <v>2.D.9 Families and couples in comfortable homes</v>
      </c>
      <c r="G16" s="434">
        <f t="shared" si="0"/>
        <v>10026</v>
      </c>
      <c r="H16" s="435">
        <f t="shared" si="0"/>
        <v>2.7082438553982544</v>
      </c>
      <c r="I16" s="434">
        <f t="shared" si="0"/>
        <v>1266221</v>
      </c>
      <c r="J16" s="435">
        <f t="shared" si="0"/>
        <v>1.8393927890606783</v>
      </c>
      <c r="K16" s="435">
        <f t="shared" si="0"/>
        <v>0.79180490609459164</v>
      </c>
      <c r="L16" s="435">
        <f t="shared" si="0"/>
        <v>39.342272980090073</v>
      </c>
      <c r="M16" s="434">
        <f t="shared" si="0"/>
        <v>147.23575472867171</v>
      </c>
      <c r="N16" s="436"/>
      <c r="O16" s="437" t="str">
        <f t="shared" si="5"/>
        <v>2</v>
      </c>
      <c r="P16" s="437" t="str">
        <f t="shared" si="6"/>
        <v>2.D</v>
      </c>
      <c r="Q16" s="437">
        <f>RANK(Z16,$Z$8:$Z$72,0)+COUNTIF($Z$8:Z16,Z16)-1</f>
        <v>12</v>
      </c>
      <c r="R16" s="437">
        <f>RANK(U16,$U$8:$U$72,0)+COUNTIF($U$8:U16,U16)-1</f>
        <v>14</v>
      </c>
      <c r="S16" s="233" t="s">
        <v>207</v>
      </c>
      <c r="T16" s="438">
        <f t="shared" si="7"/>
        <v>10026</v>
      </c>
      <c r="U16" s="439">
        <f t="shared" si="1"/>
        <v>2.7082438553982544</v>
      </c>
      <c r="V16" s="438">
        <f t="shared" si="8"/>
        <v>1266221</v>
      </c>
      <c r="W16" s="439">
        <f t="shared" si="2"/>
        <v>1.8393927890606783</v>
      </c>
      <c r="X16" s="435">
        <f t="shared" si="3"/>
        <v>0.79180490609459164</v>
      </c>
      <c r="Y16" s="435">
        <f t="shared" si="4"/>
        <v>39.342272980090073</v>
      </c>
      <c r="Z16" s="434">
        <f t="shared" si="9"/>
        <v>147.23575472867171</v>
      </c>
      <c r="AA16" s="115"/>
      <c r="AB16" s="440">
        <v>9</v>
      </c>
      <c r="AC16" s="422" t="str">
        <f>VLOOKUP($AB$16,$Q$8:$Z$72,3,FALSE)</f>
        <v>5.Q.48 Routine occupations, socially renting families in semis</v>
      </c>
      <c r="AD16" s="434">
        <f>VLOOKUP($AB$16,$Q$8:$Z$72,4,FALSE)</f>
        <v>19781</v>
      </c>
      <c r="AE16" s="435">
        <f>VLOOKUP($AB$16,$Q$8:$Z$72,5,FALSE)</f>
        <v>5.3432846303244439</v>
      </c>
      <c r="AF16" s="434">
        <f>VLOOKUP($AB$16,$Q$8:$Z$72,6,FALSE)</f>
        <v>2377138</v>
      </c>
      <c r="AG16" s="435">
        <f>VLOOKUP($AB$16,$Q$8:$Z$72,7,FALSE)</f>
        <v>3.4531811554239922</v>
      </c>
      <c r="AH16" s="435">
        <f>VLOOKUP($AB$16,$Q$8:$Z$72,8,FALSE)</f>
        <v>0.83213511373761218</v>
      </c>
      <c r="AI16" s="435">
        <f>VLOOKUP($AB$16,$Q$8:$Z$72,9,FALSE)</f>
        <v>62.983513234911065</v>
      </c>
      <c r="AJ16" s="434">
        <f>VLOOKUP($AB$16,$Q$8:$Z$72,10,FALSE)</f>
        <v>154.73513811841647</v>
      </c>
      <c r="AK16" s="115"/>
      <c r="AL16" s="440">
        <v>9</v>
      </c>
      <c r="AM16" s="422" t="str">
        <f>VLOOKUP($AL$16,$R$8:$Z$72,2,FALSE)</f>
        <v>5.R.50 Single-parent families in terraced housing</v>
      </c>
      <c r="AN16" s="434">
        <f>VLOOKUP($AL$16,$R$8:$Z$72,3,FALSE)</f>
        <v>13897</v>
      </c>
      <c r="AO16" s="435">
        <f>VLOOKUP($AL$16,$R$8:$Z$72,4,FALSE)</f>
        <v>3.7538863812556897</v>
      </c>
      <c r="AP16" s="434">
        <f>VLOOKUP($AL$16,$R$8:$Z$72,5,FALSE)</f>
        <v>2074164</v>
      </c>
      <c r="AQ16" s="435">
        <f>VLOOKUP($AL$16,$R$8:$Z$72,6,FALSE)</f>
        <v>3.0130619417378584</v>
      </c>
      <c r="AR16" s="435">
        <f>VLOOKUP($AL$16,$R$8:$Z$72,7,FALSE)</f>
        <v>0.6700048790741715</v>
      </c>
      <c r="AS16" s="435">
        <f>VLOOKUP($AL$16,$R$8:$Z$72,8,FALSE)</f>
        <v>26.367843586185892</v>
      </c>
      <c r="AT16" s="434">
        <f>VLOOKUP($AL$16,$R$8:$Z$72,9,FALSE)</f>
        <v>124.58709624437864</v>
      </c>
      <c r="AU16" s="115"/>
      <c r="AV16" s="115"/>
      <c r="AW16" s="115"/>
      <c r="BK16" s="31"/>
      <c r="BM16" s="425"/>
      <c r="BN16" s="426"/>
      <c r="BP16" s="31"/>
      <c r="BR16" s="31"/>
    </row>
    <row r="17" spans="2:70" ht="15" customHeight="1" x14ac:dyDescent="0.25">
      <c r="B17" s="233" t="s">
        <v>208</v>
      </c>
      <c r="C17" s="432">
        <v>12845</v>
      </c>
      <c r="D17" s="432">
        <v>834165</v>
      </c>
      <c r="F17" s="433" t="str">
        <f t="shared" si="0"/>
        <v>2.D.10 Well-off families in larger semis</v>
      </c>
      <c r="G17" s="434">
        <f t="shared" si="0"/>
        <v>12845</v>
      </c>
      <c r="H17" s="435">
        <f t="shared" si="0"/>
        <v>3.4697179655486314</v>
      </c>
      <c r="I17" s="434">
        <f t="shared" si="0"/>
        <v>834165</v>
      </c>
      <c r="J17" s="435">
        <f t="shared" si="0"/>
        <v>1.2117608899921899</v>
      </c>
      <c r="K17" s="435">
        <f t="shared" si="0"/>
        <v>1.5398632165099231</v>
      </c>
      <c r="L17" s="435">
        <f t="shared" si="0"/>
        <v>125.56672310588537</v>
      </c>
      <c r="M17" s="434">
        <f t="shared" si="0"/>
        <v>286.3368502981636</v>
      </c>
      <c r="N17" s="436"/>
      <c r="O17" s="437" t="str">
        <f t="shared" si="5"/>
        <v>2</v>
      </c>
      <c r="P17" s="437" t="str">
        <f t="shared" si="6"/>
        <v>2.D</v>
      </c>
      <c r="Q17" s="437">
        <f>RANK(Z17,$Z$8:$Z$72,0)+COUNTIF($Z$8:Z17,Z17)-1</f>
        <v>4</v>
      </c>
      <c r="R17" s="437">
        <f>RANK(U17,$U$8:$U$72,0)+COUNTIF($U$8:U17,U17)-1</f>
        <v>11</v>
      </c>
      <c r="S17" s="233" t="s">
        <v>208</v>
      </c>
      <c r="T17" s="438">
        <f t="shared" si="7"/>
        <v>12845</v>
      </c>
      <c r="U17" s="439">
        <f t="shared" si="1"/>
        <v>3.4697179655486314</v>
      </c>
      <c r="V17" s="438">
        <f t="shared" si="8"/>
        <v>834165</v>
      </c>
      <c r="W17" s="439">
        <f t="shared" si="2"/>
        <v>1.2117608899921899</v>
      </c>
      <c r="X17" s="435">
        <f t="shared" si="3"/>
        <v>1.5398632165099231</v>
      </c>
      <c r="Y17" s="435">
        <f t="shared" si="4"/>
        <v>125.56672310588537</v>
      </c>
      <c r="Z17" s="434">
        <f t="shared" si="9"/>
        <v>286.3368502981636</v>
      </c>
      <c r="AA17" s="115"/>
      <c r="AB17" s="440">
        <v>10</v>
      </c>
      <c r="AC17" s="422" t="str">
        <f>VLOOKUP($AB$17,$Q$8:$Z$72,3,FALSE)</f>
        <v>3.F.16 Families and couples in detached houses</v>
      </c>
      <c r="AD17" s="434">
        <f>VLOOKUP($AB$17,$Q$8:$Z$72,4,FALSE)</f>
        <v>13183</v>
      </c>
      <c r="AE17" s="435">
        <f>VLOOKUP($AB$17,$Q$8:$Z$72,5,FALSE)</f>
        <v>3.5610192245875907</v>
      </c>
      <c r="AF17" s="434">
        <f>VLOOKUP($AB$17,$Q$8:$Z$72,6,FALSE)</f>
        <v>1624904</v>
      </c>
      <c r="AG17" s="435">
        <f>VLOOKUP($AB$17,$Q$8:$Z$72,7,FALSE)</f>
        <v>2.3604384230840054</v>
      </c>
      <c r="AH17" s="435">
        <f>VLOOKUP($AB$17,$Q$8:$Z$72,8,FALSE)</f>
        <v>0.81130946812857863</v>
      </c>
      <c r="AI17" s="435">
        <f>VLOOKUP($AB$17,$Q$8:$Z$72,9,FALSE)</f>
        <v>48.117395645815876</v>
      </c>
      <c r="AJ17" s="434">
        <f>VLOOKUP($AB$17,$Q$8:$Z$72,10,FALSE)</f>
        <v>150.86261898478077</v>
      </c>
      <c r="AK17" s="115"/>
      <c r="AL17" s="440">
        <v>10</v>
      </c>
      <c r="AM17" s="422" t="str">
        <f>VLOOKUP($AL$17,$R$8:$Z$72,2,FALSE)</f>
        <v>3.F.16 Families and couples in detached houses</v>
      </c>
      <c r="AN17" s="434">
        <f>VLOOKUP($AL$17,$R$8:$Z$72,3,FALSE)</f>
        <v>13183</v>
      </c>
      <c r="AO17" s="435">
        <f>VLOOKUP($AL$17,$R$8:$Z$72,4,FALSE)</f>
        <v>3.5610192245875907</v>
      </c>
      <c r="AP17" s="434">
        <f>VLOOKUP($AL$17,$R$8:$Z$72,5,FALSE)</f>
        <v>1624904</v>
      </c>
      <c r="AQ17" s="435">
        <f>VLOOKUP($AL$17,$R$8:$Z$72,6,FALSE)</f>
        <v>2.3604384230840054</v>
      </c>
      <c r="AR17" s="435">
        <f>VLOOKUP($AL$17,$R$8:$Z$72,7,FALSE)</f>
        <v>0.81130946812857863</v>
      </c>
      <c r="AS17" s="435">
        <f>VLOOKUP($AL$17,$R$8:$Z$72,8,FALSE)</f>
        <v>48.117395645815876</v>
      </c>
      <c r="AT17" s="434">
        <f>VLOOKUP($AL$17,$R$8:$Z$72,9,FALSE)</f>
        <v>150.86261898478077</v>
      </c>
      <c r="AU17" s="115"/>
      <c r="AV17" s="115"/>
      <c r="AW17" s="115"/>
      <c r="BF17" s="115"/>
      <c r="BG17" s="115"/>
      <c r="BH17" s="115"/>
      <c r="BI17" s="115"/>
      <c r="BJ17" s="115"/>
      <c r="BK17" s="31"/>
      <c r="BM17" s="425"/>
      <c r="BN17" s="426"/>
      <c r="BP17" s="31"/>
      <c r="BR17" s="31"/>
    </row>
    <row r="18" spans="2:70" ht="15" customHeight="1" x14ac:dyDescent="0.25">
      <c r="B18" s="233" t="s">
        <v>209</v>
      </c>
      <c r="C18" s="432">
        <v>2266</v>
      </c>
      <c r="D18" s="432">
        <v>1487150</v>
      </c>
      <c r="F18" s="433" t="str">
        <f t="shared" si="0"/>
        <v>2.D.11 Mature and moneyed out-of-towners</v>
      </c>
      <c r="G18" s="434">
        <f t="shared" si="0"/>
        <v>2266</v>
      </c>
      <c r="H18" s="435">
        <f t="shared" si="0"/>
        <v>0.61209660645645769</v>
      </c>
      <c r="I18" s="434">
        <f t="shared" si="0"/>
        <v>1487150</v>
      </c>
      <c r="J18" s="435">
        <f t="shared" si="0"/>
        <v>2.1603282414772678</v>
      </c>
      <c r="K18" s="435">
        <f t="shared" si="0"/>
        <v>0.1523719866859429</v>
      </c>
      <c r="L18" s="435">
        <f t="shared" si="0"/>
        <v>-64.794559095832653</v>
      </c>
      <c r="M18" s="434">
        <f t="shared" si="0"/>
        <v>28.333500192447424</v>
      </c>
      <c r="N18" s="436"/>
      <c r="O18" s="437" t="str">
        <f t="shared" si="5"/>
        <v>2</v>
      </c>
      <c r="P18" s="437" t="str">
        <f t="shared" si="6"/>
        <v>2.D</v>
      </c>
      <c r="Q18" s="437">
        <f>RANK(Z18,$Z$8:$Z$72,0)+COUNTIF($Z$8:Z18,Z18)-1</f>
        <v>42</v>
      </c>
      <c r="R18" s="437">
        <f>RANK(U18,$U$8:$U$72,0)+COUNTIF($U$8:U18,U18)-1</f>
        <v>36</v>
      </c>
      <c r="S18" s="233" t="s">
        <v>209</v>
      </c>
      <c r="T18" s="438">
        <f t="shared" si="7"/>
        <v>2266</v>
      </c>
      <c r="U18" s="439">
        <f t="shared" si="1"/>
        <v>0.61209660645645769</v>
      </c>
      <c r="V18" s="438">
        <f t="shared" si="8"/>
        <v>1487150</v>
      </c>
      <c r="W18" s="439">
        <f t="shared" si="2"/>
        <v>2.1603282414772678</v>
      </c>
      <c r="X18" s="435">
        <f t="shared" si="3"/>
        <v>0.1523719866859429</v>
      </c>
      <c r="Y18" s="435">
        <f t="shared" si="4"/>
        <v>-64.794559095832653</v>
      </c>
      <c r="Z18" s="434">
        <f t="shared" si="9"/>
        <v>28.333500192447424</v>
      </c>
      <c r="AA18" s="115"/>
      <c r="AB18" s="440">
        <v>11</v>
      </c>
      <c r="AC18" s="422" t="str">
        <f>VLOOKUP($AB$18,$Q$8:$Z$72,3,FALSE)</f>
        <v>6.T.58 Poorer pensioners in semis</v>
      </c>
      <c r="AD18" s="434">
        <f>VLOOKUP($AB$18,$Q$8:$Z$72,4,FALSE)</f>
        <v>4888</v>
      </c>
      <c r="AE18" s="435">
        <f>VLOOKUP($AB$18,$Q$8:$Z$72,5,FALSE)</f>
        <v>1.320356669178802</v>
      </c>
      <c r="AF18" s="434">
        <f>VLOOKUP($AB$18,$Q$8:$Z$72,6,FALSE)</f>
        <v>613961</v>
      </c>
      <c r="AG18" s="435">
        <f>VLOOKUP($AB$18,$Q$8:$Z$72,7,FALSE)</f>
        <v>0.89187861847535543</v>
      </c>
      <c r="AH18" s="435">
        <f>VLOOKUP($AB$18,$Q$8:$Z$72,8,FALSE)</f>
        <v>0.79614177447753198</v>
      </c>
      <c r="AI18" s="435">
        <f>VLOOKUP($AB$18,$Q$8:$Z$72,9,FALSE)</f>
        <v>27.729436756339943</v>
      </c>
      <c r="AJ18" s="434">
        <f>VLOOKUP($AB$18,$Q$8:$Z$72,10,FALSE)</f>
        <v>148.04219339128448</v>
      </c>
      <c r="AK18" s="115"/>
      <c r="AL18" s="440">
        <v>11</v>
      </c>
      <c r="AM18" s="422" t="str">
        <f>VLOOKUP($AL$18,$R$8:$Z$72,2,FALSE)</f>
        <v>2.D.10 Well-off families in larger semis</v>
      </c>
      <c r="AN18" s="434">
        <f>VLOOKUP($AL$18,$R$8:$Z$72,3,FALSE)</f>
        <v>12845</v>
      </c>
      <c r="AO18" s="435">
        <f>VLOOKUP($AL$18,$R$8:$Z$72,4,FALSE)</f>
        <v>3.4697179655486314</v>
      </c>
      <c r="AP18" s="434">
        <f>VLOOKUP($AL$18,$R$8:$Z$72,5,FALSE)</f>
        <v>834165</v>
      </c>
      <c r="AQ18" s="435">
        <f>VLOOKUP($AL$18,$R$8:$Z$72,6,FALSE)</f>
        <v>1.2117608899921899</v>
      </c>
      <c r="AR18" s="435">
        <f>VLOOKUP($AL$18,$R$8:$Z$72,7,FALSE)</f>
        <v>1.5398632165099231</v>
      </c>
      <c r="AS18" s="435">
        <f>VLOOKUP($AL$18,$R$8:$Z$72,8,FALSE)</f>
        <v>125.56672310588537</v>
      </c>
      <c r="AT18" s="434">
        <f>VLOOKUP($AL$18,$R$8:$Z$72,9,FALSE)</f>
        <v>286.3368502981636</v>
      </c>
      <c r="AU18" s="115"/>
      <c r="AV18" s="115"/>
      <c r="AW18" s="115"/>
      <c r="BF18" s="115"/>
      <c r="BG18" s="115"/>
      <c r="BH18" s="115"/>
      <c r="BI18" s="115"/>
      <c r="BJ18" s="115"/>
      <c r="BK18" s="31"/>
      <c r="BM18" s="425"/>
      <c r="BN18" s="426"/>
      <c r="BP18" s="31"/>
      <c r="BR18" s="31"/>
    </row>
    <row r="19" spans="2:70" ht="15" customHeight="1" x14ac:dyDescent="0.25">
      <c r="B19" s="233" t="s">
        <v>210</v>
      </c>
      <c r="C19" s="432">
        <v>34358</v>
      </c>
      <c r="D19" s="432">
        <v>1490672</v>
      </c>
      <c r="F19" s="433" t="str">
        <f t="shared" si="0"/>
        <v>2.D.12 Well-to-do empty nesters in detached houses</v>
      </c>
      <c r="G19" s="434">
        <f t="shared" si="0"/>
        <v>34358</v>
      </c>
      <c r="H19" s="435">
        <f t="shared" si="0"/>
        <v>9.280854017930702</v>
      </c>
      <c r="I19" s="434">
        <f t="shared" si="0"/>
        <v>1490672</v>
      </c>
      <c r="J19" s="435">
        <f t="shared" si="0"/>
        <v>2.1654445216551137</v>
      </c>
      <c r="K19" s="435">
        <f t="shared" si="0"/>
        <v>2.3048665299945261</v>
      </c>
      <c r="L19" s="435">
        <f t="shared" si="0"/>
        <v>297.44056479824184</v>
      </c>
      <c r="M19" s="434">
        <f t="shared" si="0"/>
        <v>428.58886132243504</v>
      </c>
      <c r="N19" s="436"/>
      <c r="O19" s="437" t="str">
        <f t="shared" si="5"/>
        <v>2</v>
      </c>
      <c r="P19" s="437" t="str">
        <f t="shared" si="6"/>
        <v>2.D</v>
      </c>
      <c r="Q19" s="437">
        <f>RANK(Z19,$Z$8:$Z$72,0)+COUNTIF($Z$8:Z19,Z19)-1</f>
        <v>1</v>
      </c>
      <c r="R19" s="437">
        <f>RANK(U19,$U$8:$U$72,0)+COUNTIF($U$8:U19,U19)-1</f>
        <v>1</v>
      </c>
      <c r="S19" s="233" t="s">
        <v>210</v>
      </c>
      <c r="T19" s="438">
        <f t="shared" si="7"/>
        <v>34358</v>
      </c>
      <c r="U19" s="439">
        <f t="shared" si="1"/>
        <v>9.280854017930702</v>
      </c>
      <c r="V19" s="438">
        <f t="shared" si="8"/>
        <v>1490672</v>
      </c>
      <c r="W19" s="439">
        <f t="shared" si="2"/>
        <v>2.1654445216551137</v>
      </c>
      <c r="X19" s="435">
        <f t="shared" si="3"/>
        <v>2.3048665299945261</v>
      </c>
      <c r="Y19" s="435">
        <f t="shared" si="4"/>
        <v>297.44056479824184</v>
      </c>
      <c r="Z19" s="434">
        <f t="shared" si="9"/>
        <v>428.58886132243504</v>
      </c>
      <c r="AA19" s="115"/>
      <c r="AB19" s="440">
        <v>12</v>
      </c>
      <c r="AC19" s="422" t="str">
        <f>VLOOKUP($AB$19,$Q$8:$Z$72,3,FALSE)</f>
        <v>2.D.9 Families and couples in comfortable homes</v>
      </c>
      <c r="AD19" s="434">
        <f>VLOOKUP($AB$19,$Q$8:$Z$72,4,FALSE)</f>
        <v>10026</v>
      </c>
      <c r="AE19" s="435">
        <f>VLOOKUP($AB$19,$Q$8:$Z$72,5,FALSE)</f>
        <v>2.7082438553982544</v>
      </c>
      <c r="AF19" s="434">
        <f>VLOOKUP($AB$19,$Q$8:$Z$72,6,FALSE)</f>
        <v>1266221</v>
      </c>
      <c r="AG19" s="435">
        <f>VLOOKUP($AB$19,$Q$8:$Z$72,7,FALSE)</f>
        <v>1.8393927890606783</v>
      </c>
      <c r="AH19" s="435">
        <f>VLOOKUP($AB$19,$Q$8:$Z$72,8,FALSE)</f>
        <v>0.79180490609459164</v>
      </c>
      <c r="AI19" s="435">
        <f>VLOOKUP($AB$19,$Q$8:$Z$72,9,FALSE)</f>
        <v>39.342272980090073</v>
      </c>
      <c r="AJ19" s="434">
        <f>VLOOKUP($AB$19,$Q$8:$Z$72,10,FALSE)</f>
        <v>147.23575472867171</v>
      </c>
      <c r="AK19" s="115"/>
      <c r="AL19" s="440">
        <v>12</v>
      </c>
      <c r="AM19" s="422" t="str">
        <f>VLOOKUP($AL$19,$R$8:$Z$72,2,FALSE)</f>
        <v>1.C.7 Prosperous families in green-belt areas with substantial homes</v>
      </c>
      <c r="AN19" s="434">
        <f>VLOOKUP($AL$19,$R$8:$Z$72,3,FALSE)</f>
        <v>12110</v>
      </c>
      <c r="AO19" s="435">
        <f>VLOOKUP($AL$19,$R$8:$Z$72,4,FALSE)</f>
        <v>3.2711782454491183</v>
      </c>
      <c r="AP19" s="434">
        <f>VLOOKUP($AL$19,$R$8:$Z$72,5,FALSE)</f>
        <v>600019</v>
      </c>
      <c r="AQ19" s="435">
        <f>VLOOKUP($AL$19,$R$8:$Z$72,6,FALSE)</f>
        <v>0.87162558660723444</v>
      </c>
      <c r="AR19" s="435">
        <f>VLOOKUP($AL$19,$R$8:$Z$72,7,FALSE)</f>
        <v>2.0182694214683203</v>
      </c>
      <c r="AS19" s="435">
        <f>VLOOKUP($AL$19,$R$8:$Z$72,8,FALSE)</f>
        <v>157.067479504548</v>
      </c>
      <c r="AT19" s="434">
        <f>VLOOKUP($AL$19,$R$8:$Z$72,9,FALSE)</f>
        <v>375.29626203173325</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1025831</v>
      </c>
      <c r="F20" s="433" t="str">
        <f t="shared" si="0"/>
        <v>2.E.13 Families in leafy suburbs</v>
      </c>
      <c r="G20" s="434">
        <f t="shared" si="0"/>
        <v>0</v>
      </c>
      <c r="H20" s="435">
        <f t="shared" si="0"/>
        <v>0</v>
      </c>
      <c r="I20" s="434">
        <f t="shared" si="0"/>
        <v>1025831</v>
      </c>
      <c r="J20" s="435">
        <f t="shared" si="0"/>
        <v>1.4901870559680377</v>
      </c>
      <c r="K20" s="435">
        <f t="shared" si="0"/>
        <v>0</v>
      </c>
      <c r="L20" s="435">
        <f t="shared" si="0"/>
        <v>-74.834284911471414</v>
      </c>
      <c r="M20" s="434">
        <f t="shared" si="0"/>
        <v>0</v>
      </c>
      <c r="N20" s="436"/>
      <c r="O20" s="437" t="str">
        <f t="shared" si="5"/>
        <v>2</v>
      </c>
      <c r="P20" s="437" t="str">
        <f t="shared" si="6"/>
        <v>2.E</v>
      </c>
      <c r="Q20" s="437">
        <f>RANK(Z20,$Z$8:$Z$72,0)+COUNTIF($Z$8:Z20,Z20)-1</f>
        <v>55</v>
      </c>
      <c r="R20" s="437">
        <f>RANK(U20,$U$8:$U$72,0)+COUNTIF($U$8:U20,U20)-1</f>
        <v>55</v>
      </c>
      <c r="S20" s="233" t="s">
        <v>211</v>
      </c>
      <c r="T20" s="438">
        <f t="shared" si="7"/>
        <v>0</v>
      </c>
      <c r="U20" s="439">
        <f t="shared" si="1"/>
        <v>0</v>
      </c>
      <c r="V20" s="438">
        <f t="shared" si="8"/>
        <v>1025831</v>
      </c>
      <c r="W20" s="439">
        <f t="shared" si="2"/>
        <v>1.4901870559680377</v>
      </c>
      <c r="X20" s="435">
        <f t="shared" si="3"/>
        <v>0</v>
      </c>
      <c r="Y20" s="435">
        <f t="shared" si="4"/>
        <v>-74.834284911471414</v>
      </c>
      <c r="Z20" s="434">
        <f t="shared" si="9"/>
        <v>0</v>
      </c>
      <c r="AA20" s="115"/>
      <c r="AB20" s="440">
        <v>13</v>
      </c>
      <c r="AC20" s="422" t="str">
        <f>VLOOKUP($AB$20,$Q$8:$Z$72,3,FALSE)</f>
        <v>5.P.46 Sharers and students in private rentals</v>
      </c>
      <c r="AD20" s="434">
        <f>VLOOKUP($AB$20,$Q$8:$Z$72,4,FALSE)</f>
        <v>5185</v>
      </c>
      <c r="AE20" s="435">
        <f>VLOOKUP($AB$20,$Q$8:$Z$72,5,FALSE)</f>
        <v>1.4005829234230949</v>
      </c>
      <c r="AF20" s="434">
        <f>VLOOKUP($AB$20,$Q$8:$Z$72,6,FALSE)</f>
        <v>696301</v>
      </c>
      <c r="AG20" s="435">
        <f>VLOOKUP($AB$20,$Q$8:$Z$72,7,FALSE)</f>
        <v>1.0114909154213516</v>
      </c>
      <c r="AH20" s="435">
        <f>VLOOKUP($AB$20,$Q$8:$Z$72,8,FALSE)</f>
        <v>0.74464922497598018</v>
      </c>
      <c r="AI20" s="435">
        <f>VLOOKUP($AB$20,$Q$8:$Z$72,9,FALSE)</f>
        <v>23.659136639508013</v>
      </c>
      <c r="AJ20" s="434">
        <f>VLOOKUP($AB$20,$Q$8:$Z$72,10,FALSE)</f>
        <v>138.46717771455823</v>
      </c>
      <c r="AK20" s="115"/>
      <c r="AL20" s="440">
        <v>13</v>
      </c>
      <c r="AM20" s="422" t="str">
        <f>VLOOKUP($AL$20,$R$8:$Z$72,2,FALSE)</f>
        <v>4.K.30 Empty nesters in owner-occupied detached homes</v>
      </c>
      <c r="AN20" s="434">
        <f>VLOOKUP($AL$20,$R$8:$Z$72,3,FALSE)</f>
        <v>10291</v>
      </c>
      <c r="AO20" s="435">
        <f>VLOOKUP($AL$20,$R$8:$Z$72,4,FALSE)</f>
        <v>2.7798262034613441</v>
      </c>
      <c r="AP20" s="434">
        <f>VLOOKUP($AL$20,$R$8:$Z$72,5,FALSE)</f>
        <v>1447224</v>
      </c>
      <c r="AQ20" s="435">
        <f>VLOOKUP($AL$20,$R$8:$Z$72,6,FALSE)</f>
        <v>2.1023292061619188</v>
      </c>
      <c r="AR20" s="435">
        <f>VLOOKUP($AL$20,$R$8:$Z$72,7,FALSE)</f>
        <v>0.71108549885850425</v>
      </c>
      <c r="AS20" s="435">
        <f>VLOOKUP($AL$20,$R$8:$Z$72,8,FALSE)</f>
        <v>28.733650189571726</v>
      </c>
      <c r="AT20" s="434">
        <f>VLOOKUP($AL$20,$R$8:$Z$72,9,FALSE)</f>
        <v>132.22601842345549</v>
      </c>
      <c r="AU20" s="115"/>
      <c r="AV20" s="115"/>
      <c r="AW20" s="115"/>
      <c r="BF20" s="115"/>
      <c r="BG20" s="115"/>
      <c r="BH20" s="115"/>
      <c r="BI20" s="115"/>
      <c r="BJ20" s="115"/>
      <c r="BK20" s="31"/>
      <c r="BM20" s="425"/>
      <c r="BN20" s="426"/>
      <c r="BP20" s="31"/>
      <c r="BR20" s="31"/>
    </row>
    <row r="21" spans="2:70" ht="15" customHeight="1" x14ac:dyDescent="0.25">
      <c r="B21" s="233" t="s">
        <v>212</v>
      </c>
      <c r="C21" s="432">
        <v>54</v>
      </c>
      <c r="D21" s="432">
        <v>705168</v>
      </c>
      <c r="F21" s="433" t="str">
        <f t="shared" si="0"/>
        <v>2.E.14 Upmarket young families in terraces</v>
      </c>
      <c r="G21" s="434">
        <f t="shared" si="0"/>
        <v>54</v>
      </c>
      <c r="H21" s="435">
        <f t="shared" si="0"/>
        <v>1.4586591680780544E-2</v>
      </c>
      <c r="I21" s="434">
        <f t="shared" si="0"/>
        <v>705168</v>
      </c>
      <c r="J21" s="435">
        <f t="shared" si="0"/>
        <v>1.0243716809911858</v>
      </c>
      <c r="K21" s="435">
        <f t="shared" si="0"/>
        <v>7.6577496426383507E-3</v>
      </c>
      <c r="L21" s="435">
        <f t="shared" si="0"/>
        <v>-61.017724095030097</v>
      </c>
      <c r="M21" s="434">
        <f t="shared" si="0"/>
        <v>1.4239549912846581</v>
      </c>
      <c r="N21" s="436"/>
      <c r="O21" s="437" t="str">
        <f t="shared" si="5"/>
        <v>2</v>
      </c>
      <c r="P21" s="437" t="str">
        <f t="shared" si="6"/>
        <v>2.E</v>
      </c>
      <c r="Q21" s="437">
        <f>RANK(Z21,$Z$8:$Z$72,0)+COUNTIF($Z$8:Z21,Z21)-1</f>
        <v>46</v>
      </c>
      <c r="R21" s="437">
        <f>RANK(U21,$U$8:$U$72,0)+COUNTIF($U$8:U21,U21)-1</f>
        <v>46</v>
      </c>
      <c r="S21" s="233" t="s">
        <v>212</v>
      </c>
      <c r="T21" s="438">
        <f t="shared" si="7"/>
        <v>54</v>
      </c>
      <c r="U21" s="439">
        <f t="shared" si="1"/>
        <v>1.4586591680780544E-2</v>
      </c>
      <c r="V21" s="438">
        <f t="shared" si="8"/>
        <v>705168</v>
      </c>
      <c r="W21" s="439">
        <f t="shared" si="2"/>
        <v>1.0243716809911858</v>
      </c>
      <c r="X21" s="435">
        <f t="shared" si="3"/>
        <v>7.6577496426383507E-3</v>
      </c>
      <c r="Y21" s="435">
        <f t="shared" si="4"/>
        <v>-61.017724095030097</v>
      </c>
      <c r="Z21" s="434">
        <f t="shared" si="9"/>
        <v>1.4239549912846581</v>
      </c>
      <c r="AA21" s="115"/>
      <c r="AB21" s="440">
        <v>14</v>
      </c>
      <c r="AC21" s="422" t="str">
        <f>VLOOKUP($AB$21,$Q$8:$Z$72,3,FALSE)</f>
        <v>6.S.55 Families in low-value terraced housing</v>
      </c>
      <c r="AD21" s="434">
        <f>VLOOKUP($AB$21,$Q$8:$Z$72,4,FALSE)</f>
        <v>16030</v>
      </c>
      <c r="AE21" s="435">
        <f>VLOOKUP($AB$21,$Q$8:$Z$72,5,FALSE)</f>
        <v>4.330056752646521</v>
      </c>
      <c r="AF21" s="434">
        <f>VLOOKUP($AB$21,$Q$8:$Z$72,6,FALSE)</f>
        <v>2170497</v>
      </c>
      <c r="AG21" s="435">
        <f>VLOOKUP($AB$21,$Q$8:$Z$72,7,FALSE)</f>
        <v>3.1530013563807859</v>
      </c>
      <c r="AH21" s="435">
        <f>VLOOKUP($AB$21,$Q$8:$Z$72,8,FALSE)</f>
        <v>0.73854052781459723</v>
      </c>
      <c r="AI21" s="435">
        <f>VLOOKUP($AB$21,$Q$8:$Z$72,9,FALSE)</f>
        <v>40.9837513261146</v>
      </c>
      <c r="AJ21" s="434">
        <f>VLOOKUP($AB$21,$Q$8:$Z$72,10,FALSE)</f>
        <v>137.33126831308547</v>
      </c>
      <c r="AK21" s="115"/>
      <c r="AL21" s="440">
        <v>14</v>
      </c>
      <c r="AM21" s="422" t="str">
        <f>VLOOKUP($AL$21,$R$8:$Z$72,2,FALSE)</f>
        <v>2.D.9 Families and couples in comfortable homes</v>
      </c>
      <c r="AN21" s="434">
        <f>VLOOKUP($AL$21,$R$8:$Z$72,3,FALSE)</f>
        <v>10026</v>
      </c>
      <c r="AO21" s="435">
        <f>VLOOKUP($AL$21,$R$8:$Z$72,4,FALSE)</f>
        <v>2.7082438553982544</v>
      </c>
      <c r="AP21" s="434">
        <f>VLOOKUP($AL$21,$R$8:$Z$72,5,FALSE)</f>
        <v>1266221</v>
      </c>
      <c r="AQ21" s="435">
        <f>VLOOKUP($AL$21,$R$8:$Z$72,6,FALSE)</f>
        <v>1.8393927890606783</v>
      </c>
      <c r="AR21" s="435">
        <f>VLOOKUP($AL$21,$R$8:$Z$72,7,FALSE)</f>
        <v>0.79180490609459164</v>
      </c>
      <c r="AS21" s="435">
        <f>VLOOKUP($AL$21,$R$8:$Z$72,8,FALSE)</f>
        <v>39.342272980090073</v>
      </c>
      <c r="AT21" s="434">
        <f>VLOOKUP($AL$21,$R$8:$Z$72,9,FALSE)</f>
        <v>147.23575472867171</v>
      </c>
      <c r="AU21" s="115"/>
      <c r="AV21" s="115"/>
      <c r="AW21" s="115"/>
      <c r="BF21" s="115"/>
      <c r="BG21" s="115"/>
      <c r="BH21" s="115"/>
      <c r="BI21" s="115"/>
      <c r="BJ21" s="115"/>
      <c r="BK21" s="31"/>
      <c r="BM21" s="425"/>
      <c r="BN21" s="426"/>
      <c r="BP21" s="31"/>
      <c r="BR21" s="31"/>
    </row>
    <row r="22" spans="2:70" ht="15" customHeight="1" x14ac:dyDescent="0.25">
      <c r="B22" s="233" t="s">
        <v>213</v>
      </c>
      <c r="C22" s="432">
        <v>4</v>
      </c>
      <c r="D22" s="432">
        <v>576310</v>
      </c>
      <c r="F22" s="433" t="str">
        <f t="shared" si="0"/>
        <v>2.E.15 Educated professionals renting flats</v>
      </c>
      <c r="G22" s="434">
        <f t="shared" si="0"/>
        <v>4</v>
      </c>
      <c r="H22" s="435">
        <f t="shared" si="0"/>
        <v>1.0804882726504108E-3</v>
      </c>
      <c r="I22" s="434">
        <f t="shared" si="0"/>
        <v>576310</v>
      </c>
      <c r="J22" s="435">
        <f t="shared" si="0"/>
        <v>0.83718439219027285</v>
      </c>
      <c r="K22" s="435">
        <f t="shared" si="0"/>
        <v>6.940708993423678E-4</v>
      </c>
      <c r="L22" s="435">
        <f t="shared" si="0"/>
        <v>-55.833548695294652</v>
      </c>
      <c r="M22" s="434">
        <f t="shared" si="0"/>
        <v>0.12906216154168823</v>
      </c>
      <c r="N22" s="436"/>
      <c r="O22" s="437" t="str">
        <f t="shared" si="5"/>
        <v>2</v>
      </c>
      <c r="P22" s="437" t="str">
        <f t="shared" si="6"/>
        <v>2.E</v>
      </c>
      <c r="Q22" s="437">
        <f>RANK(Z22,$Z$8:$Z$72,0)+COUNTIF($Z$8:Z22,Z22)-1</f>
        <v>49</v>
      </c>
      <c r="R22" s="437">
        <f>RANK(U22,$U$8:$U$72,0)+COUNTIF($U$8:U22,U22)-1</f>
        <v>49</v>
      </c>
      <c r="S22" s="233" t="s">
        <v>213</v>
      </c>
      <c r="T22" s="438">
        <f t="shared" si="7"/>
        <v>4</v>
      </c>
      <c r="U22" s="439">
        <f t="shared" si="1"/>
        <v>1.0804882726504108E-3</v>
      </c>
      <c r="V22" s="438">
        <f t="shared" si="8"/>
        <v>576310</v>
      </c>
      <c r="W22" s="439">
        <f t="shared" si="2"/>
        <v>0.83718439219027285</v>
      </c>
      <c r="X22" s="435">
        <f t="shared" si="3"/>
        <v>6.940708993423678E-4</v>
      </c>
      <c r="Y22" s="435">
        <f t="shared" si="4"/>
        <v>-55.833548695294652</v>
      </c>
      <c r="Z22" s="434">
        <f t="shared" si="9"/>
        <v>0.12906216154168823</v>
      </c>
      <c r="AA22" s="115"/>
      <c r="AB22" s="440">
        <v>15</v>
      </c>
      <c r="AC22" s="422" t="str">
        <f>VLOOKUP($AB$22,$Q$8:$Z$72,3,FALSE)</f>
        <v>4.K.30 Empty nesters in owner-occupied detached homes</v>
      </c>
      <c r="AD22" s="434">
        <f>VLOOKUP($AB$22,$Q$8:$Z$72,4,FALSE)</f>
        <v>10291</v>
      </c>
      <c r="AE22" s="435">
        <f>VLOOKUP($AB$22,$Q$8:$Z$72,5,FALSE)</f>
        <v>2.7798262034613441</v>
      </c>
      <c r="AF22" s="434">
        <f>VLOOKUP($AB$22,$Q$8:$Z$72,6,FALSE)</f>
        <v>1447224</v>
      </c>
      <c r="AG22" s="435">
        <f>VLOOKUP($AB$22,$Q$8:$Z$72,7,FALSE)</f>
        <v>2.1023292061619188</v>
      </c>
      <c r="AH22" s="435">
        <f>VLOOKUP($AB$22,$Q$8:$Z$72,8,FALSE)</f>
        <v>0.71108549885850425</v>
      </c>
      <c r="AI22" s="435">
        <f>VLOOKUP($AB$22,$Q$8:$Z$72,9,FALSE)</f>
        <v>28.733650189571726</v>
      </c>
      <c r="AJ22" s="434">
        <f>VLOOKUP($AB$22,$Q$8:$Z$72,10,FALSE)</f>
        <v>132.22601842345549</v>
      </c>
      <c r="AK22" s="115"/>
      <c r="AL22" s="440">
        <v>15</v>
      </c>
      <c r="AM22" s="422" t="str">
        <f>VLOOKUP($AL$22,$R$8:$Z$72,2,FALSE)</f>
        <v>3.J.27 Professional families and couples in suburban, owner-occupied areas</v>
      </c>
      <c r="AN22" s="434">
        <f>VLOOKUP($AL$22,$R$8:$Z$72,3,FALSE)</f>
        <v>9767</v>
      </c>
      <c r="AO22" s="435">
        <f>VLOOKUP($AL$22,$R$8:$Z$72,4,FALSE)</f>
        <v>2.6382822397441403</v>
      </c>
      <c r="AP22" s="434">
        <f>VLOOKUP($AL$22,$R$8:$Z$72,5,FALSE)</f>
        <v>2200104</v>
      </c>
      <c r="AQ22" s="435">
        <f>VLOOKUP($AL$22,$R$8:$Z$72,6,FALSE)</f>
        <v>3.1960103590001703</v>
      </c>
      <c r="AR22" s="435">
        <f>VLOOKUP($AL$22,$R$8:$Z$72,7,FALSE)</f>
        <v>0.44393355950445978</v>
      </c>
      <c r="AS22" s="435">
        <f>VLOOKUP($AL$22,$R$8:$Z$72,8,FALSE)</f>
        <v>-19.292645780566488</v>
      </c>
      <c r="AT22" s="434">
        <f>VLOOKUP($AL$22,$R$8:$Z$72,9,FALSE)</f>
        <v>82.549239313776567</v>
      </c>
      <c r="AU22" s="115"/>
      <c r="AV22" s="115"/>
      <c r="AW22" s="115"/>
      <c r="BF22" s="115"/>
      <c r="BG22" s="115"/>
      <c r="BH22" s="115"/>
      <c r="BI22" s="115"/>
      <c r="BJ22" s="115"/>
      <c r="BK22" s="31"/>
      <c r="BM22" s="425"/>
      <c r="BN22" s="426"/>
      <c r="BP22" s="31"/>
      <c r="BR22" s="31"/>
    </row>
    <row r="23" spans="2:70" ht="15" customHeight="1" x14ac:dyDescent="0.25">
      <c r="B23" s="233" t="s">
        <v>214</v>
      </c>
      <c r="C23" s="432">
        <v>13183</v>
      </c>
      <c r="D23" s="432">
        <v>1624904</v>
      </c>
      <c r="F23" s="433" t="str">
        <f t="shared" si="0"/>
        <v>3.F.16 Families and couples in detached houses</v>
      </c>
      <c r="G23" s="434">
        <f t="shared" si="0"/>
        <v>13183</v>
      </c>
      <c r="H23" s="435">
        <f t="shared" si="0"/>
        <v>3.5610192245875907</v>
      </c>
      <c r="I23" s="434">
        <f t="shared" si="0"/>
        <v>1624904</v>
      </c>
      <c r="J23" s="435">
        <f t="shared" si="0"/>
        <v>2.3604384230840054</v>
      </c>
      <c r="K23" s="435">
        <f t="shared" si="0"/>
        <v>0.81130946812857863</v>
      </c>
      <c r="L23" s="435">
        <f t="shared" si="0"/>
        <v>48.117395645815876</v>
      </c>
      <c r="M23" s="434">
        <f t="shared" si="0"/>
        <v>150.86261898478077</v>
      </c>
      <c r="N23" s="436"/>
      <c r="O23" s="437" t="str">
        <f t="shared" si="5"/>
        <v>3</v>
      </c>
      <c r="P23" s="437" t="str">
        <f t="shared" si="6"/>
        <v>3.F</v>
      </c>
      <c r="Q23" s="437">
        <f>RANK(Z23,$Z$8:$Z$72,0)+COUNTIF($Z$8:Z23,Z23)-1</f>
        <v>10</v>
      </c>
      <c r="R23" s="437">
        <f>RANK(U23,$U$8:$U$72,0)+COUNTIF($U$8:U23,U23)-1</f>
        <v>10</v>
      </c>
      <c r="S23" s="233" t="s">
        <v>214</v>
      </c>
      <c r="T23" s="438">
        <f t="shared" si="7"/>
        <v>13183</v>
      </c>
      <c r="U23" s="439">
        <f t="shared" si="1"/>
        <v>3.5610192245875907</v>
      </c>
      <c r="V23" s="438">
        <f t="shared" si="8"/>
        <v>1624904</v>
      </c>
      <c r="W23" s="439">
        <f t="shared" si="2"/>
        <v>2.3604384230840054</v>
      </c>
      <c r="X23" s="435">
        <f t="shared" si="3"/>
        <v>0.81130946812857863</v>
      </c>
      <c r="Y23" s="435">
        <f t="shared" si="4"/>
        <v>48.117395645815876</v>
      </c>
      <c r="Z23" s="434">
        <f t="shared" si="9"/>
        <v>150.86261898478077</v>
      </c>
      <c r="AA23" s="115"/>
      <c r="AB23" s="440">
        <v>16</v>
      </c>
      <c r="AC23" s="422" t="str">
        <f>VLOOKUP($AB$23,$Q$8:$Z$72,3,FALSE)</f>
        <v>5.R.50 Single-parent families in terraced housing</v>
      </c>
      <c r="AD23" s="434">
        <f>VLOOKUP($AB$23,$Q$8:$Z$72,4,FALSE)</f>
        <v>13897</v>
      </c>
      <c r="AE23" s="435">
        <f>VLOOKUP($AB$23,$Q$8:$Z$72,5,FALSE)</f>
        <v>3.7538863812556897</v>
      </c>
      <c r="AF23" s="434">
        <f>VLOOKUP($AB$23,$Q$8:$Z$72,6,FALSE)</f>
        <v>2074164</v>
      </c>
      <c r="AG23" s="435">
        <f>VLOOKUP($AB$23,$Q$8:$Z$72,7,FALSE)</f>
        <v>3.0130619417378584</v>
      </c>
      <c r="AH23" s="435">
        <f>VLOOKUP($AB$23,$Q$8:$Z$72,8,FALSE)</f>
        <v>0.6700048790741715</v>
      </c>
      <c r="AI23" s="435">
        <f>VLOOKUP($AB$23,$Q$8:$Z$72,9,FALSE)</f>
        <v>26.367843586185892</v>
      </c>
      <c r="AJ23" s="434">
        <f>VLOOKUP($AB$23,$Q$8:$Z$72,10,FALSE)</f>
        <v>124.58709624437864</v>
      </c>
      <c r="AK23" s="115"/>
      <c r="AL23" s="440">
        <v>16</v>
      </c>
      <c r="AM23" s="422" t="str">
        <f>VLOOKUP($AL$23,$R$8:$Z$72,2,FALSE)</f>
        <v>5.R.52 Socially renting families in terraces</v>
      </c>
      <c r="AN23" s="434">
        <f>VLOOKUP($AL$23,$R$8:$Z$72,3,FALSE)</f>
        <v>9254</v>
      </c>
      <c r="AO23" s="435">
        <f>VLOOKUP($AL$23,$R$8:$Z$72,4,FALSE)</f>
        <v>2.4997096187767252</v>
      </c>
      <c r="AP23" s="434">
        <f>VLOOKUP($AL$23,$R$8:$Z$72,5,FALSE)</f>
        <v>1582749</v>
      </c>
      <c r="AQ23" s="435">
        <f>VLOOKUP($AL$23,$R$8:$Z$72,6,FALSE)</f>
        <v>2.2992014012506501</v>
      </c>
      <c r="AR23" s="435">
        <f>VLOOKUP($AL$23,$R$8:$Z$72,7,FALSE)</f>
        <v>0.58467893519439906</v>
      </c>
      <c r="AS23" s="435">
        <f>VLOOKUP($AL$23,$R$8:$Z$72,8,FALSE)</f>
        <v>8.1398158271486949</v>
      </c>
      <c r="AT23" s="434">
        <f>VLOOKUP($AL$23,$R$8:$Z$72,9,FALSE)</f>
        <v>108.72077658864545</v>
      </c>
      <c r="AU23" s="115"/>
      <c r="AV23" s="115"/>
      <c r="AW23" s="115"/>
      <c r="BF23" s="115"/>
      <c r="BG23" s="115"/>
      <c r="BH23" s="115"/>
      <c r="BI23" s="115"/>
      <c r="BJ23" s="115"/>
      <c r="BK23" s="31"/>
      <c r="BM23" s="425"/>
      <c r="BN23" s="426"/>
      <c r="BP23" s="31"/>
      <c r="BR23" s="31"/>
    </row>
    <row r="24" spans="2:70" ht="15" customHeight="1" x14ac:dyDescent="0.25">
      <c r="B24" s="233" t="s">
        <v>215</v>
      </c>
      <c r="C24" s="432">
        <v>26903</v>
      </c>
      <c r="D24" s="432">
        <v>1741844</v>
      </c>
      <c r="F24" s="433" t="str">
        <f t="shared" si="0"/>
        <v>3.F.17 Older, rural empty nesters and couples</v>
      </c>
      <c r="G24" s="434">
        <f t="shared" si="0"/>
        <v>26903</v>
      </c>
      <c r="H24" s="435">
        <f t="shared" si="0"/>
        <v>7.2670939997785</v>
      </c>
      <c r="I24" s="434">
        <f t="shared" si="0"/>
        <v>1741844</v>
      </c>
      <c r="J24" s="435">
        <f t="shared" si="0"/>
        <v>2.5303128705562519</v>
      </c>
      <c r="K24" s="435">
        <f t="shared" si="0"/>
        <v>1.5445125969949089</v>
      </c>
      <c r="L24" s="435">
        <f t="shared" si="0"/>
        <v>183.51914892834978</v>
      </c>
      <c r="M24" s="434">
        <f t="shared" si="0"/>
        <v>287.20140044108206</v>
      </c>
      <c r="N24" s="436"/>
      <c r="O24" s="437" t="str">
        <f t="shared" si="5"/>
        <v>3</v>
      </c>
      <c r="P24" s="437" t="str">
        <f t="shared" si="6"/>
        <v>3.F</v>
      </c>
      <c r="Q24" s="437">
        <f>RANK(Z24,$Z$8:$Z$72,0)+COUNTIF($Z$8:Z24,Z24)-1</f>
        <v>3</v>
      </c>
      <c r="R24" s="437">
        <f>RANK(U24,$U$8:$U$72,0)+COUNTIF($U$8:U24,U24)-1</f>
        <v>2</v>
      </c>
      <c r="S24" s="233" t="s">
        <v>215</v>
      </c>
      <c r="T24" s="438">
        <f t="shared" si="7"/>
        <v>26903</v>
      </c>
      <c r="U24" s="439">
        <f t="shared" si="1"/>
        <v>7.2670939997785</v>
      </c>
      <c r="V24" s="438">
        <f t="shared" si="8"/>
        <v>1741844</v>
      </c>
      <c r="W24" s="439">
        <f t="shared" si="2"/>
        <v>2.5303128705562519</v>
      </c>
      <c r="X24" s="435">
        <f t="shared" si="3"/>
        <v>1.5445125969949089</v>
      </c>
      <c r="Y24" s="435">
        <f t="shared" si="4"/>
        <v>183.51914892834978</v>
      </c>
      <c r="Z24" s="434">
        <f t="shared" si="9"/>
        <v>287.20140044108206</v>
      </c>
      <c r="AA24" s="115"/>
      <c r="AB24" s="440">
        <v>17</v>
      </c>
      <c r="AC24" s="422" t="str">
        <f>VLOOKUP($AB$24,$Q$8:$Z$72,3,FALSE)</f>
        <v>7.V.64 Inactive communal populations</v>
      </c>
      <c r="AD24" s="434">
        <f>VLOOKUP($AB$24,$Q$8:$Z$72,4,FALSE)</f>
        <v>3625</v>
      </c>
      <c r="AE24" s="435">
        <f>VLOOKUP($AB$24,$Q$8:$Z$72,5,FALSE)</f>
        <v>0.97919249708943479</v>
      </c>
      <c r="AF24" s="434">
        <f>VLOOKUP($AB$24,$Q$8:$Z$72,6,FALSE)</f>
        <v>590189</v>
      </c>
      <c r="AG24" s="435">
        <f>VLOOKUP($AB$24,$Q$8:$Z$72,7,FALSE)</f>
        <v>0.85734590626986329</v>
      </c>
      <c r="AH24" s="435">
        <f>VLOOKUP($AB$24,$Q$8:$Z$72,8,FALSE)</f>
        <v>0.6142100242464702</v>
      </c>
      <c r="AI24" s="435">
        <f>VLOOKUP($AB$24,$Q$8:$Z$72,9,FALSE)</f>
        <v>8.0412773143716905</v>
      </c>
      <c r="AJ24" s="434">
        <f>VLOOKUP($AB$24,$Q$8:$Z$72,10,FALSE)</f>
        <v>114.21206888940559</v>
      </c>
      <c r="AK24" s="115"/>
      <c r="AL24" s="440">
        <v>17</v>
      </c>
      <c r="AM24" s="422" t="str">
        <f>VLOOKUP($AL$24,$R$8:$Z$72,2,FALSE)</f>
        <v>6.U.61 Socially rented flats, singles and pensioners</v>
      </c>
      <c r="AN24" s="434">
        <f>VLOOKUP($AL$24,$R$8:$Z$72,3,FALSE)</f>
        <v>8467</v>
      </c>
      <c r="AO24" s="435">
        <f>VLOOKUP($AL$24,$R$8:$Z$72,4,FALSE)</f>
        <v>2.2871235511327566</v>
      </c>
      <c r="AP24" s="434">
        <f>VLOOKUP($AL$24,$R$8:$Z$72,5,FALSE)</f>
        <v>1665217</v>
      </c>
      <c r="AQ24" s="435">
        <f>VLOOKUP($AL$24,$R$8:$Z$72,6,FALSE)</f>
        <v>2.4189996391003272</v>
      </c>
      <c r="AR24" s="435">
        <f>VLOOKUP($AL$24,$R$8:$Z$72,7,FALSE)</f>
        <v>0.50846226047416043</v>
      </c>
      <c r="AS24" s="435">
        <f>VLOOKUP($AL$24,$R$8:$Z$72,8,FALSE)</f>
        <v>-5.2225846466011037</v>
      </c>
      <c r="AT24" s="434">
        <f>VLOOKUP($AL$24,$R$8:$Z$72,9,FALSE)</f>
        <v>94.548321304561327</v>
      </c>
      <c r="AU24" s="115"/>
      <c r="AV24" s="115"/>
      <c r="AW24" s="115"/>
      <c r="BF24" s="115"/>
      <c r="BG24" s="115"/>
      <c r="BH24" s="115"/>
      <c r="BI24" s="115"/>
      <c r="BJ24" s="115"/>
      <c r="BK24" s="31"/>
      <c r="BM24" s="425"/>
      <c r="BN24" s="426"/>
      <c r="BP24" s="31"/>
      <c r="BR24" s="31"/>
    </row>
    <row r="25" spans="2:70" ht="15" customHeight="1" x14ac:dyDescent="0.25">
      <c r="B25" s="233" t="s">
        <v>216</v>
      </c>
      <c r="C25" s="432">
        <v>360</v>
      </c>
      <c r="D25" s="432">
        <v>92982</v>
      </c>
      <c r="F25" s="433" t="str">
        <f t="shared" si="0"/>
        <v>3.F.18 Countryside retirees in spacious houses</v>
      </c>
      <c r="G25" s="434">
        <f t="shared" si="0"/>
        <v>360</v>
      </c>
      <c r="H25" s="435">
        <f t="shared" si="0"/>
        <v>9.7243944538536964E-2</v>
      </c>
      <c r="I25" s="434">
        <f t="shared" si="0"/>
        <v>92982</v>
      </c>
      <c r="J25" s="435">
        <f t="shared" si="0"/>
        <v>0.13507153989109325</v>
      </c>
      <c r="K25" s="435">
        <f t="shared" si="0"/>
        <v>0.38717171065367495</v>
      </c>
      <c r="L25" s="435">
        <f t="shared" si="0"/>
        <v>-6.2667198234936015</v>
      </c>
      <c r="M25" s="434">
        <f t="shared" si="0"/>
        <v>71.994399869094352</v>
      </c>
      <c r="N25" s="436"/>
      <c r="O25" s="437" t="str">
        <f t="shared" si="5"/>
        <v>3</v>
      </c>
      <c r="P25" s="437" t="str">
        <f t="shared" si="6"/>
        <v>3.F</v>
      </c>
      <c r="Q25" s="437">
        <f>RANK(Z25,$Z$8:$Z$72,0)+COUNTIF($Z$8:Z25,Z25)-1</f>
        <v>31</v>
      </c>
      <c r="R25" s="437">
        <f>RANK(U25,$U$8:$U$72,0)+COUNTIF($U$8:U25,U25)-1</f>
        <v>42</v>
      </c>
      <c r="S25" s="233" t="s">
        <v>216</v>
      </c>
      <c r="T25" s="438">
        <f t="shared" si="7"/>
        <v>360</v>
      </c>
      <c r="U25" s="439">
        <f t="shared" si="1"/>
        <v>9.7243944538536964E-2</v>
      </c>
      <c r="V25" s="438">
        <f t="shared" si="8"/>
        <v>92982</v>
      </c>
      <c r="W25" s="439">
        <f t="shared" si="2"/>
        <v>0.13507153989109325</v>
      </c>
      <c r="X25" s="435">
        <f t="shared" si="3"/>
        <v>0.38717171065367495</v>
      </c>
      <c r="Y25" s="435">
        <f t="shared" si="4"/>
        <v>-6.2667198234936015</v>
      </c>
      <c r="Z25" s="434">
        <f t="shared" si="9"/>
        <v>71.994399869094352</v>
      </c>
      <c r="AA25" s="115"/>
      <c r="AB25" s="440">
        <v>18</v>
      </c>
      <c r="AC25" s="422" t="str">
        <f>VLOOKUP($AB$25,$Q$8:$Z$72,3,FALSE)</f>
        <v>5.Q.49 Socially renting single adult households</v>
      </c>
      <c r="AD25" s="434">
        <f>VLOOKUP($AB$25,$Q$8:$Z$72,4,FALSE)</f>
        <v>7082</v>
      </c>
      <c r="AE25" s="435">
        <f>VLOOKUP($AB$25,$Q$8:$Z$72,5,FALSE)</f>
        <v>1.9130044867275522</v>
      </c>
      <c r="AF25" s="434">
        <f>VLOOKUP($AB$25,$Q$8:$Z$72,6,FALSE)</f>
        <v>1198243</v>
      </c>
      <c r="AG25" s="435">
        <f>VLOOKUP($AB$25,$Q$8:$Z$72,7,FALSE)</f>
        <v>1.7406436425730059</v>
      </c>
      <c r="AH25" s="435">
        <f>VLOOKUP($AB$25,$Q$8:$Z$72,8,FALSE)</f>
        <v>0.59103203607281662</v>
      </c>
      <c r="AI25" s="435">
        <f>VLOOKUP($AB$25,$Q$8:$Z$72,9,FALSE)</f>
        <v>8.0189348990339617</v>
      </c>
      <c r="AJ25" s="434">
        <f>VLOOKUP($AB$25,$Q$8:$Z$72,10,FALSE)</f>
        <v>109.90213274784746</v>
      </c>
      <c r="AK25" s="115"/>
      <c r="AL25" s="440">
        <v>18</v>
      </c>
      <c r="AM25" s="422" t="str">
        <f>VLOOKUP($AL$25,$R$8:$Z$72,2,FALSE)</f>
        <v>5.Q.49 Socially renting single adult households</v>
      </c>
      <c r="AN25" s="434">
        <f>VLOOKUP($AL$25,$R$8:$Z$72,3,FALSE)</f>
        <v>7082</v>
      </c>
      <c r="AO25" s="435">
        <f>VLOOKUP($AL$25,$R$8:$Z$72,4,FALSE)</f>
        <v>1.9130044867275522</v>
      </c>
      <c r="AP25" s="434">
        <f>VLOOKUP($AL$25,$R$8:$Z$72,5,FALSE)</f>
        <v>1198243</v>
      </c>
      <c r="AQ25" s="435">
        <f>VLOOKUP($AL$25,$R$8:$Z$72,6,FALSE)</f>
        <v>1.7406436425730059</v>
      </c>
      <c r="AR25" s="435">
        <f>VLOOKUP($AL$25,$R$8:$Z$72,7,FALSE)</f>
        <v>0.59103203607281662</v>
      </c>
      <c r="AS25" s="435">
        <f>VLOOKUP($AL$25,$R$8:$Z$72,8,FALSE)</f>
        <v>8.0189348990339617</v>
      </c>
      <c r="AT25" s="434">
        <f>VLOOKUP($AL$25,$R$8:$Z$72,9,FALSE)</f>
        <v>109.90213274784746</v>
      </c>
      <c r="AU25" s="115"/>
      <c r="AV25" s="115"/>
      <c r="AW25" s="115"/>
      <c r="BF25" s="115"/>
      <c r="BG25" s="115"/>
      <c r="BH25" s="115"/>
      <c r="BI25" s="115"/>
      <c r="BJ25" s="115"/>
      <c r="BK25" s="31"/>
      <c r="BM25" s="425"/>
      <c r="BN25" s="426"/>
      <c r="BP25" s="31"/>
      <c r="BR25" s="31"/>
    </row>
    <row r="26" spans="2:70" ht="15" customHeight="1" x14ac:dyDescent="0.25">
      <c r="B26" s="233" t="s">
        <v>217</v>
      </c>
      <c r="C26" s="432">
        <v>4067</v>
      </c>
      <c r="D26" s="432">
        <v>1512717</v>
      </c>
      <c r="F26" s="433" t="str">
        <f t="shared" si="0"/>
        <v>3.F.19 Sophisticated couples living comfortably in detached homes</v>
      </c>
      <c r="G26" s="434">
        <f t="shared" si="0"/>
        <v>4067</v>
      </c>
      <c r="H26" s="435">
        <f t="shared" si="0"/>
        <v>1.0985864512173049</v>
      </c>
      <c r="I26" s="434">
        <f t="shared" si="0"/>
        <v>1512717</v>
      </c>
      <c r="J26" s="435">
        <f t="shared" si="0"/>
        <v>2.1974684843242231</v>
      </c>
      <c r="K26" s="435">
        <f t="shared" si="0"/>
        <v>0.2688539892127873</v>
      </c>
      <c r="L26" s="435">
        <f t="shared" si="0"/>
        <v>-45.60733166663011</v>
      </c>
      <c r="M26" s="434">
        <f t="shared" si="0"/>
        <v>49.993274490812453</v>
      </c>
      <c r="N26" s="436"/>
      <c r="O26" s="437" t="str">
        <f t="shared" si="5"/>
        <v>3</v>
      </c>
      <c r="P26" s="437" t="str">
        <f t="shared" si="6"/>
        <v>3.F</v>
      </c>
      <c r="Q26" s="437">
        <f>RANK(Z26,$Z$8:$Z$72,0)+COUNTIF($Z$8:Z26,Z26)-1</f>
        <v>38</v>
      </c>
      <c r="R26" s="437">
        <f>RANK(U26,$U$8:$U$72,0)+COUNTIF($U$8:U26,U26)-1</f>
        <v>30</v>
      </c>
      <c r="S26" s="233" t="s">
        <v>217</v>
      </c>
      <c r="T26" s="438">
        <f t="shared" si="7"/>
        <v>4067</v>
      </c>
      <c r="U26" s="439">
        <f t="shared" si="1"/>
        <v>1.0985864512173049</v>
      </c>
      <c r="V26" s="438">
        <f t="shared" si="8"/>
        <v>1512717</v>
      </c>
      <c r="W26" s="439">
        <f t="shared" si="2"/>
        <v>2.1974684843242231</v>
      </c>
      <c r="X26" s="435">
        <f t="shared" si="3"/>
        <v>0.2688539892127873</v>
      </c>
      <c r="Y26" s="435">
        <f t="shared" si="4"/>
        <v>-45.60733166663011</v>
      </c>
      <c r="Z26" s="434">
        <f t="shared" si="9"/>
        <v>49.993274490812453</v>
      </c>
      <c r="AA26" s="115"/>
      <c r="AB26" s="440">
        <v>19</v>
      </c>
      <c r="AC26" s="422" t="str">
        <f>VLOOKUP($AB$26,$Q$8:$Z$72,3,FALSE)</f>
        <v>5.R.52 Socially renting families in terraces</v>
      </c>
      <c r="AD26" s="434">
        <f>VLOOKUP($AB$26,$Q$8:$Z$72,4,FALSE)</f>
        <v>9254</v>
      </c>
      <c r="AE26" s="435">
        <f>VLOOKUP($AB$26,$Q$8:$Z$72,5,FALSE)</f>
        <v>2.4997096187767252</v>
      </c>
      <c r="AF26" s="434">
        <f>VLOOKUP($AB$26,$Q$8:$Z$72,6,FALSE)</f>
        <v>1582749</v>
      </c>
      <c r="AG26" s="435">
        <f>VLOOKUP($AB$26,$Q$8:$Z$72,7,FALSE)</f>
        <v>2.2992014012506501</v>
      </c>
      <c r="AH26" s="435">
        <f>VLOOKUP($AB$26,$Q$8:$Z$72,8,FALSE)</f>
        <v>0.58467893519439906</v>
      </c>
      <c r="AI26" s="435">
        <f>VLOOKUP($AB$26,$Q$8:$Z$72,9,FALSE)</f>
        <v>8.1398158271486949</v>
      </c>
      <c r="AJ26" s="434">
        <f>VLOOKUP($AB$26,$Q$8:$Z$72,10,FALSE)</f>
        <v>108.72077658864545</v>
      </c>
      <c r="AK26" s="115"/>
      <c r="AL26" s="440">
        <v>19</v>
      </c>
      <c r="AM26" s="422" t="str">
        <f>VLOOKUP($AL$26,$R$8:$Z$72,2,FALSE)</f>
        <v>4.M.36 Cost-conscious families in terraces</v>
      </c>
      <c r="AN26" s="434">
        <f>VLOOKUP($AL$26,$R$8:$Z$72,3,FALSE)</f>
        <v>6701</v>
      </c>
      <c r="AO26" s="435">
        <f>VLOOKUP($AL$26,$R$8:$Z$72,4,FALSE)</f>
        <v>1.8100879787576005</v>
      </c>
      <c r="AP26" s="434">
        <f>VLOOKUP($AL$26,$R$8:$Z$72,5,FALSE)</f>
        <v>1522034</v>
      </c>
      <c r="AQ26" s="435">
        <f>VLOOKUP($AL$26,$R$8:$Z$72,6,FALSE)</f>
        <v>2.2110029483835607</v>
      </c>
      <c r="AR26" s="435">
        <f>VLOOKUP($AL$26,$R$8:$Z$72,7,FALSE)</f>
        <v>0.44026611757687412</v>
      </c>
      <c r="AS26" s="435">
        <f>VLOOKUP($AL$26,$R$8:$Z$72,8,FALSE)</f>
        <v>-16.589472719629196</v>
      </c>
      <c r="AT26" s="434">
        <f>VLOOKUP($AL$26,$R$8:$Z$72,9,FALSE)</f>
        <v>81.867280189786058</v>
      </c>
      <c r="AU26" s="115"/>
      <c r="AV26" s="115"/>
      <c r="AW26" s="115"/>
      <c r="BF26" s="115"/>
      <c r="BG26" s="115"/>
      <c r="BH26" s="115"/>
      <c r="BI26" s="115"/>
      <c r="BJ26" s="115"/>
      <c r="BK26" s="31"/>
      <c r="BM26" s="425"/>
      <c r="BN26" s="426"/>
      <c r="BP26" s="31"/>
      <c r="BR26" s="31"/>
    </row>
    <row r="27" spans="2:70" ht="15" customHeight="1" x14ac:dyDescent="0.25">
      <c r="B27" s="233" t="s">
        <v>218</v>
      </c>
      <c r="C27" s="432">
        <v>76</v>
      </c>
      <c r="D27" s="432">
        <v>1807808</v>
      </c>
      <c r="F27" s="433" t="str">
        <f t="shared" si="0"/>
        <v>3.G.20 Mixed lifestages in semi-detached homes</v>
      </c>
      <c r="G27" s="434">
        <f t="shared" si="0"/>
        <v>76</v>
      </c>
      <c r="H27" s="435">
        <f t="shared" si="0"/>
        <v>2.0529277180357804E-2</v>
      </c>
      <c r="I27" s="434">
        <f t="shared" si="0"/>
        <v>1807808</v>
      </c>
      <c r="J27" s="435">
        <f t="shared" si="0"/>
        <v>2.6261363531375697</v>
      </c>
      <c r="K27" s="435">
        <f t="shared" si="0"/>
        <v>4.203986264028038E-3</v>
      </c>
      <c r="L27" s="435">
        <f t="shared" si="0"/>
        <v>-99.140032015676269</v>
      </c>
      <c r="M27" s="434">
        <f t="shared" si="0"/>
        <v>0.78172929428551952</v>
      </c>
      <c r="N27" s="436"/>
      <c r="O27" s="437" t="str">
        <f t="shared" si="5"/>
        <v>3</v>
      </c>
      <c r="P27" s="437" t="str">
        <f t="shared" si="6"/>
        <v>3.G</v>
      </c>
      <c r="Q27" s="437">
        <f>RANK(Z27,$Z$8:$Z$72,0)+COUNTIF($Z$8:Z27,Z27)-1</f>
        <v>47</v>
      </c>
      <c r="R27" s="437">
        <f>RANK(U27,$U$8:$U$72,0)+COUNTIF($U$8:U27,U27)-1</f>
        <v>45</v>
      </c>
      <c r="S27" s="233" t="s">
        <v>218</v>
      </c>
      <c r="T27" s="438">
        <f t="shared" si="7"/>
        <v>76</v>
      </c>
      <c r="U27" s="439">
        <f t="shared" si="1"/>
        <v>2.0529277180357804E-2</v>
      </c>
      <c r="V27" s="438">
        <f t="shared" si="8"/>
        <v>1807808</v>
      </c>
      <c r="W27" s="439">
        <f t="shared" si="2"/>
        <v>2.6261363531375697</v>
      </c>
      <c r="X27" s="435">
        <f t="shared" si="3"/>
        <v>4.203986264028038E-3</v>
      </c>
      <c r="Y27" s="435">
        <f t="shared" si="4"/>
        <v>-99.140032015676269</v>
      </c>
      <c r="Z27" s="434">
        <f t="shared" si="9"/>
        <v>0.78172929428551952</v>
      </c>
      <c r="AA27" s="115"/>
      <c r="AB27" s="440">
        <v>20</v>
      </c>
      <c r="AC27" s="422" t="str">
        <f>VLOOKUP($AB$27,$Q$8:$Z$72,3,FALSE)</f>
        <v>6.U.61 Socially rented flats, singles and pensioners</v>
      </c>
      <c r="AD27" s="434">
        <f>VLOOKUP($AB$27,$Q$8:$Z$72,4,FALSE)</f>
        <v>8467</v>
      </c>
      <c r="AE27" s="435">
        <f>VLOOKUP($AB$27,$Q$8:$Z$72,5,FALSE)</f>
        <v>2.2871235511327566</v>
      </c>
      <c r="AF27" s="434">
        <f>VLOOKUP($AB$27,$Q$8:$Z$72,6,FALSE)</f>
        <v>1665217</v>
      </c>
      <c r="AG27" s="435">
        <f>VLOOKUP($AB$27,$Q$8:$Z$72,7,FALSE)</f>
        <v>2.4189996391003272</v>
      </c>
      <c r="AH27" s="435">
        <f>VLOOKUP($AB$27,$Q$8:$Z$72,8,FALSE)</f>
        <v>0.50846226047416043</v>
      </c>
      <c r="AI27" s="435">
        <f>VLOOKUP($AB$27,$Q$8:$Z$72,9,FALSE)</f>
        <v>-5.2225846466011037</v>
      </c>
      <c r="AJ27" s="434">
        <f>VLOOKUP($AB$27,$Q$8:$Z$72,10,FALSE)</f>
        <v>94.548321304561327</v>
      </c>
      <c r="AK27" s="115"/>
      <c r="AL27" s="440">
        <v>20</v>
      </c>
      <c r="AM27" s="422" t="str">
        <f>VLOOKUP($AL$27,$R$8:$Z$72,2,FALSE)</f>
        <v>5.R.51 Older, single-person households on the outskirts of town</v>
      </c>
      <c r="AN27" s="434">
        <f>VLOOKUP($AL$27,$R$8:$Z$72,3,FALSE)</f>
        <v>6303</v>
      </c>
      <c r="AO27" s="435">
        <f>VLOOKUP($AL$27,$R$8:$Z$72,4,FALSE)</f>
        <v>1.7025793956288848</v>
      </c>
      <c r="AP27" s="434">
        <f>VLOOKUP($AL$27,$R$8:$Z$72,5,FALSE)</f>
        <v>1478503</v>
      </c>
      <c r="AQ27" s="435">
        <f>VLOOKUP($AL$27,$R$8:$Z$72,6,FALSE)</f>
        <v>2.1477670618356353</v>
      </c>
      <c r="AR27" s="435">
        <f>VLOOKUP($AL$27,$R$8:$Z$72,7,FALSE)</f>
        <v>0.42630958476242525</v>
      </c>
      <c r="AS27" s="435">
        <f>VLOOKUP($AL$27,$R$8:$Z$72,8,FALSE)</f>
        <v>-18.684614055848261</v>
      </c>
      <c r="AT27" s="434">
        <f>VLOOKUP($AL$27,$R$8:$Z$72,9,FALSE)</f>
        <v>79.272069391628477</v>
      </c>
      <c r="AU27" s="115"/>
      <c r="AV27" s="115"/>
      <c r="AW27" s="115"/>
      <c r="BF27" s="115"/>
      <c r="BG27" s="115"/>
      <c r="BH27" s="115"/>
      <c r="BI27" s="115"/>
      <c r="BJ27" s="115"/>
      <c r="BK27" s="31"/>
      <c r="BM27" s="425"/>
      <c r="BN27" s="426"/>
      <c r="BP27" s="31"/>
      <c r="BR27" s="31"/>
    </row>
    <row r="28" spans="2:70" ht="15" customHeight="1" x14ac:dyDescent="0.25">
      <c r="B28" s="233" t="s">
        <v>219</v>
      </c>
      <c r="C28" s="432">
        <v>24808</v>
      </c>
      <c r="D28" s="432">
        <v>1942901</v>
      </c>
      <c r="F28" s="433" t="str">
        <f t="shared" si="0"/>
        <v>3.G.21 Mid-life suburban living</v>
      </c>
      <c r="G28" s="434">
        <f t="shared" si="0"/>
        <v>24808</v>
      </c>
      <c r="H28" s="435">
        <f t="shared" si="0"/>
        <v>6.701188266977848</v>
      </c>
      <c r="I28" s="434">
        <f t="shared" si="0"/>
        <v>1942901</v>
      </c>
      <c r="J28" s="435">
        <f t="shared" si="0"/>
        <v>2.8223809976763778</v>
      </c>
      <c r="K28" s="435">
        <f t="shared" si="0"/>
        <v>1.276853529850466</v>
      </c>
      <c r="L28" s="435">
        <f t="shared" si="0"/>
        <v>142.50405451139002</v>
      </c>
      <c r="M28" s="434">
        <f t="shared" si="0"/>
        <v>237.43032115418973</v>
      </c>
      <c r="N28" s="436"/>
      <c r="O28" s="437" t="str">
        <f t="shared" si="5"/>
        <v>3</v>
      </c>
      <c r="P28" s="437" t="str">
        <f t="shared" si="6"/>
        <v>3.G</v>
      </c>
      <c r="Q28" s="437">
        <f>RANK(Z28,$Z$8:$Z$72,0)+COUNTIF($Z$8:Z28,Z28)-1</f>
        <v>5</v>
      </c>
      <c r="R28" s="437">
        <f>RANK(U28,$U$8:$U$72,0)+COUNTIF($U$8:U28,U28)-1</f>
        <v>3</v>
      </c>
      <c r="S28" s="233" t="s">
        <v>219</v>
      </c>
      <c r="T28" s="438">
        <f t="shared" si="7"/>
        <v>24808</v>
      </c>
      <c r="U28" s="439">
        <f t="shared" si="1"/>
        <v>6.701188266977848</v>
      </c>
      <c r="V28" s="438">
        <f t="shared" si="8"/>
        <v>1942901</v>
      </c>
      <c r="W28" s="439">
        <f t="shared" si="2"/>
        <v>2.8223809976763778</v>
      </c>
      <c r="X28" s="435">
        <f t="shared" si="3"/>
        <v>1.276853529850466</v>
      </c>
      <c r="Y28" s="435">
        <f t="shared" si="4"/>
        <v>142.50405451139002</v>
      </c>
      <c r="Z28" s="434">
        <f t="shared" si="9"/>
        <v>237.43032115418973</v>
      </c>
      <c r="AA28" s="115"/>
      <c r="AB28" s="440">
        <v>21</v>
      </c>
      <c r="AC28" s="422" t="str">
        <f>VLOOKUP($AB$28,$Q$8:$Z$72,3,FALSE)</f>
        <v>4.O.42 Retired homeowners in semi-detached and detached houses</v>
      </c>
      <c r="AD28" s="434">
        <f>VLOOKUP($AB$28,$Q$8:$Z$72,4,FALSE)</f>
        <v>4119</v>
      </c>
      <c r="AE28" s="435">
        <f>VLOOKUP($AB$28,$Q$8:$Z$72,5,FALSE)</f>
        <v>1.1126327987617604</v>
      </c>
      <c r="AF28" s="434">
        <f>VLOOKUP($AB$28,$Q$8:$Z$72,6,FALSE)</f>
        <v>853752</v>
      </c>
      <c r="AG28" s="435">
        <f>VLOOKUP($AB$28,$Q$8:$Z$72,7,FALSE)</f>
        <v>1.2402142062453017</v>
      </c>
      <c r="AH28" s="435">
        <f>VLOOKUP($AB$28,$Q$8:$Z$72,8,FALSE)</f>
        <v>0.48245860624631037</v>
      </c>
      <c r="AI28" s="435">
        <f>VLOOKUP($AB$28,$Q$8:$Z$72,9,FALSE)</f>
        <v>-7.0140512587236312</v>
      </c>
      <c r="AJ28" s="434">
        <f>VLOOKUP($AB$28,$Q$8:$Z$72,10,FALSE)</f>
        <v>89.712953871913072</v>
      </c>
      <c r="AK28" s="115"/>
      <c r="AL28" s="440">
        <v>21</v>
      </c>
      <c r="AM28" s="422" t="str">
        <f>VLOOKUP($AL$28,$R$8:$Z$72,2,FALSE)</f>
        <v>6.S.54 Young families in socially rented semis</v>
      </c>
      <c r="AN28" s="434">
        <f>VLOOKUP($AL$28,$R$8:$Z$72,3,FALSE)</f>
        <v>5290</v>
      </c>
      <c r="AO28" s="435">
        <f>VLOOKUP($AL$28,$R$8:$Z$72,4,FALSE)</f>
        <v>1.4289457405801682</v>
      </c>
      <c r="AP28" s="434">
        <f>VLOOKUP($AL$28,$R$8:$Z$72,5,FALSE)</f>
        <v>1348046</v>
      </c>
      <c r="AQ28" s="435">
        <f>VLOOKUP($AL$28,$R$8:$Z$72,6,FALSE)</f>
        <v>1.9582569644020207</v>
      </c>
      <c r="AR28" s="435">
        <f>VLOOKUP($AL$28,$R$8:$Z$72,7,FALSE)</f>
        <v>0.39241984323977075</v>
      </c>
      <c r="AS28" s="435">
        <f>VLOOKUP($AL$28,$R$8:$Z$72,8,FALSE)</f>
        <v>-23.24292165147072</v>
      </c>
      <c r="AT28" s="434">
        <f>VLOOKUP($AL$28,$R$8:$Z$72,9,FALSE)</f>
        <v>72.97028768727067</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801843</v>
      </c>
      <c r="F29" s="433" t="str">
        <f t="shared" si="0"/>
        <v>3.H.22 Younger families and sharers in city terraces</v>
      </c>
      <c r="G29" s="434">
        <f t="shared" si="0"/>
        <v>0</v>
      </c>
      <c r="H29" s="435">
        <f t="shared" si="0"/>
        <v>0</v>
      </c>
      <c r="I29" s="434">
        <f t="shared" si="0"/>
        <v>801843</v>
      </c>
      <c r="J29" s="435">
        <f t="shared" si="0"/>
        <v>1.1648079064861359</v>
      </c>
      <c r="K29" s="435">
        <f t="shared" si="0"/>
        <v>0</v>
      </c>
      <c r="L29" s="435">
        <f t="shared" si="0"/>
        <v>-66.052812817498577</v>
      </c>
      <c r="M29" s="434">
        <f t="shared" si="0"/>
        <v>0</v>
      </c>
      <c r="N29" s="436"/>
      <c r="O29" s="437" t="str">
        <f t="shared" si="5"/>
        <v>3</v>
      </c>
      <c r="P29" s="437" t="str">
        <f t="shared" si="6"/>
        <v>3.H</v>
      </c>
      <c r="Q29" s="437">
        <f>RANK(Z29,$Z$8:$Z$72,0)+COUNTIF($Z$8:Z29,Z29)-1</f>
        <v>56</v>
      </c>
      <c r="R29" s="437">
        <f>RANK(U29,$U$8:$U$72,0)+COUNTIF($U$8:U29,U29)-1</f>
        <v>56</v>
      </c>
      <c r="S29" s="233" t="s">
        <v>220</v>
      </c>
      <c r="T29" s="438">
        <f t="shared" si="7"/>
        <v>0</v>
      </c>
      <c r="U29" s="439">
        <f t="shared" si="1"/>
        <v>0</v>
      </c>
      <c r="V29" s="438">
        <f t="shared" si="8"/>
        <v>801843</v>
      </c>
      <c r="W29" s="439">
        <f t="shared" si="2"/>
        <v>1.1648079064861359</v>
      </c>
      <c r="X29" s="435">
        <f t="shared" si="3"/>
        <v>0</v>
      </c>
      <c r="Y29" s="435">
        <f t="shared" si="4"/>
        <v>-66.052812817498577</v>
      </c>
      <c r="Z29" s="434">
        <f t="shared" si="9"/>
        <v>0</v>
      </c>
      <c r="AA29" s="115"/>
      <c r="AB29" s="440">
        <v>22</v>
      </c>
      <c r="AC29" s="422" t="str">
        <f>VLOOKUP($AB$29,$Q$8:$Z$72,3,FALSE)</f>
        <v>4.O.43 Older couples living in detached houses, rural communities</v>
      </c>
      <c r="AD29" s="434">
        <f>VLOOKUP($AB$29,$Q$8:$Z$72,4,FALSE)</f>
        <v>4414</v>
      </c>
      <c r="AE29" s="435">
        <f>VLOOKUP($AB$29,$Q$8:$Z$72,5,FALSE)</f>
        <v>1.1923188088697281</v>
      </c>
      <c r="AF29" s="434">
        <f>VLOOKUP($AB$29,$Q$8:$Z$72,6,FALSE)</f>
        <v>917244</v>
      </c>
      <c r="AG29" s="435">
        <f>VLOOKUP($AB$29,$Q$8:$Z$72,7,FALSE)</f>
        <v>1.3324467051242814</v>
      </c>
      <c r="AH29" s="435">
        <f>VLOOKUP($AB$29,$Q$8:$Z$72,8,FALSE)</f>
        <v>0.48122418898352021</v>
      </c>
      <c r="AI29" s="435">
        <f>VLOOKUP($AB$29,$Q$8:$Z$72,9,FALSE)</f>
        <v>-7.4358815968873317</v>
      </c>
      <c r="AJ29" s="434">
        <f>VLOOKUP($AB$29,$Q$8:$Z$72,10,FALSE)</f>
        <v>89.483414554919619</v>
      </c>
      <c r="AK29" s="115"/>
      <c r="AL29" s="440">
        <v>22</v>
      </c>
      <c r="AM29" s="422" t="str">
        <f>VLOOKUP($AL$29,$R$8:$Z$72,2,FALSE)</f>
        <v>4.O.41 Living on modest means in terraces</v>
      </c>
      <c r="AN29" s="434">
        <f>VLOOKUP($AL$29,$R$8:$Z$72,3,FALSE)</f>
        <v>5280</v>
      </c>
      <c r="AO29" s="435">
        <f>VLOOKUP($AL$29,$R$8:$Z$72,4,FALSE)</f>
        <v>1.4262445198985423</v>
      </c>
      <c r="AP29" s="434">
        <f>VLOOKUP($AL$29,$R$8:$Z$72,5,FALSE)</f>
        <v>1721381</v>
      </c>
      <c r="AQ29" s="435">
        <f>VLOOKUP($AL$29,$R$8:$Z$72,6,FALSE)</f>
        <v>2.5005870212435739</v>
      </c>
      <c r="AR29" s="435">
        <f>VLOOKUP($AL$29,$R$8:$Z$72,7,FALSE)</f>
        <v>0.30673046815318628</v>
      </c>
      <c r="AS29" s="435">
        <f>VLOOKUP($AL$29,$R$8:$Z$72,8,FALSE)</f>
        <v>-41.864001469869258</v>
      </c>
      <c r="AT29" s="434">
        <f>VLOOKUP($AL$29,$R$8:$Z$72,9,FALSE)</f>
        <v>57.036388167337314</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637186</v>
      </c>
      <c r="F30" s="433" t="str">
        <f t="shared" si="0"/>
        <v>3.H.23 Culturally diverse suburban families</v>
      </c>
      <c r="G30" s="434">
        <f t="shared" si="0"/>
        <v>0</v>
      </c>
      <c r="H30" s="435">
        <f t="shared" si="0"/>
        <v>0</v>
      </c>
      <c r="I30" s="434">
        <f t="shared" si="0"/>
        <v>637186</v>
      </c>
      <c r="J30" s="435">
        <f t="shared" si="0"/>
        <v>0.9256167238502736</v>
      </c>
      <c r="K30" s="435">
        <f t="shared" si="0"/>
        <v>0</v>
      </c>
      <c r="L30" s="435">
        <f t="shared" si="0"/>
        <v>-58.810500371899664</v>
      </c>
      <c r="M30" s="434">
        <f t="shared" si="0"/>
        <v>0</v>
      </c>
      <c r="N30" s="436"/>
      <c r="O30" s="437" t="str">
        <f t="shared" si="5"/>
        <v>3</v>
      </c>
      <c r="P30" s="437" t="str">
        <f t="shared" si="6"/>
        <v>3.H</v>
      </c>
      <c r="Q30" s="437">
        <f>RANK(Z30,$Z$8:$Z$72,0)+COUNTIF($Z$8:Z30,Z30)-1</f>
        <v>57</v>
      </c>
      <c r="R30" s="437">
        <f>RANK(U30,$U$8:$U$72,0)+COUNTIF($U$8:U30,U30)-1</f>
        <v>57</v>
      </c>
      <c r="S30" s="233" t="s">
        <v>221</v>
      </c>
      <c r="T30" s="438">
        <f t="shared" si="7"/>
        <v>0</v>
      </c>
      <c r="U30" s="439">
        <f t="shared" si="1"/>
        <v>0</v>
      </c>
      <c r="V30" s="438">
        <f t="shared" si="8"/>
        <v>637186</v>
      </c>
      <c r="W30" s="439">
        <f t="shared" si="2"/>
        <v>0.9256167238502736</v>
      </c>
      <c r="X30" s="435">
        <f t="shared" si="3"/>
        <v>0</v>
      </c>
      <c r="Y30" s="435">
        <f t="shared" si="4"/>
        <v>-58.810500371899664</v>
      </c>
      <c r="Z30" s="434">
        <f t="shared" si="9"/>
        <v>0</v>
      </c>
      <c r="AA30" s="115"/>
      <c r="AB30" s="440">
        <v>23</v>
      </c>
      <c r="AC30" s="422" t="str">
        <f>VLOOKUP($AB$30,$Q$8:$Z$72,3,FALSE)</f>
        <v>4.K.31 Comfortable, home-owning families and empty nesters</v>
      </c>
      <c r="AD30" s="434">
        <f>VLOOKUP($AB$30,$Q$8:$Z$72,4,FALSE)</f>
        <v>3001</v>
      </c>
      <c r="AE30" s="435">
        <f>VLOOKUP($AB$30,$Q$8:$Z$72,5,FALSE)</f>
        <v>0.81063632655597062</v>
      </c>
      <c r="AF30" s="434">
        <f>VLOOKUP($AB$30,$Q$8:$Z$72,6,FALSE)</f>
        <v>631286</v>
      </c>
      <c r="AG30" s="435">
        <f>VLOOKUP($AB$30,$Q$8:$Z$72,7,FALSE)</f>
        <v>0.9170460103212309</v>
      </c>
      <c r="AH30" s="435">
        <f>VLOOKUP($AB$30,$Q$8:$Z$72,8,FALSE)</f>
        <v>0.47537882988059299</v>
      </c>
      <c r="AI30" s="435">
        <f>VLOOKUP($AB$30,$Q$8:$Z$72,9,FALSE)</f>
        <v>-6.7921314699993562</v>
      </c>
      <c r="AJ30" s="434">
        <f>VLOOKUP($AB$30,$Q$8:$Z$72,10,FALSE)</f>
        <v>88.396472743173902</v>
      </c>
      <c r="AK30" s="115"/>
      <c r="AL30" s="440">
        <v>23</v>
      </c>
      <c r="AM30" s="422" t="str">
        <f>VLOOKUP($AL$30,$R$8:$Z$72,2,FALSE)</f>
        <v>5.P.46 Sharers and students in private rentals</v>
      </c>
      <c r="AN30" s="434">
        <f>VLOOKUP($AL$30,$R$8:$Z$72,3,FALSE)</f>
        <v>5185</v>
      </c>
      <c r="AO30" s="435">
        <f>VLOOKUP($AL$30,$R$8:$Z$72,4,FALSE)</f>
        <v>1.4005829234230949</v>
      </c>
      <c r="AP30" s="434">
        <f>VLOOKUP($AL$30,$R$8:$Z$72,5,FALSE)</f>
        <v>696301</v>
      </c>
      <c r="AQ30" s="435">
        <f>VLOOKUP($AL$30,$R$8:$Z$72,6,FALSE)</f>
        <v>1.0114909154213516</v>
      </c>
      <c r="AR30" s="435">
        <f>VLOOKUP($AL$30,$R$8:$Z$72,7,FALSE)</f>
        <v>0.74464922497598018</v>
      </c>
      <c r="AS30" s="435">
        <f>VLOOKUP($AL$30,$R$8:$Z$72,8,FALSE)</f>
        <v>23.659136639508013</v>
      </c>
      <c r="AT30" s="434">
        <f>VLOOKUP($AL$30,$R$8:$Z$72,9,FALSE)</f>
        <v>138.46717771455823</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759136</v>
      </c>
      <c r="F31" s="433" t="str">
        <f t="shared" si="0"/>
        <v>3.I.24 Young professionals renting city flats</v>
      </c>
      <c r="G31" s="434">
        <f t="shared" si="0"/>
        <v>0</v>
      </c>
      <c r="H31" s="435">
        <f t="shared" si="0"/>
        <v>0</v>
      </c>
      <c r="I31" s="434">
        <f t="shared" si="0"/>
        <v>759136</v>
      </c>
      <c r="J31" s="435">
        <f t="shared" si="0"/>
        <v>1.1027690145056568</v>
      </c>
      <c r="K31" s="435">
        <f t="shared" si="0"/>
        <v>0</v>
      </c>
      <c r="L31" s="435">
        <f t="shared" si="0"/>
        <v>-64.249563031290919</v>
      </c>
      <c r="M31" s="434">
        <f t="shared" si="0"/>
        <v>0</v>
      </c>
      <c r="N31" s="436"/>
      <c r="O31" s="437" t="str">
        <f t="shared" si="5"/>
        <v>3</v>
      </c>
      <c r="P31" s="437" t="str">
        <f t="shared" si="6"/>
        <v>3.I</v>
      </c>
      <c r="Q31" s="437">
        <f>RANK(Z31,$Z$8:$Z$72,0)+COUNTIF($Z$8:Z31,Z31)-1</f>
        <v>58</v>
      </c>
      <c r="R31" s="437">
        <f>RANK(U31,$U$8:$U$72,0)+COUNTIF($U$8:U31,U31)-1</f>
        <v>58</v>
      </c>
      <c r="S31" s="233" t="s">
        <v>222</v>
      </c>
      <c r="T31" s="438">
        <f t="shared" si="7"/>
        <v>0</v>
      </c>
      <c r="U31" s="439">
        <f t="shared" si="1"/>
        <v>0</v>
      </c>
      <c r="V31" s="438">
        <f t="shared" si="8"/>
        <v>759136</v>
      </c>
      <c r="W31" s="439">
        <f t="shared" si="2"/>
        <v>1.1027690145056568</v>
      </c>
      <c r="X31" s="435">
        <f t="shared" si="3"/>
        <v>0</v>
      </c>
      <c r="Y31" s="435">
        <f t="shared" si="4"/>
        <v>-64.249563031290919</v>
      </c>
      <c r="Z31" s="434">
        <f t="shared" si="9"/>
        <v>0</v>
      </c>
      <c r="AA31" s="115"/>
      <c r="AB31" s="440">
        <v>24</v>
      </c>
      <c r="AC31" s="422" t="str">
        <f>VLOOKUP($AB$31,$Q$8:$Z$72,3,FALSE)</f>
        <v>7.V.63 Active communal populations</v>
      </c>
      <c r="AD31" s="434">
        <f>VLOOKUP($AB$31,$Q$8:$Z$72,4,FALSE)</f>
        <v>522</v>
      </c>
      <c r="AE31" s="435">
        <f>VLOOKUP($AB$31,$Q$8:$Z$72,5,FALSE)</f>
        <v>0.14100371958087859</v>
      </c>
      <c r="AF31" s="434">
        <f>VLOOKUP($AB$31,$Q$8:$Z$72,6,FALSE)</f>
        <v>112950</v>
      </c>
      <c r="AG31" s="435">
        <f>VLOOKUP($AB$31,$Q$8:$Z$72,7,FALSE)</f>
        <v>0.16407832086531784</v>
      </c>
      <c r="AH31" s="435">
        <f>VLOOKUP($AB$31,$Q$8:$Z$72,8,FALSE)</f>
        <v>0.46215139442231074</v>
      </c>
      <c r="AI31" s="435">
        <f>VLOOKUP($AB$31,$Q$8:$Z$72,9,FALSE)</f>
        <v>-3.4688470808515612</v>
      </c>
      <c r="AJ31" s="434">
        <f>VLOOKUP($AB$31,$Q$8:$Z$72,10,FALSE)</f>
        <v>85.936837259945008</v>
      </c>
      <c r="AK31" s="115"/>
      <c r="AL31" s="440">
        <v>24</v>
      </c>
      <c r="AM31" s="422" t="str">
        <f>VLOOKUP($AL$31,$R$8:$Z$72,2,FALSE)</f>
        <v>5.P.45 Privately renting squeezed professionals in flats</v>
      </c>
      <c r="AN31" s="434">
        <f>VLOOKUP($AL$31,$R$8:$Z$72,3,FALSE)</f>
        <v>5097</v>
      </c>
      <c r="AO31" s="435">
        <f>VLOOKUP($AL$31,$R$8:$Z$72,4,FALSE)</f>
        <v>1.3768121814247858</v>
      </c>
      <c r="AP31" s="434">
        <f>VLOOKUP($AL$31,$R$8:$Z$72,5,FALSE)</f>
        <v>1541434</v>
      </c>
      <c r="AQ31" s="435">
        <f>VLOOKUP($AL$31,$R$8:$Z$72,6,FALSE)</f>
        <v>2.2391846165977012</v>
      </c>
      <c r="AR31" s="435">
        <f>VLOOKUP($AL$31,$R$8:$Z$72,7,FALSE)</f>
        <v>0.33066611998956813</v>
      </c>
      <c r="AS31" s="435">
        <f>VLOOKUP($AL$31,$R$8:$Z$72,8,FALSE)</f>
        <v>-35.463980108214514</v>
      </c>
      <c r="AT31" s="434">
        <f>VLOOKUP($AL$31,$R$8:$Z$72,9,FALSE)</f>
        <v>61.487211515268648</v>
      </c>
      <c r="AU31" s="115"/>
      <c r="AV31" s="115"/>
      <c r="AW31" s="115"/>
      <c r="BF31" s="115"/>
      <c r="BG31" s="115"/>
      <c r="BH31" s="115"/>
      <c r="BI31" s="115"/>
      <c r="BJ31" s="115"/>
      <c r="BK31" s="31"/>
      <c r="BM31" s="425"/>
      <c r="BN31" s="426"/>
      <c r="BP31" s="31"/>
      <c r="BQ31" s="31"/>
      <c r="BR31" s="31"/>
    </row>
    <row r="32" spans="2:70" ht="15" customHeight="1" x14ac:dyDescent="0.25">
      <c r="B32" s="233" t="s">
        <v>223</v>
      </c>
      <c r="C32" s="432">
        <v>773</v>
      </c>
      <c r="D32" s="432">
        <v>193834</v>
      </c>
      <c r="F32" s="433" t="str">
        <f t="shared" si="0"/>
        <v>3.I.25 Privately renting students and house sharers</v>
      </c>
      <c r="G32" s="434">
        <f t="shared" si="0"/>
        <v>773</v>
      </c>
      <c r="H32" s="435">
        <f t="shared" si="0"/>
        <v>0.20880435868969185</v>
      </c>
      <c r="I32" s="434">
        <f t="shared" si="0"/>
        <v>193834</v>
      </c>
      <c r="J32" s="435">
        <f t="shared" si="0"/>
        <v>0.28157554003194346</v>
      </c>
      <c r="K32" s="435">
        <f t="shared" si="0"/>
        <v>0.39879484507361973</v>
      </c>
      <c r="L32" s="435">
        <f t="shared" si="0"/>
        <v>-8.3559190726015089</v>
      </c>
      <c r="M32" s="434">
        <f t="shared" si="0"/>
        <v>74.155716318968601</v>
      </c>
      <c r="N32" s="436"/>
      <c r="O32" s="437" t="str">
        <f t="shared" si="5"/>
        <v>3</v>
      </c>
      <c r="P32" s="437" t="str">
        <f t="shared" si="6"/>
        <v>3.I</v>
      </c>
      <c r="Q32" s="437">
        <f>RANK(Z32,$Z$8:$Z$72,0)+COUNTIF($Z$8:Z32,Z32)-1</f>
        <v>29</v>
      </c>
      <c r="R32" s="437">
        <f>RANK(U32,$U$8:$U$72,0)+COUNTIF($U$8:U32,U32)-1</f>
        <v>39</v>
      </c>
      <c r="S32" s="233" t="s">
        <v>223</v>
      </c>
      <c r="T32" s="438">
        <f t="shared" si="7"/>
        <v>773</v>
      </c>
      <c r="U32" s="439">
        <f t="shared" si="1"/>
        <v>0.20880435868969185</v>
      </c>
      <c r="V32" s="438">
        <f t="shared" si="8"/>
        <v>193834</v>
      </c>
      <c r="W32" s="439">
        <f t="shared" si="2"/>
        <v>0.28157554003194346</v>
      </c>
      <c r="X32" s="435">
        <f t="shared" si="3"/>
        <v>0.39879484507361973</v>
      </c>
      <c r="Y32" s="435">
        <f t="shared" si="4"/>
        <v>-8.3559190726015089</v>
      </c>
      <c r="Z32" s="434">
        <f t="shared" si="9"/>
        <v>74.155716318968601</v>
      </c>
      <c r="AA32" s="115"/>
      <c r="AB32" s="440">
        <v>25</v>
      </c>
      <c r="AC32" s="422" t="str">
        <f>VLOOKUP($AB$32,$Q$8:$Z$72,3,FALSE)</f>
        <v>3.J.27 Professional families and couples in suburban, owner-occupied areas</v>
      </c>
      <c r="AD32" s="434">
        <f>VLOOKUP($AB$32,$Q$8:$Z$72,4,FALSE)</f>
        <v>9767</v>
      </c>
      <c r="AE32" s="435">
        <f>VLOOKUP($AB$32,$Q$8:$Z$72,5,FALSE)</f>
        <v>2.6382822397441403</v>
      </c>
      <c r="AF32" s="434">
        <f>VLOOKUP($AB$32,$Q$8:$Z$72,6,FALSE)</f>
        <v>2200104</v>
      </c>
      <c r="AG32" s="435">
        <f>VLOOKUP($AB$32,$Q$8:$Z$72,7,FALSE)</f>
        <v>3.1960103590001703</v>
      </c>
      <c r="AH32" s="435">
        <f>VLOOKUP($AB$32,$Q$8:$Z$72,8,FALSE)</f>
        <v>0.44393355950445978</v>
      </c>
      <c r="AI32" s="435">
        <f>VLOOKUP($AB$32,$Q$8:$Z$72,9,FALSE)</f>
        <v>-19.292645780566488</v>
      </c>
      <c r="AJ32" s="434">
        <f>VLOOKUP($AB$32,$Q$8:$Z$72,10,FALSE)</f>
        <v>82.549239313776567</v>
      </c>
      <c r="AK32" s="115"/>
      <c r="AL32" s="440">
        <v>25</v>
      </c>
      <c r="AM32" s="422" t="str">
        <f>VLOOKUP($AL$32,$R$8:$Z$72,2,FALSE)</f>
        <v>5.P.47 Singles and couples in rented flats</v>
      </c>
      <c r="AN32" s="434">
        <f>VLOOKUP($AL$32,$R$8:$Z$72,3,FALSE)</f>
        <v>4936</v>
      </c>
      <c r="AO32" s="435">
        <f>VLOOKUP($AL$32,$R$8:$Z$72,4,FALSE)</f>
        <v>1.3333225284506069</v>
      </c>
      <c r="AP32" s="434">
        <f>VLOOKUP($AL$32,$R$8:$Z$72,5,FALSE)</f>
        <v>1556102</v>
      </c>
      <c r="AQ32" s="435">
        <f>VLOOKUP($AL$32,$R$8:$Z$72,6,FALSE)</f>
        <v>2.2604922820288871</v>
      </c>
      <c r="AR32" s="435">
        <f>VLOOKUP($AL$32,$R$8:$Z$72,7,FALSE)</f>
        <v>0.3172028568821324</v>
      </c>
      <c r="AS32" s="435">
        <f>VLOOKUP($AL$32,$R$8:$Z$72,8,FALSE)</f>
        <v>-37.952696234686059</v>
      </c>
      <c r="AT32" s="434">
        <f>VLOOKUP($AL$32,$R$8:$Z$72,9,FALSE)</f>
        <v>58.983723990151994</v>
      </c>
      <c r="AU32" s="115"/>
      <c r="AV32" s="115"/>
      <c r="AW32" s="115"/>
      <c r="BF32" s="115"/>
      <c r="BG32" s="115"/>
      <c r="BH32" s="115"/>
      <c r="BI32" s="115"/>
      <c r="BJ32" s="115"/>
      <c r="BK32" s="31"/>
      <c r="BM32" s="425"/>
      <c r="BN32" s="426"/>
    </row>
    <row r="33" spans="2:69" ht="15" customHeight="1" x14ac:dyDescent="0.25">
      <c r="B33" s="233" t="s">
        <v>224</v>
      </c>
      <c r="C33" s="432">
        <v>2659</v>
      </c>
      <c r="D33" s="432">
        <v>975150</v>
      </c>
      <c r="F33" s="433" t="str">
        <f t="shared" si="0"/>
        <v>3.I.26 Younger couples and singles in flats</v>
      </c>
      <c r="G33" s="434">
        <f t="shared" si="0"/>
        <v>2659</v>
      </c>
      <c r="H33" s="435">
        <f t="shared" si="0"/>
        <v>0.71825457924436054</v>
      </c>
      <c r="I33" s="434">
        <f t="shared" si="0"/>
        <v>975150</v>
      </c>
      <c r="J33" s="435">
        <f t="shared" si="0"/>
        <v>1.4165646267535608</v>
      </c>
      <c r="K33" s="435">
        <f t="shared" si="0"/>
        <v>0.2726759985643234</v>
      </c>
      <c r="L33" s="435">
        <f t="shared" si="0"/>
        <v>-35.954072292860481</v>
      </c>
      <c r="M33" s="434">
        <f t="shared" si="0"/>
        <v>50.703975355535611</v>
      </c>
      <c r="N33" s="436"/>
      <c r="O33" s="437" t="str">
        <f t="shared" si="5"/>
        <v>3</v>
      </c>
      <c r="P33" s="437" t="str">
        <f t="shared" si="6"/>
        <v>3.I</v>
      </c>
      <c r="Q33" s="437">
        <f>RANK(Z33,$Z$8:$Z$72,0)+COUNTIF($Z$8:Z33,Z33)-1</f>
        <v>37</v>
      </c>
      <c r="R33" s="437">
        <f>RANK(U33,$U$8:$U$72,0)+COUNTIF($U$8:U33,U33)-1</f>
        <v>34</v>
      </c>
      <c r="S33" s="233" t="s">
        <v>224</v>
      </c>
      <c r="T33" s="438">
        <f t="shared" si="7"/>
        <v>2659</v>
      </c>
      <c r="U33" s="439">
        <f t="shared" si="1"/>
        <v>0.71825457924436054</v>
      </c>
      <c r="V33" s="438">
        <f t="shared" si="8"/>
        <v>975150</v>
      </c>
      <c r="W33" s="439">
        <f t="shared" si="2"/>
        <v>1.4165646267535608</v>
      </c>
      <c r="X33" s="435">
        <f t="shared" si="3"/>
        <v>0.2726759985643234</v>
      </c>
      <c r="Y33" s="435">
        <f t="shared" si="4"/>
        <v>-35.954072292860481</v>
      </c>
      <c r="Z33" s="434">
        <f t="shared" si="9"/>
        <v>50.703975355535611</v>
      </c>
      <c r="AA33" s="115"/>
      <c r="AB33" s="440">
        <v>26</v>
      </c>
      <c r="AC33" s="422" t="str">
        <f>VLOOKUP($AB$33,$Q$8:$Z$72,3,FALSE)</f>
        <v>4.M.36 Cost-conscious families in terraces</v>
      </c>
      <c r="AD33" s="434">
        <f>VLOOKUP($AB$33,$Q$8:$Z$72,4,FALSE)</f>
        <v>6701</v>
      </c>
      <c r="AE33" s="435">
        <f>VLOOKUP($AB$33,$Q$8:$Z$72,5,FALSE)</f>
        <v>1.8100879787576005</v>
      </c>
      <c r="AF33" s="434">
        <f>VLOOKUP($AB$33,$Q$8:$Z$72,6,FALSE)</f>
        <v>1522034</v>
      </c>
      <c r="AG33" s="435">
        <f>VLOOKUP($AB$33,$Q$8:$Z$72,7,FALSE)</f>
        <v>2.2110029483835607</v>
      </c>
      <c r="AH33" s="435">
        <f>VLOOKUP($AB$33,$Q$8:$Z$72,8,FALSE)</f>
        <v>0.44026611757687412</v>
      </c>
      <c r="AI33" s="435">
        <f>VLOOKUP($AB$33,$Q$8:$Z$72,9,FALSE)</f>
        <v>-16.589472719629196</v>
      </c>
      <c r="AJ33" s="434">
        <f>VLOOKUP($AB$33,$Q$8:$Z$72,10,FALSE)</f>
        <v>81.867280189786058</v>
      </c>
      <c r="AK33" s="115"/>
      <c r="AL33" s="440">
        <v>26</v>
      </c>
      <c r="AM33" s="422" t="str">
        <f>VLOOKUP($AL$33,$R$8:$Z$72,2,FALSE)</f>
        <v>6.T.58 Poorer pensioners in semis</v>
      </c>
      <c r="AN33" s="434">
        <f>VLOOKUP($AL$33,$R$8:$Z$72,3,FALSE)</f>
        <v>4888</v>
      </c>
      <c r="AO33" s="435">
        <f>VLOOKUP($AL$33,$R$8:$Z$72,4,FALSE)</f>
        <v>1.320356669178802</v>
      </c>
      <c r="AP33" s="434">
        <f>VLOOKUP($AL$33,$R$8:$Z$72,5,FALSE)</f>
        <v>613961</v>
      </c>
      <c r="AQ33" s="435">
        <f>VLOOKUP($AL$33,$R$8:$Z$72,6,FALSE)</f>
        <v>0.89187861847535543</v>
      </c>
      <c r="AR33" s="435">
        <f>VLOOKUP($AL$33,$R$8:$Z$72,7,FALSE)</f>
        <v>0.79614177447753198</v>
      </c>
      <c r="AS33" s="435">
        <f>VLOOKUP($AL$33,$R$8:$Z$72,8,FALSE)</f>
        <v>27.729436756339943</v>
      </c>
      <c r="AT33" s="434">
        <f>VLOOKUP($AL$33,$R$8:$Z$72,9,FALSE)</f>
        <v>148.04219339128448</v>
      </c>
      <c r="AU33" s="115"/>
      <c r="AV33" s="115"/>
      <c r="AW33" s="115"/>
      <c r="BF33" s="115"/>
      <c r="BG33" s="115"/>
      <c r="BH33" s="115"/>
      <c r="BI33" s="115"/>
      <c r="BJ33" s="115"/>
      <c r="BK33" s="31"/>
      <c r="BM33" s="441"/>
      <c r="BN33" s="426"/>
    </row>
    <row r="34" spans="2:69" ht="15" customHeight="1" x14ac:dyDescent="0.25">
      <c r="B34" s="233" t="s">
        <v>225</v>
      </c>
      <c r="C34" s="432">
        <v>9767</v>
      </c>
      <c r="D34" s="432">
        <v>2200104</v>
      </c>
      <c r="F34" s="433" t="str">
        <f t="shared" si="0"/>
        <v>3.J.27 Professional families and couples in suburban, owner-occupied areas</v>
      </c>
      <c r="G34" s="434">
        <f t="shared" si="0"/>
        <v>9767</v>
      </c>
      <c r="H34" s="435">
        <f t="shared" si="0"/>
        <v>2.6382822397441403</v>
      </c>
      <c r="I34" s="434">
        <f t="shared" si="0"/>
        <v>2200104</v>
      </c>
      <c r="J34" s="435">
        <f t="shared" si="0"/>
        <v>3.1960103590001703</v>
      </c>
      <c r="K34" s="435">
        <f t="shared" si="0"/>
        <v>0.44393355950445978</v>
      </c>
      <c r="L34" s="435">
        <f t="shared" si="0"/>
        <v>-19.292645780566488</v>
      </c>
      <c r="M34" s="434">
        <f t="shared" si="0"/>
        <v>82.549239313776567</v>
      </c>
      <c r="N34" s="436"/>
      <c r="O34" s="437" t="str">
        <f t="shared" si="5"/>
        <v>3</v>
      </c>
      <c r="P34" s="437" t="str">
        <f t="shared" si="6"/>
        <v>3.J</v>
      </c>
      <c r="Q34" s="437">
        <f>RANK(Z34,$Z$8:$Z$72,0)+COUNTIF($Z$8:Z34,Z34)-1</f>
        <v>25</v>
      </c>
      <c r="R34" s="437">
        <f>RANK(U34,$U$8:$U$72,0)+COUNTIF($U$8:U34,U34)-1</f>
        <v>15</v>
      </c>
      <c r="S34" s="233" t="s">
        <v>225</v>
      </c>
      <c r="T34" s="438">
        <f t="shared" si="7"/>
        <v>9767</v>
      </c>
      <c r="U34" s="439">
        <f t="shared" si="1"/>
        <v>2.6382822397441403</v>
      </c>
      <c r="V34" s="438">
        <f t="shared" si="8"/>
        <v>2200104</v>
      </c>
      <c r="W34" s="439">
        <f t="shared" si="2"/>
        <v>3.1960103590001703</v>
      </c>
      <c r="X34" s="435">
        <f t="shared" si="3"/>
        <v>0.44393355950445978</v>
      </c>
      <c r="Y34" s="435">
        <f t="shared" si="4"/>
        <v>-19.292645780566488</v>
      </c>
      <c r="Z34" s="434">
        <f t="shared" si="9"/>
        <v>82.549239313776567</v>
      </c>
      <c r="AA34" s="115"/>
      <c r="AB34" s="440">
        <v>27</v>
      </c>
      <c r="AC34" s="422" t="str">
        <f>VLOOKUP($AB$34,$Q$8:$Z$72,3,FALSE)</f>
        <v>5.R.51 Older, single-person households on the outskirts of town</v>
      </c>
      <c r="AD34" s="434">
        <f>VLOOKUP($AB$34,$Q$8:$Z$72,4,FALSE)</f>
        <v>6303</v>
      </c>
      <c r="AE34" s="435">
        <f>VLOOKUP($AB$34,$Q$8:$Z$72,5,FALSE)</f>
        <v>1.7025793956288848</v>
      </c>
      <c r="AF34" s="434">
        <f>VLOOKUP($AB$34,$Q$8:$Z$72,6,FALSE)</f>
        <v>1478503</v>
      </c>
      <c r="AG34" s="435">
        <f>VLOOKUP($AB$34,$Q$8:$Z$72,7,FALSE)</f>
        <v>2.1477670618356353</v>
      </c>
      <c r="AH34" s="435">
        <f>VLOOKUP($AB$34,$Q$8:$Z$72,8,FALSE)</f>
        <v>0.42630958476242525</v>
      </c>
      <c r="AI34" s="435">
        <f>VLOOKUP($AB$34,$Q$8:$Z$72,9,FALSE)</f>
        <v>-18.684614055848261</v>
      </c>
      <c r="AJ34" s="434">
        <f>VLOOKUP($AB$34,$Q$8:$Z$72,10,FALSE)</f>
        <v>79.272069391628477</v>
      </c>
      <c r="AK34" s="115"/>
      <c r="AL34" s="440">
        <v>27</v>
      </c>
      <c r="AM34" s="422" t="str">
        <f>VLOOKUP($AL$34,$R$8:$Z$72,2,FALSE)</f>
        <v>4.O.43 Older couples living in detached houses, rural communities</v>
      </c>
      <c r="AN34" s="434">
        <f>VLOOKUP($AL$34,$R$8:$Z$72,3,FALSE)</f>
        <v>4414</v>
      </c>
      <c r="AO34" s="435">
        <f>VLOOKUP($AL$34,$R$8:$Z$72,4,FALSE)</f>
        <v>1.1923188088697281</v>
      </c>
      <c r="AP34" s="434">
        <f>VLOOKUP($AL$34,$R$8:$Z$72,5,FALSE)</f>
        <v>917244</v>
      </c>
      <c r="AQ34" s="435">
        <f>VLOOKUP($AL$34,$R$8:$Z$72,6,FALSE)</f>
        <v>1.3324467051242814</v>
      </c>
      <c r="AR34" s="435">
        <f>VLOOKUP($AL$34,$R$8:$Z$72,7,FALSE)</f>
        <v>0.48122418898352021</v>
      </c>
      <c r="AS34" s="435">
        <f>VLOOKUP($AL$34,$R$8:$Z$72,8,FALSE)</f>
        <v>-7.4358815968873317</v>
      </c>
      <c r="AT34" s="434">
        <f>VLOOKUP($AL$34,$R$8:$Z$72,9,FALSE)</f>
        <v>89.483414554919619</v>
      </c>
      <c r="AU34" s="115"/>
      <c r="AV34" s="115"/>
      <c r="AW34" s="115"/>
      <c r="BF34" s="115"/>
      <c r="BG34" s="115"/>
      <c r="BH34" s="115"/>
      <c r="BI34" s="115"/>
      <c r="BJ34" s="115"/>
      <c r="BK34" s="31"/>
      <c r="BM34" s="441"/>
      <c r="BN34" s="426"/>
    </row>
    <row r="35" spans="2:69" ht="15" customHeight="1" x14ac:dyDescent="0.25">
      <c r="B35" s="233" t="s">
        <v>226</v>
      </c>
      <c r="C35" s="432">
        <v>3794</v>
      </c>
      <c r="D35" s="432">
        <v>1599468</v>
      </c>
      <c r="F35" s="433" t="str">
        <f t="shared" si="0"/>
        <v>3.J.28 Families and couples in terraces</v>
      </c>
      <c r="G35" s="434">
        <f t="shared" si="0"/>
        <v>3794</v>
      </c>
      <c r="H35" s="435">
        <f t="shared" si="0"/>
        <v>1.0248431266089146</v>
      </c>
      <c r="I35" s="434">
        <f t="shared" si="0"/>
        <v>1599468</v>
      </c>
      <c r="J35" s="435">
        <f t="shared" si="0"/>
        <v>2.3234884791306611</v>
      </c>
      <c r="K35" s="435">
        <f t="shared" si="0"/>
        <v>0.23720387028687037</v>
      </c>
      <c r="L35" s="435">
        <f t="shared" si="0"/>
        <v>-52.449964740116009</v>
      </c>
      <c r="M35" s="434">
        <f t="shared" si="0"/>
        <v>44.10794956867452</v>
      </c>
      <c r="N35" s="436"/>
      <c r="O35" s="437" t="str">
        <f t="shared" si="5"/>
        <v>3</v>
      </c>
      <c r="P35" s="437" t="str">
        <f t="shared" si="6"/>
        <v>3.J</v>
      </c>
      <c r="Q35" s="437">
        <f>RANK(Z35,$Z$8:$Z$72,0)+COUNTIF($Z$8:Z35,Z35)-1</f>
        <v>39</v>
      </c>
      <c r="R35" s="437">
        <f>RANK(U35,$U$8:$U$72,0)+COUNTIF($U$8:U35,U35)-1</f>
        <v>31</v>
      </c>
      <c r="S35" s="233" t="s">
        <v>226</v>
      </c>
      <c r="T35" s="438">
        <f t="shared" si="7"/>
        <v>3794</v>
      </c>
      <c r="U35" s="439">
        <f t="shared" si="1"/>
        <v>1.0248431266089146</v>
      </c>
      <c r="V35" s="438">
        <f t="shared" si="8"/>
        <v>1599468</v>
      </c>
      <c r="W35" s="439">
        <f t="shared" si="2"/>
        <v>2.3234884791306611</v>
      </c>
      <c r="X35" s="435">
        <f t="shared" si="3"/>
        <v>0.23720387028687037</v>
      </c>
      <c r="Y35" s="435">
        <f t="shared" si="4"/>
        <v>-52.449964740116009</v>
      </c>
      <c r="Z35" s="434">
        <f t="shared" si="9"/>
        <v>44.10794956867452</v>
      </c>
      <c r="AA35" s="115"/>
      <c r="AB35" s="440">
        <v>28</v>
      </c>
      <c r="AC35" s="422" t="str">
        <f>VLOOKUP($AB$35,$Q$8:$Z$72,3,FALSE)</f>
        <v>6.T.57 Older renters in flats and tenements</v>
      </c>
      <c r="AD35" s="434">
        <f>VLOOKUP($AB$35,$Q$8:$Z$72,4,FALSE)</f>
        <v>4178</v>
      </c>
      <c r="AE35" s="435">
        <f>VLOOKUP($AB$35,$Q$8:$Z$72,5,FALSE)</f>
        <v>1.1285700007833541</v>
      </c>
      <c r="AF35" s="434">
        <f>VLOOKUP($AB$35,$Q$8:$Z$72,6,FALSE)</f>
        <v>1005470</v>
      </c>
      <c r="AG35" s="435">
        <f>VLOOKUP($AB$35,$Q$8:$Z$72,7,FALSE)</f>
        <v>1.4606093783129803</v>
      </c>
      <c r="AH35" s="435">
        <f>VLOOKUP($AB$35,$Q$8:$Z$72,8,FALSE)</f>
        <v>0.4155270669438173</v>
      </c>
      <c r="AI35" s="435">
        <f>VLOOKUP($AB$35,$Q$8:$Z$72,9,FALSE)</f>
        <v>-16.839825209718004</v>
      </c>
      <c r="AJ35" s="434">
        <f>VLOOKUP($AB$35,$Q$8:$Z$72,10,FALSE)</f>
        <v>77.26706520855457</v>
      </c>
      <c r="AK35" s="115"/>
      <c r="AL35" s="440">
        <v>28</v>
      </c>
      <c r="AM35" s="422" t="str">
        <f>VLOOKUP($AL$35,$R$8:$Z$72,2,FALSE)</f>
        <v>6.T.57 Older renters in flats and tenements</v>
      </c>
      <c r="AN35" s="434">
        <f>VLOOKUP($AL$35,$R$8:$Z$72,3,FALSE)</f>
        <v>4178</v>
      </c>
      <c r="AO35" s="435">
        <f>VLOOKUP($AL$35,$R$8:$Z$72,4,FALSE)</f>
        <v>1.1285700007833541</v>
      </c>
      <c r="AP35" s="434">
        <f>VLOOKUP($AL$35,$R$8:$Z$72,5,FALSE)</f>
        <v>1005470</v>
      </c>
      <c r="AQ35" s="435">
        <f>VLOOKUP($AL$35,$R$8:$Z$72,6,FALSE)</f>
        <v>1.4606093783129803</v>
      </c>
      <c r="AR35" s="435">
        <f>VLOOKUP($AL$35,$R$8:$Z$72,7,FALSE)</f>
        <v>0.4155270669438173</v>
      </c>
      <c r="AS35" s="435">
        <f>VLOOKUP($AL$35,$R$8:$Z$72,8,FALSE)</f>
        <v>-16.839825209718004</v>
      </c>
      <c r="AT35" s="434">
        <f>VLOOKUP($AL$35,$R$8:$Z$72,9,FALSE)</f>
        <v>77.26706520855457</v>
      </c>
      <c r="AU35" s="115"/>
      <c r="AV35" s="115"/>
      <c r="AW35" s="115"/>
      <c r="BF35" s="115"/>
      <c r="BG35" s="115"/>
      <c r="BH35" s="115"/>
      <c r="BI35" s="115"/>
      <c r="BJ35" s="115"/>
      <c r="BK35" s="31"/>
      <c r="BM35" s="441"/>
      <c r="BN35" s="426"/>
    </row>
    <row r="36" spans="2:69" ht="15" customHeight="1" x14ac:dyDescent="0.25">
      <c r="B36" s="233" t="s">
        <v>227</v>
      </c>
      <c r="C36" s="432">
        <v>21815</v>
      </c>
      <c r="D36" s="432">
        <v>1907802</v>
      </c>
      <c r="F36" s="433" t="str">
        <f t="shared" si="0"/>
        <v>4.K.29 Senior home-owning couples</v>
      </c>
      <c r="G36" s="434">
        <f t="shared" si="0"/>
        <v>21815</v>
      </c>
      <c r="H36" s="435">
        <f t="shared" si="0"/>
        <v>5.8927129169671773</v>
      </c>
      <c r="I36" s="434">
        <f t="shared" si="0"/>
        <v>1907802</v>
      </c>
      <c r="J36" s="435">
        <f t="shared" si="0"/>
        <v>2.7713939681584336</v>
      </c>
      <c r="K36" s="435">
        <f t="shared" si="0"/>
        <v>1.1434624767140407</v>
      </c>
      <c r="L36" s="435">
        <f t="shared" si="0"/>
        <v>115.69429724585109</v>
      </c>
      <c r="M36" s="434">
        <f t="shared" si="0"/>
        <v>212.62631674423508</v>
      </c>
      <c r="N36" s="436"/>
      <c r="O36" s="437" t="str">
        <f t="shared" si="5"/>
        <v>4</v>
      </c>
      <c r="P36" s="437" t="str">
        <f t="shared" si="6"/>
        <v>4.K</v>
      </c>
      <c r="Q36" s="437">
        <f>RANK(Z36,$Z$8:$Z$72,0)+COUNTIF($Z$8:Z36,Z36)-1</f>
        <v>6</v>
      </c>
      <c r="R36" s="437">
        <f>RANK(U36,$U$8:$U$72,0)+COUNTIF($U$8:U36,U36)-1</f>
        <v>4</v>
      </c>
      <c r="S36" s="233" t="s">
        <v>227</v>
      </c>
      <c r="T36" s="438">
        <f t="shared" si="7"/>
        <v>21815</v>
      </c>
      <c r="U36" s="439">
        <f t="shared" si="1"/>
        <v>5.8927129169671773</v>
      </c>
      <c r="V36" s="438">
        <f t="shared" si="8"/>
        <v>1907802</v>
      </c>
      <c r="W36" s="439">
        <f t="shared" si="2"/>
        <v>2.7713939681584336</v>
      </c>
      <c r="X36" s="435">
        <f t="shared" si="3"/>
        <v>1.1434624767140407</v>
      </c>
      <c r="Y36" s="435">
        <f t="shared" si="4"/>
        <v>115.69429724585109</v>
      </c>
      <c r="Z36" s="434">
        <f t="shared" si="9"/>
        <v>212.62631674423508</v>
      </c>
      <c r="AA36" s="115"/>
      <c r="AB36" s="440">
        <v>29</v>
      </c>
      <c r="AC36" s="422" t="str">
        <f>VLOOKUP($AB$36,$Q$8:$Z$72,3,FALSE)</f>
        <v>3.I.25 Privately renting students and house sharers</v>
      </c>
      <c r="AD36" s="434">
        <f>VLOOKUP($AB$36,$Q$8:$Z$72,4,FALSE)</f>
        <v>773</v>
      </c>
      <c r="AE36" s="435">
        <f>VLOOKUP($AB$36,$Q$8:$Z$72,5,FALSE)</f>
        <v>0.20880435868969185</v>
      </c>
      <c r="AF36" s="434">
        <f>VLOOKUP($AB$36,$Q$8:$Z$72,6,FALSE)</f>
        <v>193834</v>
      </c>
      <c r="AG36" s="435">
        <f>VLOOKUP($AB$36,$Q$8:$Z$72,7,FALSE)</f>
        <v>0.28157554003194346</v>
      </c>
      <c r="AH36" s="435">
        <f>VLOOKUP($AB$36,$Q$8:$Z$72,8,FALSE)</f>
        <v>0.39879484507361973</v>
      </c>
      <c r="AI36" s="435">
        <f>VLOOKUP($AB$36,$Q$8:$Z$72,9,FALSE)</f>
        <v>-8.3559190726015089</v>
      </c>
      <c r="AJ36" s="434">
        <f>VLOOKUP($AB$36,$Q$8:$Z$72,10,FALSE)</f>
        <v>74.155716318968601</v>
      </c>
      <c r="AK36" s="115"/>
      <c r="AL36" s="440">
        <v>29</v>
      </c>
      <c r="AM36" s="422" t="str">
        <f>VLOOKUP($AL$36,$R$8:$Z$72,2,FALSE)</f>
        <v>4.O.42 Retired homeowners in semi-detached and detached houses</v>
      </c>
      <c r="AN36" s="434">
        <f>VLOOKUP($AL$36,$R$8:$Z$72,3,FALSE)</f>
        <v>4119</v>
      </c>
      <c r="AO36" s="435">
        <f>VLOOKUP($AL$36,$R$8:$Z$72,4,FALSE)</f>
        <v>1.1126327987617604</v>
      </c>
      <c r="AP36" s="434">
        <f>VLOOKUP($AL$36,$R$8:$Z$72,5,FALSE)</f>
        <v>853752</v>
      </c>
      <c r="AQ36" s="435">
        <f>VLOOKUP($AL$36,$R$8:$Z$72,6,FALSE)</f>
        <v>1.2402142062453017</v>
      </c>
      <c r="AR36" s="435">
        <f>VLOOKUP($AL$36,$R$8:$Z$72,7,FALSE)</f>
        <v>0.48245860624631037</v>
      </c>
      <c r="AS36" s="435">
        <f>VLOOKUP($AL$36,$R$8:$Z$72,8,FALSE)</f>
        <v>-7.0140512587236312</v>
      </c>
      <c r="AT36" s="434">
        <f>VLOOKUP($AL$36,$R$8:$Z$72,9,FALSE)</f>
        <v>89.712953871913072</v>
      </c>
      <c r="AU36" s="115"/>
      <c r="AV36" s="115"/>
      <c r="AW36" s="115"/>
      <c r="BF36" s="115"/>
      <c r="BG36" s="115"/>
      <c r="BH36" s="115"/>
      <c r="BI36" s="115"/>
      <c r="BJ36" s="115"/>
      <c r="BK36" s="31"/>
      <c r="BM36" s="441"/>
      <c r="BN36" s="426"/>
    </row>
    <row r="37" spans="2:69" ht="15" customHeight="1" x14ac:dyDescent="0.25">
      <c r="B37" s="233" t="s">
        <v>228</v>
      </c>
      <c r="C37" s="432">
        <v>10291</v>
      </c>
      <c r="D37" s="432">
        <v>1447224</v>
      </c>
      <c r="F37" s="433" t="str">
        <f t="shared" si="0"/>
        <v>4.K.30 Empty nesters in owner-occupied detached homes</v>
      </c>
      <c r="G37" s="434">
        <f t="shared" si="0"/>
        <v>10291</v>
      </c>
      <c r="H37" s="435">
        <f t="shared" si="0"/>
        <v>2.7798262034613441</v>
      </c>
      <c r="I37" s="434">
        <f t="shared" si="0"/>
        <v>1447224</v>
      </c>
      <c r="J37" s="435">
        <f t="shared" si="0"/>
        <v>2.1023292061619188</v>
      </c>
      <c r="K37" s="435">
        <f t="shared" si="0"/>
        <v>0.71108549885850425</v>
      </c>
      <c r="L37" s="435">
        <f t="shared" si="0"/>
        <v>28.733650189571726</v>
      </c>
      <c r="M37" s="434">
        <f t="shared" si="0"/>
        <v>132.22601842345549</v>
      </c>
      <c r="N37" s="436"/>
      <c r="O37" s="437" t="str">
        <f t="shared" si="5"/>
        <v>4</v>
      </c>
      <c r="P37" s="437" t="str">
        <f t="shared" si="6"/>
        <v>4.K</v>
      </c>
      <c r="Q37" s="437">
        <f>RANK(Z37,$Z$8:$Z$72,0)+COUNTIF($Z$8:Z37,Z37)-1</f>
        <v>15</v>
      </c>
      <c r="R37" s="437">
        <f>RANK(U37,$U$8:$U$72,0)+COUNTIF($U$8:U37,U37)-1</f>
        <v>13</v>
      </c>
      <c r="S37" s="233" t="s">
        <v>228</v>
      </c>
      <c r="T37" s="438">
        <f t="shared" si="7"/>
        <v>10291</v>
      </c>
      <c r="U37" s="439">
        <f t="shared" si="1"/>
        <v>2.7798262034613441</v>
      </c>
      <c r="V37" s="438">
        <f t="shared" si="8"/>
        <v>1447224</v>
      </c>
      <c r="W37" s="439">
        <f t="shared" si="2"/>
        <v>2.1023292061619188</v>
      </c>
      <c r="X37" s="435">
        <f t="shared" si="3"/>
        <v>0.71108549885850425</v>
      </c>
      <c r="Y37" s="435">
        <f t="shared" si="4"/>
        <v>28.733650189571726</v>
      </c>
      <c r="Z37" s="434">
        <f t="shared" si="9"/>
        <v>132.22601842345549</v>
      </c>
      <c r="AA37" s="115"/>
      <c r="AB37" s="440">
        <v>30</v>
      </c>
      <c r="AC37" s="422" t="str">
        <f>VLOOKUP($AB$37,$Q$8:$Z$72,3,FALSE)</f>
        <v>6.S.54 Young families in socially rented semis</v>
      </c>
      <c r="AD37" s="434">
        <f>VLOOKUP($AB$37,$Q$8:$Z$72,4,FALSE)</f>
        <v>5290</v>
      </c>
      <c r="AE37" s="435">
        <f>VLOOKUP($AB$37,$Q$8:$Z$72,5,FALSE)</f>
        <v>1.4289457405801682</v>
      </c>
      <c r="AF37" s="434">
        <f>VLOOKUP($AB$37,$Q$8:$Z$72,6,FALSE)</f>
        <v>1348046</v>
      </c>
      <c r="AG37" s="435">
        <f>VLOOKUP($AB$37,$Q$8:$Z$72,7,FALSE)</f>
        <v>1.9582569644020207</v>
      </c>
      <c r="AH37" s="435">
        <f>VLOOKUP($AB$37,$Q$8:$Z$72,8,FALSE)</f>
        <v>0.39241984323977075</v>
      </c>
      <c r="AI37" s="435">
        <f>VLOOKUP($AB$37,$Q$8:$Z$72,9,FALSE)</f>
        <v>-23.24292165147072</v>
      </c>
      <c r="AJ37" s="434">
        <f>VLOOKUP($AB$37,$Q$8:$Z$72,10,FALSE)</f>
        <v>72.97028768727067</v>
      </c>
      <c r="AK37" s="115"/>
      <c r="AL37" s="440">
        <v>30</v>
      </c>
      <c r="AM37" s="422" t="str">
        <f>VLOOKUP($AL$37,$R$8:$Z$72,2,FALSE)</f>
        <v>3.F.19 Sophisticated couples living comfortably in detached homes</v>
      </c>
      <c r="AN37" s="434">
        <f>VLOOKUP($AL$37,$R$8:$Z$72,3,FALSE)</f>
        <v>4067</v>
      </c>
      <c r="AO37" s="435">
        <f>VLOOKUP($AL$37,$R$8:$Z$72,4,FALSE)</f>
        <v>1.0985864512173049</v>
      </c>
      <c r="AP37" s="434">
        <f>VLOOKUP($AL$37,$R$8:$Z$72,5,FALSE)</f>
        <v>1512717</v>
      </c>
      <c r="AQ37" s="435">
        <f>VLOOKUP($AL$37,$R$8:$Z$72,6,FALSE)</f>
        <v>2.1974684843242231</v>
      </c>
      <c r="AR37" s="435">
        <f>VLOOKUP($AL$37,$R$8:$Z$72,7,FALSE)</f>
        <v>0.2688539892127873</v>
      </c>
      <c r="AS37" s="435">
        <f>VLOOKUP($AL$37,$R$8:$Z$72,8,FALSE)</f>
        <v>-45.60733166663011</v>
      </c>
      <c r="AT37" s="434">
        <f>VLOOKUP($AL$37,$R$8:$Z$72,9,FALSE)</f>
        <v>49.993274490812453</v>
      </c>
      <c r="AU37" s="115"/>
      <c r="AV37" s="115"/>
      <c r="AW37" s="115"/>
      <c r="BF37" s="115"/>
      <c r="BG37" s="115"/>
      <c r="BH37" s="115"/>
      <c r="BI37" s="115"/>
      <c r="BJ37" s="115"/>
      <c r="BK37" s="31"/>
      <c r="BM37" s="441"/>
      <c r="BN37" s="426"/>
    </row>
    <row r="38" spans="2:69" ht="15" customHeight="1" x14ac:dyDescent="0.25">
      <c r="B38" s="233" t="s">
        <v>229</v>
      </c>
      <c r="C38" s="432">
        <v>3001</v>
      </c>
      <c r="D38" s="432">
        <v>631286</v>
      </c>
      <c r="F38" s="433" t="str">
        <f t="shared" si="0"/>
        <v>4.K.31 Comfortable, home-owning families and empty nesters</v>
      </c>
      <c r="G38" s="434">
        <f t="shared" si="0"/>
        <v>3001</v>
      </c>
      <c r="H38" s="435">
        <f t="shared" si="0"/>
        <v>0.81063632655597062</v>
      </c>
      <c r="I38" s="434">
        <f t="shared" si="0"/>
        <v>631286</v>
      </c>
      <c r="J38" s="435">
        <f t="shared" si="0"/>
        <v>0.9170460103212309</v>
      </c>
      <c r="K38" s="435">
        <f t="shared" si="0"/>
        <v>0.47537882988059299</v>
      </c>
      <c r="L38" s="435">
        <f t="shared" si="0"/>
        <v>-6.7921314699993562</v>
      </c>
      <c r="M38" s="434">
        <f t="shared" si="0"/>
        <v>88.396472743173902</v>
      </c>
      <c r="N38" s="436"/>
      <c r="O38" s="437" t="str">
        <f t="shared" si="5"/>
        <v>4</v>
      </c>
      <c r="P38" s="437" t="str">
        <f t="shared" si="6"/>
        <v>4.K</v>
      </c>
      <c r="Q38" s="437">
        <f>RANK(Z38,$Z$8:$Z$72,0)+COUNTIF($Z$8:Z38,Z38)-1</f>
        <v>23</v>
      </c>
      <c r="R38" s="437">
        <f>RANK(U38,$U$8:$U$72,0)+COUNTIF($U$8:U38,U38)-1</f>
        <v>33</v>
      </c>
      <c r="S38" s="233" t="s">
        <v>229</v>
      </c>
      <c r="T38" s="438">
        <f t="shared" si="7"/>
        <v>3001</v>
      </c>
      <c r="U38" s="439">
        <f t="shared" si="1"/>
        <v>0.81063632655597062</v>
      </c>
      <c r="V38" s="438">
        <f t="shared" si="8"/>
        <v>631286</v>
      </c>
      <c r="W38" s="439">
        <f t="shared" si="2"/>
        <v>0.9170460103212309</v>
      </c>
      <c r="X38" s="435">
        <f t="shared" si="3"/>
        <v>0.47537882988059299</v>
      </c>
      <c r="Y38" s="435">
        <f t="shared" si="4"/>
        <v>-6.7921314699993562</v>
      </c>
      <c r="Z38" s="434">
        <f t="shared" si="9"/>
        <v>88.396472743173902</v>
      </c>
      <c r="AA38" s="115"/>
      <c r="AB38" s="440">
        <v>31</v>
      </c>
      <c r="AC38" s="422" t="str">
        <f>VLOOKUP($AB$38,$Q$8:$Z$72,3,FALSE)</f>
        <v>3.F.18 Countryside retirees in spacious houses</v>
      </c>
      <c r="AD38" s="434">
        <f>VLOOKUP($AB$38,$Q$8:$Z$72,4,FALSE)</f>
        <v>360</v>
      </c>
      <c r="AE38" s="435">
        <f>VLOOKUP($AB$38,$Q$8:$Z$72,5,FALSE)</f>
        <v>9.7243944538536964E-2</v>
      </c>
      <c r="AF38" s="434">
        <f>VLOOKUP($AB$38,$Q$8:$Z$72,6,FALSE)</f>
        <v>92982</v>
      </c>
      <c r="AG38" s="435">
        <f>VLOOKUP($AB$38,$Q$8:$Z$72,7,FALSE)</f>
        <v>0.13507153989109325</v>
      </c>
      <c r="AH38" s="435">
        <f>VLOOKUP($AB$38,$Q$8:$Z$72,8,FALSE)</f>
        <v>0.38717171065367495</v>
      </c>
      <c r="AI38" s="435">
        <f>VLOOKUP($AB$38,$Q$8:$Z$72,9,FALSE)</f>
        <v>-6.2667198234936015</v>
      </c>
      <c r="AJ38" s="434">
        <f>VLOOKUP($AB$38,$Q$8:$Z$72,10,FALSE)</f>
        <v>71.994399869094352</v>
      </c>
      <c r="AK38" s="115"/>
      <c r="AL38" s="440">
        <v>31</v>
      </c>
      <c r="AM38" s="422" t="str">
        <f>VLOOKUP($AL$38,$R$8:$Z$72,2,FALSE)</f>
        <v>3.J.28 Families and couples in terraces</v>
      </c>
      <c r="AN38" s="434">
        <f>VLOOKUP($AL$38,$R$8:$Z$72,3,FALSE)</f>
        <v>3794</v>
      </c>
      <c r="AO38" s="435">
        <f>VLOOKUP($AL$38,$R$8:$Z$72,4,FALSE)</f>
        <v>1.0248431266089146</v>
      </c>
      <c r="AP38" s="434">
        <f>VLOOKUP($AL$38,$R$8:$Z$72,5,FALSE)</f>
        <v>1599468</v>
      </c>
      <c r="AQ38" s="435">
        <f>VLOOKUP($AL$38,$R$8:$Z$72,6,FALSE)</f>
        <v>2.3234884791306611</v>
      </c>
      <c r="AR38" s="435">
        <f>VLOOKUP($AL$38,$R$8:$Z$72,7,FALSE)</f>
        <v>0.23720387028687037</v>
      </c>
      <c r="AS38" s="435">
        <f>VLOOKUP($AL$38,$R$8:$Z$72,8,FALSE)</f>
        <v>-52.449964740116009</v>
      </c>
      <c r="AT38" s="434">
        <f>VLOOKUP($AL$38,$R$8:$Z$72,9,FALSE)</f>
        <v>44.10794956867452</v>
      </c>
      <c r="AU38" s="115"/>
      <c r="AV38" s="115"/>
      <c r="AW38" s="115"/>
      <c r="BF38" s="115"/>
      <c r="BG38" s="115"/>
      <c r="BH38" s="115"/>
      <c r="BI38" s="115"/>
      <c r="BJ38" s="115"/>
      <c r="BK38" s="31"/>
      <c r="BM38" s="441"/>
      <c r="BN38" s="426"/>
    </row>
    <row r="39" spans="2:69" ht="15" customHeight="1" x14ac:dyDescent="0.25">
      <c r="B39" s="233" t="s">
        <v>230</v>
      </c>
      <c r="C39" s="432">
        <v>964</v>
      </c>
      <c r="D39" s="432">
        <v>561375</v>
      </c>
      <c r="F39" s="433" t="str">
        <f t="shared" si="0"/>
        <v>4.K.32 Older comfortable families and couples in detached, rural properties</v>
      </c>
      <c r="G39" s="434">
        <f t="shared" si="0"/>
        <v>964</v>
      </c>
      <c r="H39" s="435">
        <f t="shared" si="0"/>
        <v>0.260397673708749</v>
      </c>
      <c r="I39" s="434">
        <f t="shared" si="0"/>
        <v>561375</v>
      </c>
      <c r="J39" s="435">
        <f t="shared" si="0"/>
        <v>0.81548886565531475</v>
      </c>
      <c r="K39" s="435">
        <f t="shared" si="0"/>
        <v>0.1717212202182142</v>
      </c>
      <c r="L39" s="435">
        <f t="shared" si="0"/>
        <v>-37.553753960243654</v>
      </c>
      <c r="M39" s="434">
        <f t="shared" ref="M39:M72" si="10">IF($G$4=1,Z39,IF($G$4=2,AJ39,IF($G$4=3,AT39,"")))</f>
        <v>31.931481185766685</v>
      </c>
      <c r="N39" s="436"/>
      <c r="O39" s="437" t="str">
        <f t="shared" si="5"/>
        <v>4</v>
      </c>
      <c r="P39" s="437" t="str">
        <f t="shared" si="6"/>
        <v>4.K</v>
      </c>
      <c r="Q39" s="437">
        <f>RANK(Z39,$Z$8:$Z$72,0)+COUNTIF($Z$8:Z39,Z39)-1</f>
        <v>41</v>
      </c>
      <c r="R39" s="437">
        <f>RANK(U39,$U$8:$U$72,0)+COUNTIF($U$8:U39,U39)-1</f>
        <v>38</v>
      </c>
      <c r="S39" s="233" t="s">
        <v>230</v>
      </c>
      <c r="T39" s="438">
        <f t="shared" si="7"/>
        <v>964</v>
      </c>
      <c r="U39" s="439">
        <f t="shared" si="1"/>
        <v>0.260397673708749</v>
      </c>
      <c r="V39" s="438">
        <f t="shared" si="8"/>
        <v>561375</v>
      </c>
      <c r="W39" s="439">
        <f t="shared" si="2"/>
        <v>0.81548886565531475</v>
      </c>
      <c r="X39" s="435">
        <f t="shared" si="3"/>
        <v>0.1717212202182142</v>
      </c>
      <c r="Y39" s="435">
        <f t="shared" si="4"/>
        <v>-37.553753960243654</v>
      </c>
      <c r="Z39" s="434">
        <f t="shared" si="9"/>
        <v>31.931481185766685</v>
      </c>
      <c r="AA39" s="115"/>
      <c r="AB39" s="440">
        <v>32</v>
      </c>
      <c r="AC39" s="422" t="str">
        <f>VLOOKUP($AB$39,$Q$8:$Z$72,3,FALSE)</f>
        <v>5.P.45 Privately renting squeezed professionals in flats</v>
      </c>
      <c r="AD39" s="434">
        <f>VLOOKUP($AB$39,$Q$8:$Z$72,4,FALSE)</f>
        <v>5097</v>
      </c>
      <c r="AE39" s="435">
        <f>VLOOKUP($AB$39,$Q$8:$Z$72,5,FALSE)</f>
        <v>1.3768121814247858</v>
      </c>
      <c r="AF39" s="434">
        <f>VLOOKUP($AB$39,$Q$8:$Z$72,6,FALSE)</f>
        <v>1541434</v>
      </c>
      <c r="AG39" s="435">
        <f>VLOOKUP($AB$39,$Q$8:$Z$72,7,FALSE)</f>
        <v>2.2391846165977012</v>
      </c>
      <c r="AH39" s="435">
        <f>VLOOKUP($AB$39,$Q$8:$Z$72,8,FALSE)</f>
        <v>0.33066611998956813</v>
      </c>
      <c r="AI39" s="435">
        <f>VLOOKUP($AB$39,$Q$8:$Z$72,9,FALSE)</f>
        <v>-35.463980108214514</v>
      </c>
      <c r="AJ39" s="434">
        <f>VLOOKUP($AB$39,$Q$8:$Z$72,10,FALSE)</f>
        <v>61.487211515268648</v>
      </c>
      <c r="AK39" s="115"/>
      <c r="AL39" s="440">
        <v>32</v>
      </c>
      <c r="AM39" s="422" t="str">
        <f>VLOOKUP($AL$39,$R$8:$Z$72,2,FALSE)</f>
        <v>7.V.64 Inactive communal populations</v>
      </c>
      <c r="AN39" s="434">
        <f>VLOOKUP($AL$39,$R$8:$Z$72,3,FALSE)</f>
        <v>3625</v>
      </c>
      <c r="AO39" s="435">
        <f>VLOOKUP($AL$39,$R$8:$Z$72,4,FALSE)</f>
        <v>0.97919249708943479</v>
      </c>
      <c r="AP39" s="434">
        <f>VLOOKUP($AL$39,$R$8:$Z$72,5,FALSE)</f>
        <v>590189</v>
      </c>
      <c r="AQ39" s="435">
        <f>VLOOKUP($AL$39,$R$8:$Z$72,6,FALSE)</f>
        <v>0.85734590626986329</v>
      </c>
      <c r="AR39" s="435">
        <f>VLOOKUP($AL$39,$R$8:$Z$72,7,FALSE)</f>
        <v>0.6142100242464702</v>
      </c>
      <c r="AS39" s="435">
        <f>VLOOKUP($AL$39,$R$8:$Z$72,8,FALSE)</f>
        <v>8.0412773143716905</v>
      </c>
      <c r="AT39" s="434">
        <f>VLOOKUP($AL$39,$R$8:$Z$72,9,FALSE)</f>
        <v>114.21206888940559</v>
      </c>
      <c r="AU39" s="115"/>
      <c r="AV39" s="115"/>
      <c r="AW39" s="115"/>
      <c r="BK39" s="31"/>
      <c r="BM39" s="441"/>
      <c r="BN39" s="426"/>
    </row>
    <row r="40" spans="2:69" ht="15" customHeight="1" x14ac:dyDescent="0.25">
      <c r="B40" s="233" t="s">
        <v>231</v>
      </c>
      <c r="C40" s="432">
        <v>246</v>
      </c>
      <c r="D40" s="432">
        <v>75493</v>
      </c>
      <c r="F40" s="433" t="str">
        <f t="shared" ref="F40:L72" si="11">IF($G$4=1,S40,IF($G$4=2,AC40,IF($G$4=3,AM40,"")))</f>
        <v>4.K.33 Retirees in semi-detached and detached properties</v>
      </c>
      <c r="G40" s="434">
        <f t="shared" si="11"/>
        <v>246</v>
      </c>
      <c r="H40" s="435">
        <f t="shared" si="11"/>
        <v>6.6450028768000255E-2</v>
      </c>
      <c r="I40" s="434">
        <f t="shared" si="11"/>
        <v>75493</v>
      </c>
      <c r="J40" s="435">
        <f t="shared" si="11"/>
        <v>0.10966591126237663</v>
      </c>
      <c r="K40" s="435">
        <f t="shared" si="11"/>
        <v>0.32585802657200003</v>
      </c>
      <c r="L40" s="435">
        <f t="shared" si="11"/>
        <v>-7.9444858197966504</v>
      </c>
      <c r="M40" s="434">
        <f t="shared" si="10"/>
        <v>60.593148776211777</v>
      </c>
      <c r="N40" s="436"/>
      <c r="O40" s="437" t="str">
        <f t="shared" si="5"/>
        <v>4</v>
      </c>
      <c r="P40" s="437" t="str">
        <f t="shared" si="6"/>
        <v>4.K</v>
      </c>
      <c r="Q40" s="437">
        <f>RANK(Z40,$Z$8:$Z$72,0)+COUNTIF($Z$8:Z40,Z40)-1</f>
        <v>33</v>
      </c>
      <c r="R40" s="437">
        <f>RANK(U40,$U$8:$U$72,0)+COUNTIF($U$8:U40,U40)-1</f>
        <v>43</v>
      </c>
      <c r="S40" s="233" t="s">
        <v>231</v>
      </c>
      <c r="T40" s="438">
        <f t="shared" si="7"/>
        <v>246</v>
      </c>
      <c r="U40" s="439">
        <f t="shared" ref="U40:U71" si="12">T40/SUM(PROFILE_RESULT_COUNT)*100</f>
        <v>6.6450028768000255E-2</v>
      </c>
      <c r="V40" s="438">
        <f t="shared" si="8"/>
        <v>75493</v>
      </c>
      <c r="W40" s="439">
        <f t="shared" ref="W40:W71" si="13">V40/SUM(BASE_PROFILE_RESULT_COUNT)*100</f>
        <v>0.10966591126237663</v>
      </c>
      <c r="X40" s="435">
        <f t="shared" si="3"/>
        <v>0.32585802657200003</v>
      </c>
      <c r="Y40" s="435">
        <f t="shared" ref="Y40:Y72" si="14">IF(AND((SQRT((W40*(100-W40))/SUM($T$8:$T$71)))&gt;0, SUM($T$8:$T$71)&gt;0),(U40-W40)/(SQRT((W40*(100-W40))/SUM($T$8:$T$71))),0)</f>
        <v>-7.9444858197966504</v>
      </c>
      <c r="Z40" s="434">
        <f t="shared" si="9"/>
        <v>60.593148776211777</v>
      </c>
      <c r="AA40" s="115"/>
      <c r="AB40" s="440">
        <v>33</v>
      </c>
      <c r="AC40" s="422" t="str">
        <f>VLOOKUP($AB$40,$Q$8:$Z$72,3,FALSE)</f>
        <v>4.K.33 Retirees in semi-detached and detached properties</v>
      </c>
      <c r="AD40" s="434">
        <f>VLOOKUP($AB$40,$Q$8:$Z$72,4,FALSE)</f>
        <v>246</v>
      </c>
      <c r="AE40" s="435">
        <f>VLOOKUP($AB$40,$Q$8:$Z$72,5,FALSE)</f>
        <v>6.6450028768000255E-2</v>
      </c>
      <c r="AF40" s="434">
        <f>VLOOKUP($AB$40,$Q$8:$Z$72,6,FALSE)</f>
        <v>75493</v>
      </c>
      <c r="AG40" s="435">
        <f>VLOOKUP($AB$40,$Q$8:$Z$72,7,FALSE)</f>
        <v>0.10966591126237663</v>
      </c>
      <c r="AH40" s="435">
        <f>VLOOKUP($AB$40,$Q$8:$Z$72,8,FALSE)</f>
        <v>0.32585802657200003</v>
      </c>
      <c r="AI40" s="435">
        <f>VLOOKUP($AB$40,$Q$8:$Z$72,9,FALSE)</f>
        <v>-7.9444858197966504</v>
      </c>
      <c r="AJ40" s="434">
        <f>VLOOKUP($AB$40,$Q$8:$Z$72,10,FALSE)</f>
        <v>60.593148776211777</v>
      </c>
      <c r="AK40" s="115"/>
      <c r="AL40" s="440">
        <v>33</v>
      </c>
      <c r="AM40" s="422" t="str">
        <f>VLOOKUP($AL$40,$R$8:$Z$72,2,FALSE)</f>
        <v>4.K.31 Comfortable, home-owning families and empty nesters</v>
      </c>
      <c r="AN40" s="434">
        <f>VLOOKUP($AL$40,$R$8:$Z$72,3,FALSE)</f>
        <v>3001</v>
      </c>
      <c r="AO40" s="435">
        <f>VLOOKUP($AL$40,$R$8:$Z$72,4,FALSE)</f>
        <v>0.81063632655597062</v>
      </c>
      <c r="AP40" s="434">
        <f>VLOOKUP($AL$40,$R$8:$Z$72,5,FALSE)</f>
        <v>631286</v>
      </c>
      <c r="AQ40" s="435">
        <f>VLOOKUP($AL$40,$R$8:$Z$72,6,FALSE)</f>
        <v>0.9170460103212309</v>
      </c>
      <c r="AR40" s="435">
        <f>VLOOKUP($AL$40,$R$8:$Z$72,7,FALSE)</f>
        <v>0.47537882988059299</v>
      </c>
      <c r="AS40" s="435">
        <f>VLOOKUP($AL$40,$R$8:$Z$72,8,FALSE)</f>
        <v>-6.7921314699993562</v>
      </c>
      <c r="AT40" s="434">
        <f>VLOOKUP($AL$40,$R$8:$Z$72,9,FALSE)</f>
        <v>88.396472743173902</v>
      </c>
      <c r="AU40" s="115"/>
      <c r="AV40" s="115"/>
      <c r="AW40" s="115"/>
      <c r="BK40" s="31"/>
      <c r="BM40" s="441"/>
      <c r="BN40" s="426"/>
    </row>
    <row r="41" spans="2:69" ht="15" customHeight="1" x14ac:dyDescent="0.25">
      <c r="B41" s="233" t="s">
        <v>232</v>
      </c>
      <c r="C41" s="432">
        <v>17210</v>
      </c>
      <c r="D41" s="432">
        <v>1907851</v>
      </c>
      <c r="F41" s="433" t="str">
        <f t="shared" si="11"/>
        <v>4.L.34 Older owner-occupier households in semis</v>
      </c>
      <c r="G41" s="434">
        <f t="shared" si="11"/>
        <v>17210</v>
      </c>
      <c r="H41" s="435">
        <f t="shared" si="11"/>
        <v>4.6488007930783919</v>
      </c>
      <c r="I41" s="434">
        <f t="shared" si="11"/>
        <v>1907851</v>
      </c>
      <c r="J41" s="435">
        <f t="shared" si="11"/>
        <v>2.7714651486606243</v>
      </c>
      <c r="K41" s="435">
        <f t="shared" si="11"/>
        <v>0.90206205830539177</v>
      </c>
      <c r="L41" s="435">
        <f t="shared" si="11"/>
        <v>69.584147583024517</v>
      </c>
      <c r="M41" s="434">
        <f t="shared" si="10"/>
        <v>167.73802100037355</v>
      </c>
      <c r="N41" s="436"/>
      <c r="O41" s="437" t="str">
        <f t="shared" si="5"/>
        <v>4</v>
      </c>
      <c r="P41" s="437" t="str">
        <f t="shared" si="6"/>
        <v>4.L</v>
      </c>
      <c r="Q41" s="437">
        <f>RANK(Z41,$Z$8:$Z$72,0)+COUNTIF($Z$8:Z41,Z41)-1</f>
        <v>7</v>
      </c>
      <c r="R41" s="437">
        <f>RANK(U41,$U$8:$U$72,0)+COUNTIF($U$8:U41,U41)-1</f>
        <v>7</v>
      </c>
      <c r="S41" s="233" t="s">
        <v>232</v>
      </c>
      <c r="T41" s="438">
        <f t="shared" si="7"/>
        <v>17210</v>
      </c>
      <c r="U41" s="439">
        <f t="shared" si="12"/>
        <v>4.6488007930783919</v>
      </c>
      <c r="V41" s="438">
        <f t="shared" si="8"/>
        <v>1907851</v>
      </c>
      <c r="W41" s="439">
        <f t="shared" si="13"/>
        <v>2.7714651486606243</v>
      </c>
      <c r="X41" s="435">
        <f t="shared" si="3"/>
        <v>0.90206205830539177</v>
      </c>
      <c r="Y41" s="435">
        <f t="shared" si="14"/>
        <v>69.584147583024517</v>
      </c>
      <c r="Z41" s="434">
        <f t="shared" si="9"/>
        <v>167.73802100037355</v>
      </c>
      <c r="AA41" s="115"/>
      <c r="AB41" s="440">
        <v>34</v>
      </c>
      <c r="AC41" s="422" t="str">
        <f>VLOOKUP($AB$41,$Q$8:$Z$72,3,FALSE)</f>
        <v>5.P.47 Singles and couples in rented flats</v>
      </c>
      <c r="AD41" s="434">
        <f>VLOOKUP($AB$41,$Q$8:$Z$72,4,FALSE)</f>
        <v>4936</v>
      </c>
      <c r="AE41" s="435">
        <f>VLOOKUP($AB$41,$Q$8:$Z$72,5,FALSE)</f>
        <v>1.3333225284506069</v>
      </c>
      <c r="AF41" s="434">
        <f>VLOOKUP($AB$41,$Q$8:$Z$72,6,FALSE)</f>
        <v>1556102</v>
      </c>
      <c r="AG41" s="435">
        <f>VLOOKUP($AB$41,$Q$8:$Z$72,7,FALSE)</f>
        <v>2.2604922820288871</v>
      </c>
      <c r="AH41" s="435">
        <f>VLOOKUP($AB$41,$Q$8:$Z$72,8,FALSE)</f>
        <v>0.3172028568821324</v>
      </c>
      <c r="AI41" s="435">
        <f>VLOOKUP($AB$41,$Q$8:$Z$72,9,FALSE)</f>
        <v>-37.952696234686059</v>
      </c>
      <c r="AJ41" s="434">
        <f>VLOOKUP($AB$41,$Q$8:$Z$72,10,FALSE)</f>
        <v>58.983723990151994</v>
      </c>
      <c r="AK41" s="115"/>
      <c r="AL41" s="440">
        <v>34</v>
      </c>
      <c r="AM41" s="422" t="str">
        <f>VLOOKUP($AL$41,$R$8:$Z$72,2,FALSE)</f>
        <v>3.I.26 Younger couples and singles in flats</v>
      </c>
      <c r="AN41" s="434">
        <f>VLOOKUP($AL$41,$R$8:$Z$72,3,FALSE)</f>
        <v>2659</v>
      </c>
      <c r="AO41" s="435">
        <f>VLOOKUP($AL$41,$R$8:$Z$72,4,FALSE)</f>
        <v>0.71825457924436054</v>
      </c>
      <c r="AP41" s="434">
        <f>VLOOKUP($AL$41,$R$8:$Z$72,5,FALSE)</f>
        <v>975150</v>
      </c>
      <c r="AQ41" s="435">
        <f>VLOOKUP($AL$41,$R$8:$Z$72,6,FALSE)</f>
        <v>1.4165646267535608</v>
      </c>
      <c r="AR41" s="435">
        <f>VLOOKUP($AL$41,$R$8:$Z$72,7,FALSE)</f>
        <v>0.2726759985643234</v>
      </c>
      <c r="AS41" s="435">
        <f>VLOOKUP($AL$41,$R$8:$Z$72,8,FALSE)</f>
        <v>-35.954072292860481</v>
      </c>
      <c r="AT41" s="434">
        <f>VLOOKUP($AL$41,$R$8:$Z$72,9,FALSE)</f>
        <v>50.703975355535611</v>
      </c>
      <c r="AU41" s="115"/>
      <c r="AV41" s="115"/>
      <c r="AW41" s="115"/>
      <c r="BK41" s="31"/>
      <c r="BM41" s="441"/>
      <c r="BN41" s="426"/>
    </row>
    <row r="42" spans="2:69" ht="15" customHeight="1" x14ac:dyDescent="0.25">
      <c r="B42" s="233" t="s">
        <v>233</v>
      </c>
      <c r="C42" s="432">
        <v>19024</v>
      </c>
      <c r="D42" s="432">
        <v>2111253</v>
      </c>
      <c r="F42" s="433" t="str">
        <f t="shared" si="11"/>
        <v>4.L.35 Settled communities, semi-detached properties</v>
      </c>
      <c r="G42" s="434">
        <f t="shared" si="11"/>
        <v>19024</v>
      </c>
      <c r="H42" s="435">
        <f t="shared" si="11"/>
        <v>5.138802224725354</v>
      </c>
      <c r="I42" s="434">
        <f t="shared" si="11"/>
        <v>2111253</v>
      </c>
      <c r="J42" s="435">
        <f t="shared" si="11"/>
        <v>3.0669397712427169</v>
      </c>
      <c r="K42" s="435">
        <f t="shared" si="11"/>
        <v>0.90107628029421383</v>
      </c>
      <c r="L42" s="435">
        <f t="shared" si="11"/>
        <v>73.112612299260277</v>
      </c>
      <c r="M42" s="434">
        <f t="shared" si="10"/>
        <v>167.55471603679791</v>
      </c>
      <c r="N42" s="436"/>
      <c r="O42" s="437" t="str">
        <f t="shared" si="5"/>
        <v>4</v>
      </c>
      <c r="P42" s="437" t="str">
        <f t="shared" si="6"/>
        <v>4.L</v>
      </c>
      <c r="Q42" s="437">
        <f>RANK(Z42,$Z$8:$Z$72,0)+COUNTIF($Z$8:Z42,Z42)-1</f>
        <v>8</v>
      </c>
      <c r="R42" s="437">
        <f>RANK(U42,$U$8:$U$72,0)+COUNTIF($U$8:U42,U42)-1</f>
        <v>6</v>
      </c>
      <c r="S42" s="233" t="s">
        <v>233</v>
      </c>
      <c r="T42" s="438">
        <f t="shared" si="7"/>
        <v>19024</v>
      </c>
      <c r="U42" s="439">
        <f t="shared" si="12"/>
        <v>5.138802224725354</v>
      </c>
      <c r="V42" s="438">
        <f t="shared" si="8"/>
        <v>2111253</v>
      </c>
      <c r="W42" s="439">
        <f t="shared" si="13"/>
        <v>3.0669397712427169</v>
      </c>
      <c r="X42" s="435">
        <f t="shared" si="3"/>
        <v>0.90107628029421383</v>
      </c>
      <c r="Y42" s="435">
        <f t="shared" si="14"/>
        <v>73.112612299260277</v>
      </c>
      <c r="Z42" s="434">
        <f t="shared" si="9"/>
        <v>167.55471603679791</v>
      </c>
      <c r="AA42" s="115"/>
      <c r="AB42" s="440">
        <v>35</v>
      </c>
      <c r="AC42" s="422" t="str">
        <f>VLOOKUP($AB$42,$Q$8:$Z$72,3,FALSE)</f>
        <v>4.O.41 Living on modest means in terraces</v>
      </c>
      <c r="AD42" s="434">
        <f>VLOOKUP($AB$42,$Q$8:$Z$72,4,FALSE)</f>
        <v>5280</v>
      </c>
      <c r="AE42" s="435">
        <f>VLOOKUP($AB$42,$Q$8:$Z$72,5,FALSE)</f>
        <v>1.4262445198985423</v>
      </c>
      <c r="AF42" s="434">
        <f>VLOOKUP($AB$42,$Q$8:$Z$72,6,FALSE)</f>
        <v>1721381</v>
      </c>
      <c r="AG42" s="435">
        <f>VLOOKUP($AB$42,$Q$8:$Z$72,7,FALSE)</f>
        <v>2.5005870212435739</v>
      </c>
      <c r="AH42" s="435">
        <f>VLOOKUP($AB$42,$Q$8:$Z$72,8,FALSE)</f>
        <v>0.30673046815318628</v>
      </c>
      <c r="AI42" s="435">
        <f>VLOOKUP($AB$42,$Q$8:$Z$72,9,FALSE)</f>
        <v>-41.864001469869258</v>
      </c>
      <c r="AJ42" s="434">
        <f>VLOOKUP($AB$42,$Q$8:$Z$72,10,FALSE)</f>
        <v>57.036388167337314</v>
      </c>
      <c r="AK42" s="115"/>
      <c r="AL42" s="440">
        <v>35</v>
      </c>
      <c r="AM42" s="422" t="str">
        <f>VLOOKUP($AL$42,$R$8:$Z$72,2,FALSE)</f>
        <v>4.M.37 Restricted residents, socially renting</v>
      </c>
      <c r="AN42" s="434">
        <f>VLOOKUP($AL$42,$R$8:$Z$72,3,FALSE)</f>
        <v>2558</v>
      </c>
      <c r="AO42" s="435">
        <f>VLOOKUP($AL$42,$R$8:$Z$72,4,FALSE)</f>
        <v>0.6909722503599377</v>
      </c>
      <c r="AP42" s="434">
        <f>VLOOKUP($AL$42,$R$8:$Z$72,5,FALSE)</f>
        <v>1763173</v>
      </c>
      <c r="AQ42" s="435">
        <f>VLOOKUP($AL$42,$R$8:$Z$72,6,FALSE)</f>
        <v>2.5612967262953963</v>
      </c>
      <c r="AR42" s="435">
        <f>VLOOKUP($AL$42,$R$8:$Z$72,7,FALSE)</f>
        <v>0.14507935409627984</v>
      </c>
      <c r="AS42" s="435">
        <f>VLOOKUP($AL$42,$R$8:$Z$72,8,FALSE)</f>
        <v>-72.034613303532709</v>
      </c>
      <c r="AT42" s="434">
        <f>VLOOKUP($AL$42,$R$8:$Z$72,9,FALSE)</f>
        <v>26.977438547674438</v>
      </c>
      <c r="AU42" s="115"/>
      <c r="AV42" s="115"/>
      <c r="AW42" s="115"/>
      <c r="BK42" s="31"/>
      <c r="BM42" s="441"/>
      <c r="BN42" s="198"/>
    </row>
    <row r="43" spans="2:69" ht="15" customHeight="1" x14ac:dyDescent="0.25">
      <c r="B43" s="233" t="s">
        <v>234</v>
      </c>
      <c r="C43" s="432">
        <v>6701</v>
      </c>
      <c r="D43" s="432">
        <v>1522034</v>
      </c>
      <c r="F43" s="433" t="str">
        <f t="shared" si="11"/>
        <v>4.M.36 Cost-conscious families in terraces</v>
      </c>
      <c r="G43" s="434">
        <f t="shared" si="11"/>
        <v>6701</v>
      </c>
      <c r="H43" s="435">
        <f t="shared" si="11"/>
        <v>1.8100879787576005</v>
      </c>
      <c r="I43" s="434">
        <f t="shared" si="11"/>
        <v>1522034</v>
      </c>
      <c r="J43" s="435">
        <f t="shared" si="11"/>
        <v>2.2110029483835607</v>
      </c>
      <c r="K43" s="435">
        <f t="shared" si="11"/>
        <v>0.44026611757687412</v>
      </c>
      <c r="L43" s="435">
        <f t="shared" si="11"/>
        <v>-16.589472719629196</v>
      </c>
      <c r="M43" s="434">
        <f t="shared" si="10"/>
        <v>81.867280189786058</v>
      </c>
      <c r="N43" s="436"/>
      <c r="O43" s="437" t="str">
        <f t="shared" si="5"/>
        <v>4</v>
      </c>
      <c r="P43" s="437" t="str">
        <f t="shared" si="6"/>
        <v>4.M</v>
      </c>
      <c r="Q43" s="437">
        <f>RANK(Z43,$Z$8:$Z$72,0)+COUNTIF($Z$8:Z43,Z43)-1</f>
        <v>26</v>
      </c>
      <c r="R43" s="437">
        <f>RANK(U43,$U$8:$U$72,0)+COUNTIF($U$8:U43,U43)-1</f>
        <v>19</v>
      </c>
      <c r="S43" s="233" t="s">
        <v>234</v>
      </c>
      <c r="T43" s="438">
        <f t="shared" si="7"/>
        <v>6701</v>
      </c>
      <c r="U43" s="439">
        <f t="shared" si="12"/>
        <v>1.8100879787576005</v>
      </c>
      <c r="V43" s="438">
        <f t="shared" si="8"/>
        <v>1522034</v>
      </c>
      <c r="W43" s="439">
        <f t="shared" si="13"/>
        <v>2.2110029483835607</v>
      </c>
      <c r="X43" s="435">
        <f t="shared" si="3"/>
        <v>0.44026611757687412</v>
      </c>
      <c r="Y43" s="435">
        <f t="shared" si="14"/>
        <v>-16.589472719629196</v>
      </c>
      <c r="Z43" s="434">
        <f t="shared" si="9"/>
        <v>81.867280189786058</v>
      </c>
      <c r="AA43" s="115"/>
      <c r="AB43" s="440">
        <v>36</v>
      </c>
      <c r="AC43" s="422" t="str">
        <f>VLOOKUP($AB$43,$Q$8:$Z$72,3,FALSE)</f>
        <v>6.U.59 Students and sharers in multi-occupancy flats</v>
      </c>
      <c r="AD43" s="434">
        <f>VLOOKUP($AB$43,$Q$8:$Z$72,4,FALSE)</f>
        <v>394</v>
      </c>
      <c r="AE43" s="435">
        <f>VLOOKUP($AB$43,$Q$8:$Z$72,5,FALSE)</f>
        <v>0.10642809485606547</v>
      </c>
      <c r="AF43" s="434">
        <f>VLOOKUP($AB$43,$Q$8:$Z$72,6,FALSE)</f>
        <v>139291</v>
      </c>
      <c r="AG43" s="435">
        <f>VLOOKUP($AB$43,$Q$8:$Z$72,7,FALSE)</f>
        <v>0.20234292511421853</v>
      </c>
      <c r="AH43" s="435">
        <f>VLOOKUP($AB$43,$Q$8:$Z$72,8,FALSE)</f>
        <v>0.2828610606571853</v>
      </c>
      <c r="AI43" s="435">
        <f>VLOOKUP($AB$43,$Q$8:$Z$72,9,FALSE)</f>
        <v>-12.986781829239685</v>
      </c>
      <c r="AJ43" s="434">
        <f>VLOOKUP($AB$43,$Q$8:$Z$72,10,FALSE)</f>
        <v>52.597882923748848</v>
      </c>
      <c r="AK43" s="115"/>
      <c r="AL43" s="440">
        <v>36</v>
      </c>
      <c r="AM43" s="422" t="str">
        <f>VLOOKUP($AL$43,$R$8:$Z$72,2,FALSE)</f>
        <v>2.D.11 Mature and moneyed out-of-towners</v>
      </c>
      <c r="AN43" s="434">
        <f>VLOOKUP($AL$43,$R$8:$Z$72,3,FALSE)</f>
        <v>2266</v>
      </c>
      <c r="AO43" s="435">
        <f>VLOOKUP($AL$43,$R$8:$Z$72,4,FALSE)</f>
        <v>0.61209660645645769</v>
      </c>
      <c r="AP43" s="434">
        <f>VLOOKUP($AL$43,$R$8:$Z$72,5,FALSE)</f>
        <v>1487150</v>
      </c>
      <c r="AQ43" s="435">
        <f>VLOOKUP($AL$43,$R$8:$Z$72,6,FALSE)</f>
        <v>2.1603282414772678</v>
      </c>
      <c r="AR43" s="435">
        <f>VLOOKUP($AL$43,$R$8:$Z$72,7,FALSE)</f>
        <v>0.1523719866859429</v>
      </c>
      <c r="AS43" s="435">
        <f>VLOOKUP($AL$43,$R$8:$Z$72,8,FALSE)</f>
        <v>-64.794559095832653</v>
      </c>
      <c r="AT43" s="434">
        <f>VLOOKUP($AL$43,$R$8:$Z$72,9,FALSE)</f>
        <v>28.333500192447424</v>
      </c>
      <c r="AU43" s="115"/>
      <c r="AV43" s="115"/>
      <c r="AW43" s="115"/>
      <c r="BK43" s="31"/>
      <c r="BM43" s="441"/>
      <c r="BN43" s="198"/>
    </row>
    <row r="44" spans="2:69" ht="15" customHeight="1" x14ac:dyDescent="0.25">
      <c r="B44" s="233" t="s">
        <v>235</v>
      </c>
      <c r="C44" s="432">
        <v>2558</v>
      </c>
      <c r="D44" s="432">
        <v>1763173</v>
      </c>
      <c r="F44" s="433" t="str">
        <f t="shared" si="11"/>
        <v>4.M.37 Restricted residents, socially renting</v>
      </c>
      <c r="G44" s="434">
        <f t="shared" si="11"/>
        <v>2558</v>
      </c>
      <c r="H44" s="435">
        <f t="shared" si="11"/>
        <v>0.6909722503599377</v>
      </c>
      <c r="I44" s="434">
        <f t="shared" si="11"/>
        <v>1763173</v>
      </c>
      <c r="J44" s="435">
        <f t="shared" si="11"/>
        <v>2.5612967262953963</v>
      </c>
      <c r="K44" s="435">
        <f t="shared" si="11"/>
        <v>0.14507935409627984</v>
      </c>
      <c r="L44" s="435">
        <f t="shared" si="11"/>
        <v>-72.034613303532709</v>
      </c>
      <c r="M44" s="434">
        <f t="shared" si="10"/>
        <v>26.977438547674438</v>
      </c>
      <c r="N44" s="436"/>
      <c r="O44" s="437" t="str">
        <f t="shared" si="5"/>
        <v>4</v>
      </c>
      <c r="P44" s="437" t="str">
        <f t="shared" si="6"/>
        <v>4.M</v>
      </c>
      <c r="Q44" s="437">
        <f>RANK(Z44,$Z$8:$Z$72,0)+COUNTIF($Z$8:Z44,Z44)-1</f>
        <v>43</v>
      </c>
      <c r="R44" s="437">
        <f>RANK(U44,$U$8:$U$72,0)+COUNTIF($U$8:U44,U44)-1</f>
        <v>35</v>
      </c>
      <c r="S44" s="233" t="s">
        <v>235</v>
      </c>
      <c r="T44" s="438">
        <f t="shared" si="7"/>
        <v>2558</v>
      </c>
      <c r="U44" s="439">
        <f t="shared" si="12"/>
        <v>0.6909722503599377</v>
      </c>
      <c r="V44" s="438">
        <f t="shared" si="8"/>
        <v>1763173</v>
      </c>
      <c r="W44" s="439">
        <f t="shared" si="13"/>
        <v>2.5612967262953963</v>
      </c>
      <c r="X44" s="435">
        <f t="shared" si="3"/>
        <v>0.14507935409627984</v>
      </c>
      <c r="Y44" s="435">
        <f t="shared" si="14"/>
        <v>-72.034613303532709</v>
      </c>
      <c r="Z44" s="434">
        <f t="shared" si="9"/>
        <v>26.977438547674438</v>
      </c>
      <c r="AA44" s="115"/>
      <c r="AB44" s="440">
        <v>37</v>
      </c>
      <c r="AC44" s="422" t="str">
        <f>VLOOKUP($AB$44,$Q$8:$Z$72,3,FALSE)</f>
        <v>3.I.26 Younger couples and singles in flats</v>
      </c>
      <c r="AD44" s="434">
        <f>VLOOKUP($AB$44,$Q$8:$Z$72,4,FALSE)</f>
        <v>2659</v>
      </c>
      <c r="AE44" s="435">
        <f>VLOOKUP($AB$44,$Q$8:$Z$72,5,FALSE)</f>
        <v>0.71825457924436054</v>
      </c>
      <c r="AF44" s="434">
        <f>VLOOKUP($AB$44,$Q$8:$Z$72,6,FALSE)</f>
        <v>975150</v>
      </c>
      <c r="AG44" s="435">
        <f>VLOOKUP($AB$44,$Q$8:$Z$72,7,FALSE)</f>
        <v>1.4165646267535608</v>
      </c>
      <c r="AH44" s="435">
        <f>VLOOKUP($AB$44,$Q$8:$Z$72,8,FALSE)</f>
        <v>0.2726759985643234</v>
      </c>
      <c r="AI44" s="435">
        <f>VLOOKUP($AB$44,$Q$8:$Z$72,9,FALSE)</f>
        <v>-35.954072292860481</v>
      </c>
      <c r="AJ44" s="434">
        <f>VLOOKUP($AB$44,$Q$8:$Z$72,10,FALSE)</f>
        <v>50.703975355535611</v>
      </c>
      <c r="AK44" s="115"/>
      <c r="AL44" s="440">
        <v>37</v>
      </c>
      <c r="AM44" s="422" t="str">
        <f>VLOOKUP($AL$44,$R$8:$Z$72,2,FALSE)</f>
        <v>7.V.62 Students in halls of residence</v>
      </c>
      <c r="AN44" s="434">
        <f>VLOOKUP($AL$44,$R$8:$Z$72,3,FALSE)</f>
        <v>1457</v>
      </c>
      <c r="AO44" s="435">
        <f>VLOOKUP($AL$44,$R$8:$Z$72,4,FALSE)</f>
        <v>0.39356785331291211</v>
      </c>
      <c r="AP44" s="434">
        <f>VLOOKUP($AL$44,$R$8:$Z$72,5,FALSE)</f>
        <v>636946</v>
      </c>
      <c r="AQ44" s="435">
        <f>VLOOKUP($AL$44,$R$8:$Z$72,6,FALSE)</f>
        <v>0.92526808465587185</v>
      </c>
      <c r="AR44" s="435">
        <f>VLOOKUP($AL$44,$R$8:$Z$72,7,FALSE)</f>
        <v>0.22874780593645302</v>
      </c>
      <c r="AS44" s="435">
        <f>VLOOKUP($AL$44,$R$8:$Z$72,8,FALSE)</f>
        <v>-33.788706942846311</v>
      </c>
      <c r="AT44" s="434">
        <f>VLOOKUP($AL$44,$R$8:$Z$72,9,FALSE)</f>
        <v>42.535548328059853</v>
      </c>
      <c r="AU44" s="115"/>
      <c r="AV44" s="115"/>
      <c r="AW44" s="115"/>
      <c r="BK44" s="31"/>
      <c r="BM44" s="441"/>
      <c r="BN44" s="198"/>
      <c r="BQ44" s="31"/>
    </row>
    <row r="45" spans="2:69" ht="15" customHeight="1" x14ac:dyDescent="0.25">
      <c r="B45" s="233" t="s">
        <v>236</v>
      </c>
      <c r="C45" s="432">
        <v>0</v>
      </c>
      <c r="D45" s="432">
        <v>808146</v>
      </c>
      <c r="F45" s="433" t="str">
        <f t="shared" si="11"/>
        <v>4.N.38 Younger families, multi-occupancy and rented households</v>
      </c>
      <c r="G45" s="434">
        <f t="shared" si="11"/>
        <v>0</v>
      </c>
      <c r="H45" s="435">
        <f t="shared" si="11"/>
        <v>0</v>
      </c>
      <c r="I45" s="434">
        <f t="shared" si="11"/>
        <v>808146</v>
      </c>
      <c r="J45" s="435">
        <f t="shared" si="11"/>
        <v>1.1739640433291116</v>
      </c>
      <c r="K45" s="435">
        <f t="shared" si="11"/>
        <v>0</v>
      </c>
      <c r="L45" s="435">
        <f t="shared" si="11"/>
        <v>-66.314985162218647</v>
      </c>
      <c r="M45" s="434">
        <f t="shared" si="10"/>
        <v>0</v>
      </c>
      <c r="N45" s="436"/>
      <c r="O45" s="437" t="str">
        <f t="shared" si="5"/>
        <v>4</v>
      </c>
      <c r="P45" s="437" t="str">
        <f t="shared" si="6"/>
        <v>4.N</v>
      </c>
      <c r="Q45" s="437">
        <f>RANK(Z45,$Z$8:$Z$72,0)+COUNTIF($Z$8:Z45,Z45)-1</f>
        <v>59</v>
      </c>
      <c r="R45" s="437">
        <f>RANK(U45,$U$8:$U$72,0)+COUNTIF($U$8:U45,U45)-1</f>
        <v>59</v>
      </c>
      <c r="S45" s="233" t="s">
        <v>236</v>
      </c>
      <c r="T45" s="438">
        <f t="shared" si="7"/>
        <v>0</v>
      </c>
      <c r="U45" s="439">
        <f t="shared" si="12"/>
        <v>0</v>
      </c>
      <c r="V45" s="438">
        <f t="shared" si="8"/>
        <v>808146</v>
      </c>
      <c r="W45" s="439">
        <f t="shared" si="13"/>
        <v>1.1739640433291116</v>
      </c>
      <c r="X45" s="435">
        <f t="shared" si="3"/>
        <v>0</v>
      </c>
      <c r="Y45" s="435">
        <f t="shared" si="14"/>
        <v>-66.314985162218647</v>
      </c>
      <c r="Z45" s="434">
        <f t="shared" si="9"/>
        <v>0</v>
      </c>
      <c r="AA45" s="115"/>
      <c r="AB45" s="440">
        <v>38</v>
      </c>
      <c r="AC45" s="422" t="str">
        <f>VLOOKUP($AB$45,$Q$8:$Z$72,3,FALSE)</f>
        <v>3.F.19 Sophisticated couples living comfortably in detached homes</v>
      </c>
      <c r="AD45" s="434">
        <f>VLOOKUP($AB$45,$Q$8:$Z$72,4,FALSE)</f>
        <v>4067</v>
      </c>
      <c r="AE45" s="435">
        <f>VLOOKUP($AB$45,$Q$8:$Z$72,5,FALSE)</f>
        <v>1.0985864512173049</v>
      </c>
      <c r="AF45" s="434">
        <f>VLOOKUP($AB$45,$Q$8:$Z$72,6,FALSE)</f>
        <v>1512717</v>
      </c>
      <c r="AG45" s="435">
        <f>VLOOKUP($AB$45,$Q$8:$Z$72,7,FALSE)</f>
        <v>2.1974684843242231</v>
      </c>
      <c r="AH45" s="435">
        <f>VLOOKUP($AB$45,$Q$8:$Z$72,8,FALSE)</f>
        <v>0.2688539892127873</v>
      </c>
      <c r="AI45" s="435">
        <f>VLOOKUP($AB$45,$Q$8:$Z$72,9,FALSE)</f>
        <v>-45.60733166663011</v>
      </c>
      <c r="AJ45" s="434">
        <f>VLOOKUP($AB$45,$Q$8:$Z$72,10,FALSE)</f>
        <v>49.993274490812453</v>
      </c>
      <c r="AK45" s="115"/>
      <c r="AL45" s="440">
        <v>38</v>
      </c>
      <c r="AM45" s="422" t="str">
        <f>VLOOKUP($AL$45,$R$8:$Z$72,2,FALSE)</f>
        <v>4.K.32 Older comfortable families and couples in detached, rural properties</v>
      </c>
      <c r="AN45" s="434">
        <f>VLOOKUP($AL$45,$R$8:$Z$72,3,FALSE)</f>
        <v>964</v>
      </c>
      <c r="AO45" s="435">
        <f>VLOOKUP($AL$45,$R$8:$Z$72,4,FALSE)</f>
        <v>0.260397673708749</v>
      </c>
      <c r="AP45" s="434">
        <f>VLOOKUP($AL$45,$R$8:$Z$72,5,FALSE)</f>
        <v>561375</v>
      </c>
      <c r="AQ45" s="435">
        <f>VLOOKUP($AL$45,$R$8:$Z$72,6,FALSE)</f>
        <v>0.81548886565531475</v>
      </c>
      <c r="AR45" s="435">
        <f>VLOOKUP($AL$45,$R$8:$Z$72,7,FALSE)</f>
        <v>0.1717212202182142</v>
      </c>
      <c r="AS45" s="435">
        <f>VLOOKUP($AL$45,$R$8:$Z$72,8,FALSE)</f>
        <v>-37.553753960243654</v>
      </c>
      <c r="AT45" s="434">
        <f>VLOOKUP($AL$45,$R$8:$Z$72,9,FALSE)</f>
        <v>31.931481185766685</v>
      </c>
      <c r="AU45" s="115"/>
      <c r="AV45" s="115"/>
      <c r="AW45" s="115"/>
      <c r="BK45" s="31"/>
      <c r="BM45" s="441"/>
      <c r="BN45" s="198"/>
      <c r="BQ45" s="31"/>
    </row>
    <row r="46" spans="2:69" ht="15" customHeight="1" x14ac:dyDescent="0.25">
      <c r="B46" s="233" t="s">
        <v>237</v>
      </c>
      <c r="C46" s="432">
        <v>0</v>
      </c>
      <c r="D46" s="432">
        <v>671776</v>
      </c>
      <c r="F46" s="433" t="str">
        <f t="shared" si="11"/>
        <v>4.N.39 Diverse communities in smaller semis and terraces</v>
      </c>
      <c r="G46" s="434">
        <f t="shared" si="11"/>
        <v>0</v>
      </c>
      <c r="H46" s="435">
        <f t="shared" si="11"/>
        <v>0</v>
      </c>
      <c r="I46" s="434">
        <f t="shared" si="11"/>
        <v>671776</v>
      </c>
      <c r="J46" s="435">
        <f t="shared" si="11"/>
        <v>0.97586434774342401</v>
      </c>
      <c r="K46" s="435">
        <f t="shared" si="11"/>
        <v>0</v>
      </c>
      <c r="L46" s="435">
        <f t="shared" si="11"/>
        <v>-60.40100469741148</v>
      </c>
      <c r="M46" s="434">
        <f t="shared" si="10"/>
        <v>0</v>
      </c>
      <c r="N46" s="436"/>
      <c r="O46" s="437" t="str">
        <f t="shared" si="5"/>
        <v>4</v>
      </c>
      <c r="P46" s="437" t="str">
        <f t="shared" si="6"/>
        <v>4.N</v>
      </c>
      <c r="Q46" s="437">
        <f>RANK(Z46,$Z$8:$Z$72,0)+COUNTIF($Z$8:Z46,Z46)-1</f>
        <v>60</v>
      </c>
      <c r="R46" s="437">
        <f>RANK(U46,$U$8:$U$72,0)+COUNTIF($U$8:U46,U46)-1</f>
        <v>60</v>
      </c>
      <c r="S46" s="233" t="s">
        <v>237</v>
      </c>
      <c r="T46" s="438">
        <f t="shared" si="7"/>
        <v>0</v>
      </c>
      <c r="U46" s="439">
        <f t="shared" si="12"/>
        <v>0</v>
      </c>
      <c r="V46" s="438">
        <f t="shared" si="8"/>
        <v>671776</v>
      </c>
      <c r="W46" s="439">
        <f t="shared" si="13"/>
        <v>0.97586434774342401</v>
      </c>
      <c r="X46" s="435">
        <f t="shared" si="3"/>
        <v>0</v>
      </c>
      <c r="Y46" s="435">
        <f t="shared" si="14"/>
        <v>-60.40100469741148</v>
      </c>
      <c r="Z46" s="434">
        <f t="shared" si="9"/>
        <v>0</v>
      </c>
      <c r="AA46" s="115"/>
      <c r="AB46" s="440">
        <v>39</v>
      </c>
      <c r="AC46" s="422" t="str">
        <f>VLOOKUP($AB$46,$Q$8:$Z$72,3,FALSE)</f>
        <v>3.J.28 Families and couples in terraces</v>
      </c>
      <c r="AD46" s="434">
        <f>VLOOKUP($AB$46,$Q$8:$Z$72,4,FALSE)</f>
        <v>3794</v>
      </c>
      <c r="AE46" s="435">
        <f>VLOOKUP($AB$46,$Q$8:$Z$72,5,FALSE)</f>
        <v>1.0248431266089146</v>
      </c>
      <c r="AF46" s="434">
        <f>VLOOKUP($AB$46,$Q$8:$Z$72,6,FALSE)</f>
        <v>1599468</v>
      </c>
      <c r="AG46" s="435">
        <f>VLOOKUP($AB$46,$Q$8:$Z$72,7,FALSE)</f>
        <v>2.3234884791306611</v>
      </c>
      <c r="AH46" s="435">
        <f>VLOOKUP($AB$46,$Q$8:$Z$72,8,FALSE)</f>
        <v>0.23720387028687037</v>
      </c>
      <c r="AI46" s="435">
        <f>VLOOKUP($AB$46,$Q$8:$Z$72,9,FALSE)</f>
        <v>-52.449964740116009</v>
      </c>
      <c r="AJ46" s="434">
        <f>VLOOKUP($AB$46,$Q$8:$Z$72,10,FALSE)</f>
        <v>44.10794956867452</v>
      </c>
      <c r="AK46" s="115"/>
      <c r="AL46" s="440">
        <v>39</v>
      </c>
      <c r="AM46" s="422" t="str">
        <f>VLOOKUP($AL$46,$R$8:$Z$72,2,FALSE)</f>
        <v>3.I.25 Privately renting students and house sharers</v>
      </c>
      <c r="AN46" s="434">
        <f>VLOOKUP($AL$46,$R$8:$Z$72,3,FALSE)</f>
        <v>773</v>
      </c>
      <c r="AO46" s="435">
        <f>VLOOKUP($AL$46,$R$8:$Z$72,4,FALSE)</f>
        <v>0.20880435868969185</v>
      </c>
      <c r="AP46" s="434">
        <f>VLOOKUP($AL$46,$R$8:$Z$72,5,FALSE)</f>
        <v>193834</v>
      </c>
      <c r="AQ46" s="435">
        <f>VLOOKUP($AL$46,$R$8:$Z$72,6,FALSE)</f>
        <v>0.28157554003194346</v>
      </c>
      <c r="AR46" s="435">
        <f>VLOOKUP($AL$46,$R$8:$Z$72,7,FALSE)</f>
        <v>0.39879484507361973</v>
      </c>
      <c r="AS46" s="435">
        <f>VLOOKUP($AL$46,$R$8:$Z$72,8,FALSE)</f>
        <v>-8.3559190726015089</v>
      </c>
      <c r="AT46" s="434">
        <f>VLOOKUP($AL$46,$R$8:$Z$72,9,FALSE)</f>
        <v>74.155716318968601</v>
      </c>
      <c r="AU46" s="115"/>
      <c r="AV46" s="115"/>
      <c r="AW46" s="115"/>
      <c r="BK46" s="31"/>
      <c r="BM46" s="441"/>
      <c r="BN46" s="198"/>
      <c r="BQ46" s="31"/>
    </row>
    <row r="47" spans="2:69" ht="15" customHeight="1" x14ac:dyDescent="0.25">
      <c r="B47" s="233" t="s">
        <v>238</v>
      </c>
      <c r="C47" s="432">
        <v>0</v>
      </c>
      <c r="D47" s="432">
        <v>820219</v>
      </c>
      <c r="F47" s="433" t="str">
        <f t="shared" si="11"/>
        <v>4.N.40 Young families, limited means in terraced metropolitan areas</v>
      </c>
      <c r="G47" s="434">
        <f t="shared" si="11"/>
        <v>0</v>
      </c>
      <c r="H47" s="435">
        <f t="shared" si="11"/>
        <v>0</v>
      </c>
      <c r="I47" s="434">
        <f t="shared" si="11"/>
        <v>820219</v>
      </c>
      <c r="J47" s="435">
        <f t="shared" si="11"/>
        <v>1.1915020474708289</v>
      </c>
      <c r="K47" s="435">
        <f t="shared" si="11"/>
        <v>0</v>
      </c>
      <c r="L47" s="435">
        <f t="shared" si="11"/>
        <v>-66.814421838372795</v>
      </c>
      <c r="M47" s="434">
        <f t="shared" si="10"/>
        <v>0</v>
      </c>
      <c r="N47" s="436"/>
      <c r="O47" s="437" t="str">
        <f t="shared" si="5"/>
        <v>4</v>
      </c>
      <c r="P47" s="437" t="str">
        <f t="shared" si="6"/>
        <v>4.N</v>
      </c>
      <c r="Q47" s="437">
        <f>RANK(Z47,$Z$8:$Z$72,0)+COUNTIF($Z$8:Z47,Z47)-1</f>
        <v>61</v>
      </c>
      <c r="R47" s="437">
        <f>RANK(U47,$U$8:$U$72,0)+COUNTIF($U$8:U47,U47)-1</f>
        <v>61</v>
      </c>
      <c r="S47" s="233" t="s">
        <v>238</v>
      </c>
      <c r="T47" s="438">
        <f t="shared" si="7"/>
        <v>0</v>
      </c>
      <c r="U47" s="439">
        <f t="shared" si="12"/>
        <v>0</v>
      </c>
      <c r="V47" s="438">
        <f t="shared" si="8"/>
        <v>820219</v>
      </c>
      <c r="W47" s="439">
        <f t="shared" si="13"/>
        <v>1.1915020474708289</v>
      </c>
      <c r="X47" s="435">
        <f t="shared" si="3"/>
        <v>0</v>
      </c>
      <c r="Y47" s="435">
        <f t="shared" si="14"/>
        <v>-66.814421838372795</v>
      </c>
      <c r="Z47" s="434">
        <f t="shared" si="9"/>
        <v>0</v>
      </c>
      <c r="AA47" s="115"/>
      <c r="AB47" s="440">
        <v>40</v>
      </c>
      <c r="AC47" s="422" t="str">
        <f>VLOOKUP($AB$47,$Q$8:$Z$72,3,FALSE)</f>
        <v>7.V.62 Students in halls of residence</v>
      </c>
      <c r="AD47" s="434">
        <f>VLOOKUP($AB$47,$Q$8:$Z$72,4,FALSE)</f>
        <v>1457</v>
      </c>
      <c r="AE47" s="435">
        <f>VLOOKUP($AB$47,$Q$8:$Z$72,5,FALSE)</f>
        <v>0.39356785331291211</v>
      </c>
      <c r="AF47" s="434">
        <f>VLOOKUP($AB$47,$Q$8:$Z$72,6,FALSE)</f>
        <v>636946</v>
      </c>
      <c r="AG47" s="435">
        <f>VLOOKUP($AB$47,$Q$8:$Z$72,7,FALSE)</f>
        <v>0.92526808465587185</v>
      </c>
      <c r="AH47" s="435">
        <f>VLOOKUP($AB$47,$Q$8:$Z$72,8,FALSE)</f>
        <v>0.22874780593645302</v>
      </c>
      <c r="AI47" s="435">
        <f>VLOOKUP($AB$47,$Q$8:$Z$72,9,FALSE)</f>
        <v>-33.788706942846311</v>
      </c>
      <c r="AJ47" s="434">
        <f>VLOOKUP($AB$47,$Q$8:$Z$72,10,FALSE)</f>
        <v>42.535548328059853</v>
      </c>
      <c r="AK47" s="115"/>
      <c r="AL47" s="440">
        <v>40</v>
      </c>
      <c r="AM47" s="422" t="str">
        <f>VLOOKUP($AL$47,$R$8:$Z$72,2,FALSE)</f>
        <v>7.V.63 Active communal populations</v>
      </c>
      <c r="AN47" s="434">
        <f>VLOOKUP($AL$47,$R$8:$Z$72,3,FALSE)</f>
        <v>522</v>
      </c>
      <c r="AO47" s="435">
        <f>VLOOKUP($AL$47,$R$8:$Z$72,4,FALSE)</f>
        <v>0.14100371958087859</v>
      </c>
      <c r="AP47" s="434">
        <f>VLOOKUP($AL$47,$R$8:$Z$72,5,FALSE)</f>
        <v>112950</v>
      </c>
      <c r="AQ47" s="435">
        <f>VLOOKUP($AL$47,$R$8:$Z$72,6,FALSE)</f>
        <v>0.16407832086531784</v>
      </c>
      <c r="AR47" s="435">
        <f>VLOOKUP($AL$47,$R$8:$Z$72,7,FALSE)</f>
        <v>0.46215139442231074</v>
      </c>
      <c r="AS47" s="435">
        <f>VLOOKUP($AL$47,$R$8:$Z$72,8,FALSE)</f>
        <v>-3.4688470808515612</v>
      </c>
      <c r="AT47" s="434">
        <f>VLOOKUP($AL$47,$R$8:$Z$72,9,FALSE)</f>
        <v>85.936837259945008</v>
      </c>
      <c r="AU47" s="115"/>
      <c r="AV47" s="115"/>
      <c r="AW47" s="115"/>
      <c r="BK47" s="31"/>
      <c r="BM47" s="441"/>
      <c r="BN47" s="198"/>
      <c r="BQ47" s="31"/>
    </row>
    <row r="48" spans="2:69" ht="15" customHeight="1" x14ac:dyDescent="0.25">
      <c r="B48" s="233" t="s">
        <v>239</v>
      </c>
      <c r="C48" s="432">
        <v>5280</v>
      </c>
      <c r="D48" s="432">
        <v>1721381</v>
      </c>
      <c r="F48" s="433" t="str">
        <f t="shared" si="11"/>
        <v>4.O.41 Living on modest means in terraces</v>
      </c>
      <c r="G48" s="434">
        <f t="shared" si="11"/>
        <v>5280</v>
      </c>
      <c r="H48" s="435">
        <f t="shared" si="11"/>
        <v>1.4262445198985423</v>
      </c>
      <c r="I48" s="434">
        <f t="shared" si="11"/>
        <v>1721381</v>
      </c>
      <c r="J48" s="435">
        <f t="shared" si="11"/>
        <v>2.5005870212435739</v>
      </c>
      <c r="K48" s="435">
        <f t="shared" si="11"/>
        <v>0.30673046815318628</v>
      </c>
      <c r="L48" s="435">
        <f t="shared" si="11"/>
        <v>-41.864001469869258</v>
      </c>
      <c r="M48" s="434">
        <f t="shared" si="10"/>
        <v>57.036388167337314</v>
      </c>
      <c r="N48" s="436"/>
      <c r="O48" s="437" t="str">
        <f t="shared" si="5"/>
        <v>4</v>
      </c>
      <c r="P48" s="437" t="str">
        <f t="shared" si="6"/>
        <v>4.O</v>
      </c>
      <c r="Q48" s="437">
        <f>RANK(Z48,$Z$8:$Z$72,0)+COUNTIF($Z$8:Z48,Z48)-1</f>
        <v>35</v>
      </c>
      <c r="R48" s="437">
        <f>RANK(U48,$U$8:$U$72,0)+COUNTIF($U$8:U48,U48)-1</f>
        <v>22</v>
      </c>
      <c r="S48" s="233" t="s">
        <v>239</v>
      </c>
      <c r="T48" s="438">
        <f t="shared" si="7"/>
        <v>5280</v>
      </c>
      <c r="U48" s="439">
        <f t="shared" si="12"/>
        <v>1.4262445198985423</v>
      </c>
      <c r="V48" s="438">
        <f t="shared" si="8"/>
        <v>1721381</v>
      </c>
      <c r="W48" s="439">
        <f t="shared" si="13"/>
        <v>2.5005870212435739</v>
      </c>
      <c r="X48" s="435">
        <f t="shared" si="3"/>
        <v>0.30673046815318628</v>
      </c>
      <c r="Y48" s="435">
        <f t="shared" si="14"/>
        <v>-41.864001469869258</v>
      </c>
      <c r="Z48" s="434">
        <f t="shared" si="9"/>
        <v>57.036388167337314</v>
      </c>
      <c r="AA48" s="115"/>
      <c r="AB48" s="440">
        <v>41</v>
      </c>
      <c r="AC48" s="422" t="str">
        <f>VLOOKUP($AB$48,$Q$8:$Z$72,3,FALSE)</f>
        <v>4.K.32 Older comfortable families and couples in detached, rural properties</v>
      </c>
      <c r="AD48" s="434">
        <f>VLOOKUP($AB$48,$Q$8:$Z$72,4,FALSE)</f>
        <v>964</v>
      </c>
      <c r="AE48" s="435">
        <f>VLOOKUP($AB$48,$Q$8:$Z$72,5,FALSE)</f>
        <v>0.260397673708749</v>
      </c>
      <c r="AF48" s="434">
        <f>VLOOKUP($AB$48,$Q$8:$Z$72,6,FALSE)</f>
        <v>561375</v>
      </c>
      <c r="AG48" s="435">
        <f>VLOOKUP($AB$48,$Q$8:$Z$72,7,FALSE)</f>
        <v>0.81548886565531475</v>
      </c>
      <c r="AH48" s="435">
        <f>VLOOKUP($AB$48,$Q$8:$Z$72,8,FALSE)</f>
        <v>0.1717212202182142</v>
      </c>
      <c r="AI48" s="435">
        <f>VLOOKUP($AB$48,$Q$8:$Z$72,9,FALSE)</f>
        <v>-37.553753960243654</v>
      </c>
      <c r="AJ48" s="434">
        <f>VLOOKUP($AB$48,$Q$8:$Z$72,10,FALSE)</f>
        <v>31.931481185766685</v>
      </c>
      <c r="AK48" s="115"/>
      <c r="AL48" s="440">
        <v>41</v>
      </c>
      <c r="AM48" s="422" t="str">
        <f>VLOOKUP($AL$48,$R$8:$Z$72,2,FALSE)</f>
        <v>6.U.59 Students and sharers in multi-occupancy flats</v>
      </c>
      <c r="AN48" s="434">
        <f>VLOOKUP($AL$48,$R$8:$Z$72,3,FALSE)</f>
        <v>394</v>
      </c>
      <c r="AO48" s="435">
        <f>VLOOKUP($AL$48,$R$8:$Z$72,4,FALSE)</f>
        <v>0.10642809485606547</v>
      </c>
      <c r="AP48" s="434">
        <f>VLOOKUP($AL$48,$R$8:$Z$72,5,FALSE)</f>
        <v>139291</v>
      </c>
      <c r="AQ48" s="435">
        <f>VLOOKUP($AL$48,$R$8:$Z$72,6,FALSE)</f>
        <v>0.20234292511421853</v>
      </c>
      <c r="AR48" s="435">
        <f>VLOOKUP($AL$48,$R$8:$Z$72,7,FALSE)</f>
        <v>0.2828610606571853</v>
      </c>
      <c r="AS48" s="435">
        <f>VLOOKUP($AL$48,$R$8:$Z$72,8,FALSE)</f>
        <v>-12.986781829239685</v>
      </c>
      <c r="AT48" s="434">
        <f>VLOOKUP($AL$48,$R$8:$Z$72,9,FALSE)</f>
        <v>52.597882923748848</v>
      </c>
      <c r="AU48" s="115"/>
      <c r="AV48" s="115"/>
      <c r="AW48" s="115"/>
      <c r="BK48" s="31"/>
      <c r="BM48" s="441"/>
      <c r="BN48" s="198"/>
      <c r="BQ48" s="31"/>
    </row>
    <row r="49" spans="2:69" ht="15" customHeight="1" x14ac:dyDescent="0.25">
      <c r="B49" s="233" t="s">
        <v>240</v>
      </c>
      <c r="C49" s="432">
        <v>4119</v>
      </c>
      <c r="D49" s="432">
        <v>853752</v>
      </c>
      <c r="F49" s="433" t="str">
        <f t="shared" si="11"/>
        <v>4.O.42 Retired homeowners in semi-detached and detached houses</v>
      </c>
      <c r="G49" s="434">
        <f t="shared" si="11"/>
        <v>4119</v>
      </c>
      <c r="H49" s="435">
        <f t="shared" si="11"/>
        <v>1.1126327987617604</v>
      </c>
      <c r="I49" s="434">
        <f t="shared" si="11"/>
        <v>853752</v>
      </c>
      <c r="J49" s="435">
        <f t="shared" si="11"/>
        <v>1.2402142062453017</v>
      </c>
      <c r="K49" s="435">
        <f t="shared" si="11"/>
        <v>0.48245860624631037</v>
      </c>
      <c r="L49" s="435">
        <f t="shared" si="11"/>
        <v>-7.0140512587236312</v>
      </c>
      <c r="M49" s="434">
        <f t="shared" si="10"/>
        <v>89.712953871913072</v>
      </c>
      <c r="N49" s="436"/>
      <c r="O49" s="437" t="str">
        <f t="shared" si="5"/>
        <v>4</v>
      </c>
      <c r="P49" s="437" t="str">
        <f t="shared" si="6"/>
        <v>4.O</v>
      </c>
      <c r="Q49" s="437">
        <f>RANK(Z49,$Z$8:$Z$72,0)+COUNTIF($Z$8:Z49,Z49)-1</f>
        <v>21</v>
      </c>
      <c r="R49" s="437">
        <f>RANK(U49,$U$8:$U$72,0)+COUNTIF($U$8:U49,U49)-1</f>
        <v>29</v>
      </c>
      <c r="S49" s="233" t="s">
        <v>240</v>
      </c>
      <c r="T49" s="438">
        <f t="shared" si="7"/>
        <v>4119</v>
      </c>
      <c r="U49" s="439">
        <f t="shared" si="12"/>
        <v>1.1126327987617604</v>
      </c>
      <c r="V49" s="438">
        <f t="shared" si="8"/>
        <v>853752</v>
      </c>
      <c r="W49" s="439">
        <f t="shared" si="13"/>
        <v>1.2402142062453017</v>
      </c>
      <c r="X49" s="435">
        <f t="shared" si="3"/>
        <v>0.48245860624631037</v>
      </c>
      <c r="Y49" s="435">
        <f t="shared" si="14"/>
        <v>-7.0140512587236312</v>
      </c>
      <c r="Z49" s="434">
        <f t="shared" si="9"/>
        <v>89.712953871913072</v>
      </c>
      <c r="AA49" s="115"/>
      <c r="AB49" s="440">
        <v>42</v>
      </c>
      <c r="AC49" s="422" t="str">
        <f>VLOOKUP($AB$49,$Q$8:$Z$72,3,FALSE)</f>
        <v>2.D.11 Mature and moneyed out-of-towners</v>
      </c>
      <c r="AD49" s="434">
        <f>VLOOKUP($AB$49,$Q$8:$Z$72,4,FALSE)</f>
        <v>2266</v>
      </c>
      <c r="AE49" s="435">
        <f>VLOOKUP($AB$49,$Q$8:$Z$72,5,FALSE)</f>
        <v>0.61209660645645769</v>
      </c>
      <c r="AF49" s="434">
        <f>VLOOKUP($AB$49,$Q$8:$Z$72,6,FALSE)</f>
        <v>1487150</v>
      </c>
      <c r="AG49" s="435">
        <f>VLOOKUP($AB$49,$Q$8:$Z$72,7,FALSE)</f>
        <v>2.1603282414772678</v>
      </c>
      <c r="AH49" s="435">
        <f>VLOOKUP($AB$49,$Q$8:$Z$72,8,FALSE)</f>
        <v>0.1523719866859429</v>
      </c>
      <c r="AI49" s="435">
        <f>VLOOKUP($AB$49,$Q$8:$Z$72,9,FALSE)</f>
        <v>-64.794559095832653</v>
      </c>
      <c r="AJ49" s="434">
        <f>VLOOKUP($AB$49,$Q$8:$Z$72,10,FALSE)</f>
        <v>28.333500192447424</v>
      </c>
      <c r="AK49" s="115"/>
      <c r="AL49" s="440">
        <v>42</v>
      </c>
      <c r="AM49" s="422" t="str">
        <f>VLOOKUP($AL$49,$R$8:$Z$72,2,FALSE)</f>
        <v>3.F.18 Countryside retirees in spacious houses</v>
      </c>
      <c r="AN49" s="434">
        <f>VLOOKUP($AL$49,$R$8:$Z$72,3,FALSE)</f>
        <v>360</v>
      </c>
      <c r="AO49" s="435">
        <f>VLOOKUP($AL$49,$R$8:$Z$72,4,FALSE)</f>
        <v>9.7243944538536964E-2</v>
      </c>
      <c r="AP49" s="434">
        <f>VLOOKUP($AL$49,$R$8:$Z$72,5,FALSE)</f>
        <v>92982</v>
      </c>
      <c r="AQ49" s="435">
        <f>VLOOKUP($AL$49,$R$8:$Z$72,6,FALSE)</f>
        <v>0.13507153989109325</v>
      </c>
      <c r="AR49" s="435">
        <f>VLOOKUP($AL$49,$R$8:$Z$72,7,FALSE)</f>
        <v>0.38717171065367495</v>
      </c>
      <c r="AS49" s="435">
        <f>VLOOKUP($AL$49,$R$8:$Z$72,8,FALSE)</f>
        <v>-6.2667198234936015</v>
      </c>
      <c r="AT49" s="434">
        <f>VLOOKUP($AL$49,$R$8:$Z$72,9,FALSE)</f>
        <v>71.994399869094352</v>
      </c>
      <c r="AU49" s="115"/>
      <c r="AV49" s="115"/>
      <c r="AW49" s="115"/>
      <c r="BK49" s="31"/>
      <c r="BM49" s="441"/>
      <c r="BN49" s="198"/>
      <c r="BQ49" s="31"/>
    </row>
    <row r="50" spans="2:69" ht="15" customHeight="1" x14ac:dyDescent="0.25">
      <c r="B50" s="233" t="s">
        <v>241</v>
      </c>
      <c r="C50" s="432">
        <v>4414</v>
      </c>
      <c r="D50" s="432">
        <v>917244</v>
      </c>
      <c r="F50" s="433" t="str">
        <f t="shared" si="11"/>
        <v>4.O.43 Older couples living in detached houses, rural communities</v>
      </c>
      <c r="G50" s="434">
        <f t="shared" si="11"/>
        <v>4414</v>
      </c>
      <c r="H50" s="435">
        <f t="shared" si="11"/>
        <v>1.1923188088697281</v>
      </c>
      <c r="I50" s="434">
        <f t="shared" si="11"/>
        <v>917244</v>
      </c>
      <c r="J50" s="435">
        <f t="shared" si="11"/>
        <v>1.3324467051242814</v>
      </c>
      <c r="K50" s="435">
        <f t="shared" si="11"/>
        <v>0.48122418898352021</v>
      </c>
      <c r="L50" s="435">
        <f t="shared" si="11"/>
        <v>-7.4358815968873317</v>
      </c>
      <c r="M50" s="434">
        <f t="shared" si="10"/>
        <v>89.483414554919619</v>
      </c>
      <c r="N50" s="436"/>
      <c r="O50" s="437" t="str">
        <f t="shared" si="5"/>
        <v>4</v>
      </c>
      <c r="P50" s="437" t="str">
        <f t="shared" si="6"/>
        <v>4.O</v>
      </c>
      <c r="Q50" s="437">
        <f>RANK(Z50,$Z$8:$Z$72,0)+COUNTIF($Z$8:Z50,Z50)-1</f>
        <v>22</v>
      </c>
      <c r="R50" s="437">
        <f>RANK(U50,$U$8:$U$72,0)+COUNTIF($U$8:U50,U50)-1</f>
        <v>27</v>
      </c>
      <c r="S50" s="233" t="s">
        <v>241</v>
      </c>
      <c r="T50" s="438">
        <f t="shared" si="7"/>
        <v>4414</v>
      </c>
      <c r="U50" s="439">
        <f t="shared" si="12"/>
        <v>1.1923188088697281</v>
      </c>
      <c r="V50" s="438">
        <f t="shared" si="8"/>
        <v>917244</v>
      </c>
      <c r="W50" s="439">
        <f t="shared" si="13"/>
        <v>1.3324467051242814</v>
      </c>
      <c r="X50" s="435">
        <f t="shared" si="3"/>
        <v>0.48122418898352021</v>
      </c>
      <c r="Y50" s="435">
        <f t="shared" si="14"/>
        <v>-7.4358815968873317</v>
      </c>
      <c r="Z50" s="434">
        <f t="shared" si="9"/>
        <v>89.483414554919619</v>
      </c>
      <c r="AA50" s="115"/>
      <c r="AB50" s="440">
        <v>43</v>
      </c>
      <c r="AC50" s="422" t="str">
        <f>VLOOKUP($AB$50,$Q$8:$Z$72,3,FALSE)</f>
        <v>4.M.37 Restricted residents, socially renting</v>
      </c>
      <c r="AD50" s="434">
        <f>VLOOKUP($AB$50,$Q$8:$Z$72,4,FALSE)</f>
        <v>2558</v>
      </c>
      <c r="AE50" s="435">
        <f>VLOOKUP($AB$50,$Q$8:$Z$72,5,FALSE)</f>
        <v>0.6909722503599377</v>
      </c>
      <c r="AF50" s="434">
        <f>VLOOKUP($AB$50,$Q$8:$Z$72,6,FALSE)</f>
        <v>1763173</v>
      </c>
      <c r="AG50" s="435">
        <f>VLOOKUP($AB$50,$Q$8:$Z$72,7,FALSE)</f>
        <v>2.5612967262953963</v>
      </c>
      <c r="AH50" s="435">
        <f>VLOOKUP($AB$50,$Q$8:$Z$72,8,FALSE)</f>
        <v>0.14507935409627984</v>
      </c>
      <c r="AI50" s="435">
        <f>VLOOKUP($AB$50,$Q$8:$Z$72,9,FALSE)</f>
        <v>-72.034613303532709</v>
      </c>
      <c r="AJ50" s="434">
        <f>VLOOKUP($AB$50,$Q$8:$Z$72,10,FALSE)</f>
        <v>26.977438547674438</v>
      </c>
      <c r="AK50" s="115"/>
      <c r="AL50" s="440">
        <v>43</v>
      </c>
      <c r="AM50" s="422" t="str">
        <f>VLOOKUP($AL$50,$R$8:$Z$72,2,FALSE)</f>
        <v>4.K.33 Retirees in semi-detached and detached properties</v>
      </c>
      <c r="AN50" s="434">
        <f>VLOOKUP($AL$50,$R$8:$Z$72,3,FALSE)</f>
        <v>246</v>
      </c>
      <c r="AO50" s="435">
        <f>VLOOKUP($AL$50,$R$8:$Z$72,4,FALSE)</f>
        <v>6.6450028768000255E-2</v>
      </c>
      <c r="AP50" s="434">
        <f>VLOOKUP($AL$50,$R$8:$Z$72,5,FALSE)</f>
        <v>75493</v>
      </c>
      <c r="AQ50" s="435">
        <f>VLOOKUP($AL$50,$R$8:$Z$72,6,FALSE)</f>
        <v>0.10966591126237663</v>
      </c>
      <c r="AR50" s="435">
        <f>VLOOKUP($AL$50,$R$8:$Z$72,7,FALSE)</f>
        <v>0.32585802657200003</v>
      </c>
      <c r="AS50" s="435">
        <f>VLOOKUP($AL$50,$R$8:$Z$72,8,FALSE)</f>
        <v>-7.9444858197966504</v>
      </c>
      <c r="AT50" s="434">
        <f>VLOOKUP($AL$50,$R$8:$Z$72,9,FALSE)</f>
        <v>60.593148776211777</v>
      </c>
      <c r="AU50" s="115"/>
      <c r="AV50" s="115"/>
      <c r="AW50" s="115"/>
      <c r="BK50" s="31"/>
      <c r="BM50" s="441"/>
      <c r="BN50" s="198"/>
      <c r="BQ50" s="31"/>
    </row>
    <row r="51" spans="2:69" ht="15" customHeight="1" x14ac:dyDescent="0.25">
      <c r="B51" s="233" t="s">
        <v>242</v>
      </c>
      <c r="C51" s="432">
        <v>0</v>
      </c>
      <c r="D51" s="432">
        <v>927159</v>
      </c>
      <c r="F51" s="433" t="str">
        <f t="shared" si="11"/>
        <v>5.P.44 Urban, aspiring flat dwellers</v>
      </c>
      <c r="G51" s="434">
        <f t="shared" si="11"/>
        <v>0</v>
      </c>
      <c r="H51" s="435">
        <f t="shared" si="11"/>
        <v>0</v>
      </c>
      <c r="I51" s="434">
        <f t="shared" si="11"/>
        <v>927159</v>
      </c>
      <c r="J51" s="435">
        <f t="shared" si="11"/>
        <v>1.3468498618430031</v>
      </c>
      <c r="K51" s="435">
        <f t="shared" si="11"/>
        <v>0</v>
      </c>
      <c r="L51" s="435">
        <f t="shared" si="11"/>
        <v>-71.092548216239749</v>
      </c>
      <c r="M51" s="434">
        <f t="shared" si="10"/>
        <v>0</v>
      </c>
      <c r="N51" s="436"/>
      <c r="O51" s="437" t="str">
        <f t="shared" si="5"/>
        <v>5</v>
      </c>
      <c r="P51" s="437" t="str">
        <f t="shared" si="6"/>
        <v>5.P</v>
      </c>
      <c r="Q51" s="437">
        <f>RANK(Z51,$Z$8:$Z$72,0)+COUNTIF($Z$8:Z51,Z51)-1</f>
        <v>62</v>
      </c>
      <c r="R51" s="437">
        <f>RANK(U51,$U$8:$U$72,0)+COUNTIF($U$8:U51,U51)-1</f>
        <v>62</v>
      </c>
      <c r="S51" s="233" t="s">
        <v>242</v>
      </c>
      <c r="T51" s="438">
        <f t="shared" si="7"/>
        <v>0</v>
      </c>
      <c r="U51" s="439">
        <f t="shared" si="12"/>
        <v>0</v>
      </c>
      <c r="V51" s="438">
        <f t="shared" si="8"/>
        <v>927159</v>
      </c>
      <c r="W51" s="439">
        <f t="shared" si="13"/>
        <v>1.3468498618430031</v>
      </c>
      <c r="X51" s="435">
        <f t="shared" si="3"/>
        <v>0</v>
      </c>
      <c r="Y51" s="435">
        <f t="shared" si="14"/>
        <v>-71.092548216239749</v>
      </c>
      <c r="Z51" s="434">
        <f t="shared" si="9"/>
        <v>0</v>
      </c>
      <c r="AA51" s="115"/>
      <c r="AB51" s="440">
        <v>44</v>
      </c>
      <c r="AC51" s="422" t="str">
        <f>VLOOKUP($AB$51,$Q$8:$Z$72,3,FALSE)</f>
        <v>6.U.60 Socially renting single adult households in flats</v>
      </c>
      <c r="AD51" s="434">
        <f>VLOOKUP($AB$51,$Q$8:$Z$72,4,FALSE)</f>
        <v>80</v>
      </c>
      <c r="AE51" s="435">
        <f>VLOOKUP($AB$51,$Q$8:$Z$72,5,FALSE)</f>
        <v>2.1609765453008214E-2</v>
      </c>
      <c r="AF51" s="434">
        <f>VLOOKUP($AB$51,$Q$8:$Z$72,6,FALSE)</f>
        <v>505726</v>
      </c>
      <c r="AG51" s="435">
        <f>VLOOKUP($AB$51,$Q$8:$Z$72,7,FALSE)</f>
        <v>0.73464960511672184</v>
      </c>
      <c r="AH51" s="435">
        <f>VLOOKUP($AB$51,$Q$8:$Z$72,8,FALSE)</f>
        <v>1.5818842614380119E-2</v>
      </c>
      <c r="AI51" s="435">
        <f>VLOOKUP($AB$51,$Q$8:$Z$72,9,FALSE)</f>
        <v>-50.803636273189134</v>
      </c>
      <c r="AJ51" s="434">
        <f>VLOOKUP($AB$51,$Q$8:$Z$72,10,FALSE)</f>
        <v>2.94150644096172</v>
      </c>
      <c r="AK51" s="115"/>
      <c r="AL51" s="440">
        <v>44</v>
      </c>
      <c r="AM51" s="422" t="str">
        <f>VLOOKUP($AL$51,$R$8:$Z$72,2,FALSE)</f>
        <v>6.U.60 Socially renting single adult households in flats</v>
      </c>
      <c r="AN51" s="434">
        <f>VLOOKUP($AL$51,$R$8:$Z$72,3,FALSE)</f>
        <v>80</v>
      </c>
      <c r="AO51" s="435">
        <f>VLOOKUP($AL$51,$R$8:$Z$72,4,FALSE)</f>
        <v>2.1609765453008214E-2</v>
      </c>
      <c r="AP51" s="434">
        <f>VLOOKUP($AL$51,$R$8:$Z$72,5,FALSE)</f>
        <v>505726</v>
      </c>
      <c r="AQ51" s="435">
        <f>VLOOKUP($AL$51,$R$8:$Z$72,6,FALSE)</f>
        <v>0.73464960511672184</v>
      </c>
      <c r="AR51" s="435">
        <f>VLOOKUP($AL$51,$R$8:$Z$72,7,FALSE)</f>
        <v>1.5818842614380119E-2</v>
      </c>
      <c r="AS51" s="435">
        <f>VLOOKUP($AL$51,$R$8:$Z$72,8,FALSE)</f>
        <v>-50.803636273189134</v>
      </c>
      <c r="AT51" s="434">
        <f>VLOOKUP($AL$51,$R$8:$Z$72,9,FALSE)</f>
        <v>2.94150644096172</v>
      </c>
      <c r="AU51" s="115"/>
      <c r="AV51" s="115"/>
      <c r="AW51" s="115"/>
      <c r="BK51" s="31"/>
      <c r="BM51" s="441"/>
      <c r="BN51" s="198"/>
      <c r="BQ51" s="31"/>
    </row>
    <row r="52" spans="2:69" ht="15" customHeight="1" x14ac:dyDescent="0.25">
      <c r="B52" s="233" t="s">
        <v>243</v>
      </c>
      <c r="C52" s="432">
        <v>5097</v>
      </c>
      <c r="D52" s="432">
        <v>1541434</v>
      </c>
      <c r="F52" s="433" t="str">
        <f t="shared" si="11"/>
        <v>5.P.45 Privately renting squeezed professionals in flats</v>
      </c>
      <c r="G52" s="434">
        <f t="shared" si="11"/>
        <v>5097</v>
      </c>
      <c r="H52" s="435">
        <f t="shared" si="11"/>
        <v>1.3768121814247858</v>
      </c>
      <c r="I52" s="434">
        <f t="shared" si="11"/>
        <v>1541434</v>
      </c>
      <c r="J52" s="435">
        <f t="shared" si="11"/>
        <v>2.2391846165977012</v>
      </c>
      <c r="K52" s="435">
        <f t="shared" si="11"/>
        <v>0.33066611998956813</v>
      </c>
      <c r="L52" s="435">
        <f t="shared" si="11"/>
        <v>-35.463980108214514</v>
      </c>
      <c r="M52" s="434">
        <f t="shared" si="10"/>
        <v>61.487211515268648</v>
      </c>
      <c r="N52" s="436"/>
      <c r="O52" s="437" t="str">
        <f t="shared" si="5"/>
        <v>5</v>
      </c>
      <c r="P52" s="437" t="str">
        <f t="shared" si="6"/>
        <v>5.P</v>
      </c>
      <c r="Q52" s="437">
        <f>RANK(Z52,$Z$8:$Z$72,0)+COUNTIF($Z$8:Z52,Z52)-1</f>
        <v>32</v>
      </c>
      <c r="R52" s="437">
        <f>RANK(U52,$U$8:$U$72,0)+COUNTIF($U$8:U52,U52)-1</f>
        <v>24</v>
      </c>
      <c r="S52" s="233" t="s">
        <v>243</v>
      </c>
      <c r="T52" s="438">
        <f t="shared" si="7"/>
        <v>5097</v>
      </c>
      <c r="U52" s="439">
        <f t="shared" si="12"/>
        <v>1.3768121814247858</v>
      </c>
      <c r="V52" s="438">
        <f t="shared" si="8"/>
        <v>1541434</v>
      </c>
      <c r="W52" s="439">
        <f t="shared" si="13"/>
        <v>2.2391846165977012</v>
      </c>
      <c r="X52" s="435">
        <f t="shared" si="3"/>
        <v>0.33066611998956813</v>
      </c>
      <c r="Y52" s="435">
        <f t="shared" si="14"/>
        <v>-35.463980108214514</v>
      </c>
      <c r="Z52" s="434">
        <f t="shared" si="9"/>
        <v>61.487211515268648</v>
      </c>
      <c r="AA52" s="115"/>
      <c r="AB52" s="440">
        <v>45</v>
      </c>
      <c r="AC52" s="422" t="str">
        <f>VLOOKUP($AB$52,$Q$8:$Z$72,3,FALSE)</f>
        <v>1.B.5 Successful young families in smart urban areas</v>
      </c>
      <c r="AD52" s="434">
        <f>VLOOKUP($AB$52,$Q$8:$Z$72,4,FALSE)</f>
        <v>36</v>
      </c>
      <c r="AE52" s="435">
        <f>VLOOKUP($AB$52,$Q$8:$Z$72,5,FALSE)</f>
        <v>9.7243944538536967E-3</v>
      </c>
      <c r="AF52" s="434">
        <f>VLOOKUP($AB$52,$Q$8:$Z$72,6,FALSE)</f>
        <v>403377</v>
      </c>
      <c r="AG52" s="435">
        <f>VLOOKUP($AB$52,$Q$8:$Z$72,7,FALSE)</f>
        <v>0.58597096800079074</v>
      </c>
      <c r="AH52" s="435">
        <f>VLOOKUP($AB$52,$Q$8:$Z$72,8,FALSE)</f>
        <v>8.9246536118816888E-3</v>
      </c>
      <c r="AI52" s="435">
        <f>VLOOKUP($AB$52,$Q$8:$Z$72,9,FALSE)</f>
        <v>-45.937402605579095</v>
      </c>
      <c r="AJ52" s="434">
        <f>VLOOKUP($AB$52,$Q$8:$Z$72,10,FALSE)</f>
        <v>1.6595351962625859</v>
      </c>
      <c r="AK52" s="115"/>
      <c r="AL52" s="440">
        <v>45</v>
      </c>
      <c r="AM52" s="422" t="str">
        <f>VLOOKUP($AL$52,$R$8:$Z$72,2,FALSE)</f>
        <v>3.G.20 Mixed lifestages in semi-detached homes</v>
      </c>
      <c r="AN52" s="434">
        <f>VLOOKUP($AL$52,$R$8:$Z$72,3,FALSE)</f>
        <v>76</v>
      </c>
      <c r="AO52" s="435">
        <f>VLOOKUP($AL$52,$R$8:$Z$72,4,FALSE)</f>
        <v>2.0529277180357804E-2</v>
      </c>
      <c r="AP52" s="434">
        <f>VLOOKUP($AL$52,$R$8:$Z$72,5,FALSE)</f>
        <v>1807808</v>
      </c>
      <c r="AQ52" s="435">
        <f>VLOOKUP($AL$52,$R$8:$Z$72,6,FALSE)</f>
        <v>2.6261363531375697</v>
      </c>
      <c r="AR52" s="435">
        <f>VLOOKUP($AL$52,$R$8:$Z$72,7,FALSE)</f>
        <v>4.203986264028038E-3</v>
      </c>
      <c r="AS52" s="435">
        <f>VLOOKUP($AL$52,$R$8:$Z$72,8,FALSE)</f>
        <v>-99.140032015676269</v>
      </c>
      <c r="AT52" s="434">
        <f>VLOOKUP($AL$52,$R$8:$Z$72,9,FALSE)</f>
        <v>0.78172929428551952</v>
      </c>
      <c r="AU52" s="115"/>
      <c r="AV52" s="115"/>
      <c r="AW52" s="115"/>
      <c r="BK52" s="31"/>
      <c r="BM52" s="441"/>
      <c r="BN52" s="198"/>
      <c r="BQ52" s="31"/>
    </row>
    <row r="53" spans="2:69" ht="15" customHeight="1" x14ac:dyDescent="0.25">
      <c r="B53" s="233" t="s">
        <v>244</v>
      </c>
      <c r="C53" s="432">
        <v>5185</v>
      </c>
      <c r="D53" s="432">
        <v>696301</v>
      </c>
      <c r="F53" s="433" t="str">
        <f t="shared" si="11"/>
        <v>5.P.46 Sharers and students in private rentals</v>
      </c>
      <c r="G53" s="434">
        <f t="shared" si="11"/>
        <v>5185</v>
      </c>
      <c r="H53" s="435">
        <f t="shared" si="11"/>
        <v>1.4005829234230949</v>
      </c>
      <c r="I53" s="434">
        <f t="shared" si="11"/>
        <v>696301</v>
      </c>
      <c r="J53" s="435">
        <f t="shared" si="11"/>
        <v>1.0114909154213516</v>
      </c>
      <c r="K53" s="435">
        <f t="shared" si="11"/>
        <v>0.74464922497598018</v>
      </c>
      <c r="L53" s="435">
        <f t="shared" si="11"/>
        <v>23.659136639508013</v>
      </c>
      <c r="M53" s="434">
        <f t="shared" si="10"/>
        <v>138.46717771455823</v>
      </c>
      <c r="N53" s="436"/>
      <c r="O53" s="437" t="str">
        <f t="shared" si="5"/>
        <v>5</v>
      </c>
      <c r="P53" s="437" t="str">
        <f t="shared" si="6"/>
        <v>5.P</v>
      </c>
      <c r="Q53" s="437">
        <f>RANK(Z53,$Z$8:$Z$72,0)+COUNTIF($Z$8:Z53,Z53)-1</f>
        <v>13</v>
      </c>
      <c r="R53" s="437">
        <f>RANK(U53,$U$8:$U$72,0)+COUNTIF($U$8:U53,U53)-1</f>
        <v>23</v>
      </c>
      <c r="S53" s="233" t="s">
        <v>244</v>
      </c>
      <c r="T53" s="438">
        <f t="shared" si="7"/>
        <v>5185</v>
      </c>
      <c r="U53" s="439">
        <f t="shared" si="12"/>
        <v>1.4005829234230949</v>
      </c>
      <c r="V53" s="438">
        <f t="shared" si="8"/>
        <v>696301</v>
      </c>
      <c r="W53" s="439">
        <f t="shared" si="13"/>
        <v>1.0114909154213516</v>
      </c>
      <c r="X53" s="435">
        <f t="shared" si="3"/>
        <v>0.74464922497598018</v>
      </c>
      <c r="Y53" s="435">
        <f t="shared" si="14"/>
        <v>23.659136639508013</v>
      </c>
      <c r="Z53" s="434">
        <f t="shared" si="9"/>
        <v>138.46717771455823</v>
      </c>
      <c r="AA53" s="115"/>
      <c r="AB53" s="440">
        <v>46</v>
      </c>
      <c r="AC53" s="422" t="str">
        <f>VLOOKUP($AB$53,$Q$8:$Z$72,3,FALSE)</f>
        <v>2.E.14 Upmarket young families in terraces</v>
      </c>
      <c r="AD53" s="434">
        <f>VLOOKUP($AB$53,$Q$8:$Z$72,4,FALSE)</f>
        <v>54</v>
      </c>
      <c r="AE53" s="435">
        <f>VLOOKUP($AB$53,$Q$8:$Z$72,5,FALSE)</f>
        <v>1.4586591680780544E-2</v>
      </c>
      <c r="AF53" s="434">
        <f>VLOOKUP($AB$53,$Q$8:$Z$72,6,FALSE)</f>
        <v>705168</v>
      </c>
      <c r="AG53" s="435">
        <f>VLOOKUP($AB$53,$Q$8:$Z$72,7,FALSE)</f>
        <v>1.0243716809911858</v>
      </c>
      <c r="AH53" s="435">
        <f>VLOOKUP($AB$53,$Q$8:$Z$72,8,FALSE)</f>
        <v>7.6577496426383507E-3</v>
      </c>
      <c r="AI53" s="435">
        <f>VLOOKUP($AB$53,$Q$8:$Z$72,9,FALSE)</f>
        <v>-61.017724095030097</v>
      </c>
      <c r="AJ53" s="434">
        <f>VLOOKUP($AB$53,$Q$8:$Z$72,10,FALSE)</f>
        <v>1.4239549912846581</v>
      </c>
      <c r="AK53" s="115"/>
      <c r="AL53" s="440">
        <v>46</v>
      </c>
      <c r="AM53" s="422" t="str">
        <f>VLOOKUP($AL$53,$R$8:$Z$72,2,FALSE)</f>
        <v>2.E.14 Upmarket young families in terraces</v>
      </c>
      <c r="AN53" s="434">
        <f>VLOOKUP($AL$53,$R$8:$Z$72,3,FALSE)</f>
        <v>54</v>
      </c>
      <c r="AO53" s="435">
        <f>VLOOKUP($AL$53,$R$8:$Z$72,4,FALSE)</f>
        <v>1.4586591680780544E-2</v>
      </c>
      <c r="AP53" s="434">
        <f>VLOOKUP($AL$53,$R$8:$Z$72,5,FALSE)</f>
        <v>705168</v>
      </c>
      <c r="AQ53" s="435">
        <f>VLOOKUP($AL$53,$R$8:$Z$72,6,FALSE)</f>
        <v>1.0243716809911858</v>
      </c>
      <c r="AR53" s="435">
        <f>VLOOKUP($AL$53,$R$8:$Z$72,7,FALSE)</f>
        <v>7.6577496426383507E-3</v>
      </c>
      <c r="AS53" s="435">
        <f>VLOOKUP($AL$53,$R$8:$Z$72,8,FALSE)</f>
        <v>-61.017724095030097</v>
      </c>
      <c r="AT53" s="434">
        <f>VLOOKUP($AL$53,$R$8:$Z$72,9,FALSE)</f>
        <v>1.4239549912846581</v>
      </c>
      <c r="AU53" s="115"/>
      <c r="AV53" s="115"/>
      <c r="AW53" s="115"/>
      <c r="BK53" s="31"/>
      <c r="BM53" s="441"/>
      <c r="BN53" s="198"/>
      <c r="BQ53" s="31"/>
    </row>
    <row r="54" spans="2:69" ht="15" customHeight="1" x14ac:dyDescent="0.25">
      <c r="B54" s="233" t="s">
        <v>245</v>
      </c>
      <c r="C54" s="432">
        <v>4936</v>
      </c>
      <c r="D54" s="432">
        <v>1556102</v>
      </c>
      <c r="F54" s="433" t="str">
        <f t="shared" si="11"/>
        <v>5.P.47 Singles and couples in rented flats</v>
      </c>
      <c r="G54" s="434">
        <f t="shared" si="11"/>
        <v>4936</v>
      </c>
      <c r="H54" s="435">
        <f t="shared" si="11"/>
        <v>1.3333225284506069</v>
      </c>
      <c r="I54" s="434">
        <f t="shared" si="11"/>
        <v>1556102</v>
      </c>
      <c r="J54" s="435">
        <f t="shared" si="11"/>
        <v>2.2604922820288871</v>
      </c>
      <c r="K54" s="435">
        <f t="shared" si="11"/>
        <v>0.3172028568821324</v>
      </c>
      <c r="L54" s="435">
        <f t="shared" si="11"/>
        <v>-37.952696234686059</v>
      </c>
      <c r="M54" s="434">
        <f t="shared" si="10"/>
        <v>58.983723990151994</v>
      </c>
      <c r="N54" s="436"/>
      <c r="O54" s="437" t="str">
        <f t="shared" si="5"/>
        <v>5</v>
      </c>
      <c r="P54" s="437" t="str">
        <f t="shared" si="6"/>
        <v>5.P</v>
      </c>
      <c r="Q54" s="437">
        <f>RANK(Z54,$Z$8:$Z$72,0)+COUNTIF($Z$8:Z54,Z54)-1</f>
        <v>34</v>
      </c>
      <c r="R54" s="437">
        <f>RANK(U54,$U$8:$U$72,0)+COUNTIF($U$8:U54,U54)-1</f>
        <v>25</v>
      </c>
      <c r="S54" s="233" t="s">
        <v>245</v>
      </c>
      <c r="T54" s="438">
        <f t="shared" si="7"/>
        <v>4936</v>
      </c>
      <c r="U54" s="439">
        <f t="shared" si="12"/>
        <v>1.3333225284506069</v>
      </c>
      <c r="V54" s="438">
        <f t="shared" si="8"/>
        <v>1556102</v>
      </c>
      <c r="W54" s="439">
        <f t="shared" si="13"/>
        <v>2.2604922820288871</v>
      </c>
      <c r="X54" s="435">
        <f t="shared" si="3"/>
        <v>0.3172028568821324</v>
      </c>
      <c r="Y54" s="435">
        <f t="shared" si="14"/>
        <v>-37.952696234686059</v>
      </c>
      <c r="Z54" s="434">
        <f t="shared" si="9"/>
        <v>58.983723990151994</v>
      </c>
      <c r="AA54" s="115"/>
      <c r="AB54" s="440">
        <v>47</v>
      </c>
      <c r="AC54" s="422" t="str">
        <f>VLOOKUP($AB$54,$Q$8:$Z$72,3,FALSE)</f>
        <v>3.G.20 Mixed lifestages in semi-detached homes</v>
      </c>
      <c r="AD54" s="434">
        <f>VLOOKUP($AB$54,$Q$8:$Z$72,4,FALSE)</f>
        <v>76</v>
      </c>
      <c r="AE54" s="435">
        <f>VLOOKUP($AB$54,$Q$8:$Z$72,5,FALSE)</f>
        <v>2.0529277180357804E-2</v>
      </c>
      <c r="AF54" s="434">
        <f>VLOOKUP($AB$54,$Q$8:$Z$72,6,FALSE)</f>
        <v>1807808</v>
      </c>
      <c r="AG54" s="435">
        <f>VLOOKUP($AB$54,$Q$8:$Z$72,7,FALSE)</f>
        <v>2.6261363531375697</v>
      </c>
      <c r="AH54" s="435">
        <f>VLOOKUP($AB$54,$Q$8:$Z$72,8,FALSE)</f>
        <v>4.203986264028038E-3</v>
      </c>
      <c r="AI54" s="435">
        <f>VLOOKUP($AB$54,$Q$8:$Z$72,9,FALSE)</f>
        <v>-99.140032015676269</v>
      </c>
      <c r="AJ54" s="434">
        <f>VLOOKUP($AB$54,$Q$8:$Z$72,10,FALSE)</f>
        <v>0.78172929428551952</v>
      </c>
      <c r="AK54" s="115"/>
      <c r="AL54" s="440">
        <v>47</v>
      </c>
      <c r="AM54" s="422" t="str">
        <f>VLOOKUP($AL$54,$R$8:$Z$72,2,FALSE)</f>
        <v>1.B.5 Successful young families in smart urban areas</v>
      </c>
      <c r="AN54" s="434">
        <f>VLOOKUP($AL$54,$R$8:$Z$72,3,FALSE)</f>
        <v>36</v>
      </c>
      <c r="AO54" s="435">
        <f>VLOOKUP($AL$54,$R$8:$Z$72,4,FALSE)</f>
        <v>9.7243944538536967E-3</v>
      </c>
      <c r="AP54" s="434">
        <f>VLOOKUP($AL$54,$R$8:$Z$72,5,FALSE)</f>
        <v>403377</v>
      </c>
      <c r="AQ54" s="435">
        <f>VLOOKUP($AL$54,$R$8:$Z$72,6,FALSE)</f>
        <v>0.58597096800079074</v>
      </c>
      <c r="AR54" s="435">
        <f>VLOOKUP($AL$54,$R$8:$Z$72,7,FALSE)</f>
        <v>8.9246536118816888E-3</v>
      </c>
      <c r="AS54" s="435">
        <f>VLOOKUP($AL$54,$R$8:$Z$72,8,FALSE)</f>
        <v>-45.937402605579095</v>
      </c>
      <c r="AT54" s="434">
        <f>VLOOKUP($AL$54,$R$8:$Z$72,9,FALSE)</f>
        <v>1.6595351962625859</v>
      </c>
      <c r="AU54" s="115"/>
      <c r="AV54" s="115"/>
      <c r="AW54" s="115"/>
      <c r="BK54" s="31"/>
      <c r="BM54" s="441"/>
      <c r="BN54" s="198"/>
      <c r="BQ54" s="31"/>
    </row>
    <row r="55" spans="2:69" ht="15" customHeight="1" x14ac:dyDescent="0.25">
      <c r="B55" s="233" t="s">
        <v>246</v>
      </c>
      <c r="C55" s="432">
        <v>19781</v>
      </c>
      <c r="D55" s="432">
        <v>2377138</v>
      </c>
      <c r="F55" s="433" t="str">
        <f t="shared" si="11"/>
        <v>5.Q.48 Routine occupations, socially renting families in semis</v>
      </c>
      <c r="G55" s="434">
        <f t="shared" si="11"/>
        <v>19781</v>
      </c>
      <c r="H55" s="435">
        <f t="shared" si="11"/>
        <v>5.3432846303244439</v>
      </c>
      <c r="I55" s="434">
        <f t="shared" si="11"/>
        <v>2377138</v>
      </c>
      <c r="J55" s="435">
        <f t="shared" si="11"/>
        <v>3.4531811554239922</v>
      </c>
      <c r="K55" s="435">
        <f t="shared" si="11"/>
        <v>0.83213511373761218</v>
      </c>
      <c r="L55" s="435">
        <f t="shared" si="11"/>
        <v>62.983513234911065</v>
      </c>
      <c r="M55" s="434">
        <f t="shared" si="10"/>
        <v>154.73513811841647</v>
      </c>
      <c r="N55" s="436"/>
      <c r="O55" s="437" t="str">
        <f t="shared" si="5"/>
        <v>5</v>
      </c>
      <c r="P55" s="437" t="str">
        <f t="shared" si="6"/>
        <v>5.Q</v>
      </c>
      <c r="Q55" s="437">
        <f>RANK(Z55,$Z$8:$Z$72,0)+COUNTIF($Z$8:Z55,Z55)-1</f>
        <v>9</v>
      </c>
      <c r="R55" s="437">
        <f>RANK(U55,$U$8:$U$72,0)+COUNTIF($U$8:U55,U55)-1</f>
        <v>5</v>
      </c>
      <c r="S55" s="233" t="s">
        <v>246</v>
      </c>
      <c r="T55" s="438">
        <f t="shared" si="7"/>
        <v>19781</v>
      </c>
      <c r="U55" s="439">
        <f t="shared" si="12"/>
        <v>5.3432846303244439</v>
      </c>
      <c r="V55" s="438">
        <f t="shared" si="8"/>
        <v>2377138</v>
      </c>
      <c r="W55" s="439">
        <f t="shared" si="13"/>
        <v>3.4531811554239922</v>
      </c>
      <c r="X55" s="435">
        <f t="shared" si="3"/>
        <v>0.83213511373761218</v>
      </c>
      <c r="Y55" s="435">
        <f t="shared" si="14"/>
        <v>62.983513234911065</v>
      </c>
      <c r="Z55" s="434">
        <f t="shared" si="9"/>
        <v>154.73513811841647</v>
      </c>
      <c r="AA55" s="115"/>
      <c r="AB55" s="440">
        <v>48</v>
      </c>
      <c r="AC55" s="422" t="str">
        <f>VLOOKUP($AB$55,$Q$8:$Z$72,3,FALSE)</f>
        <v>2.D.8 Affluent, older homeowners</v>
      </c>
      <c r="AD55" s="434">
        <f>VLOOKUP($AB$55,$Q$8:$Z$72,4,FALSE)</f>
        <v>25</v>
      </c>
      <c r="AE55" s="435">
        <f>VLOOKUP($AB$55,$Q$8:$Z$72,5,FALSE)</f>
        <v>6.7530517040650679E-3</v>
      </c>
      <c r="AF55" s="434">
        <f>VLOOKUP($AB$55,$Q$8:$Z$72,6,FALSE)</f>
        <v>1599730</v>
      </c>
      <c r="AG55" s="435">
        <f>VLOOKUP($AB$55,$Q$8:$Z$72,7,FALSE)</f>
        <v>2.3238690769178829</v>
      </c>
      <c r="AH55" s="435">
        <f>VLOOKUP($AB$55,$Q$8:$Z$72,8,FALSE)</f>
        <v>1.5627637163771384E-3</v>
      </c>
      <c r="AI55" s="435">
        <f>VLOOKUP($AB$55,$Q$8:$Z$72,9,FALSE)</f>
        <v>-93.576693413906895</v>
      </c>
      <c r="AJ55" s="434">
        <f>VLOOKUP($AB$55,$Q$8:$Z$72,10,FALSE)</f>
        <v>0.290595187617951</v>
      </c>
      <c r="AK55" s="115"/>
      <c r="AL55" s="440">
        <v>48</v>
      </c>
      <c r="AM55" s="422" t="str">
        <f>VLOOKUP($AL$55,$R$8:$Z$72,2,FALSE)</f>
        <v>2.D.8 Affluent, older homeowners</v>
      </c>
      <c r="AN55" s="434">
        <f>VLOOKUP($AL$55,$R$8:$Z$72,3,FALSE)</f>
        <v>25</v>
      </c>
      <c r="AO55" s="435">
        <f>VLOOKUP($AL$55,$R$8:$Z$72,4,FALSE)</f>
        <v>6.7530517040650679E-3</v>
      </c>
      <c r="AP55" s="434">
        <f>VLOOKUP($AL$55,$R$8:$Z$72,5,FALSE)</f>
        <v>1599730</v>
      </c>
      <c r="AQ55" s="435">
        <f>VLOOKUP($AL$55,$R$8:$Z$72,6,FALSE)</f>
        <v>2.3238690769178829</v>
      </c>
      <c r="AR55" s="435">
        <f>VLOOKUP($AL$55,$R$8:$Z$72,7,FALSE)</f>
        <v>1.5627637163771384E-3</v>
      </c>
      <c r="AS55" s="435">
        <f>VLOOKUP($AL$55,$R$8:$Z$72,8,FALSE)</f>
        <v>-93.576693413906895</v>
      </c>
      <c r="AT55" s="434">
        <f>VLOOKUP($AL$55,$R$8:$Z$72,9,FALSE)</f>
        <v>0.290595187617951</v>
      </c>
      <c r="AU55" s="115"/>
      <c r="AV55" s="115"/>
      <c r="AW55" s="115"/>
      <c r="BK55" s="31"/>
      <c r="BM55" s="441"/>
      <c r="BN55" s="198"/>
      <c r="BQ55" s="31"/>
    </row>
    <row r="56" spans="2:69" ht="15" customHeight="1" x14ac:dyDescent="0.25">
      <c r="B56" s="233" t="s">
        <v>247</v>
      </c>
      <c r="C56" s="432">
        <v>7082</v>
      </c>
      <c r="D56" s="432">
        <v>1198243</v>
      </c>
      <c r="F56" s="433" t="str">
        <f t="shared" si="11"/>
        <v>5.Q.49 Socially renting single adult households</v>
      </c>
      <c r="G56" s="434">
        <f t="shared" si="11"/>
        <v>7082</v>
      </c>
      <c r="H56" s="435">
        <f t="shared" si="11"/>
        <v>1.9130044867275522</v>
      </c>
      <c r="I56" s="434">
        <f t="shared" si="11"/>
        <v>1198243</v>
      </c>
      <c r="J56" s="435">
        <f t="shared" si="11"/>
        <v>1.7406436425730059</v>
      </c>
      <c r="K56" s="435">
        <f t="shared" si="11"/>
        <v>0.59103203607281662</v>
      </c>
      <c r="L56" s="435">
        <f t="shared" si="11"/>
        <v>8.0189348990339617</v>
      </c>
      <c r="M56" s="434">
        <f t="shared" si="10"/>
        <v>109.90213274784746</v>
      </c>
      <c r="N56" s="436"/>
      <c r="O56" s="437" t="str">
        <f t="shared" si="5"/>
        <v>5</v>
      </c>
      <c r="P56" s="437" t="str">
        <f t="shared" si="6"/>
        <v>5.Q</v>
      </c>
      <c r="Q56" s="437">
        <f>RANK(Z56,$Z$8:$Z$72,0)+COUNTIF($Z$8:Z56,Z56)-1</f>
        <v>18</v>
      </c>
      <c r="R56" s="437">
        <f>RANK(U56,$U$8:$U$72,0)+COUNTIF($U$8:U56,U56)-1</f>
        <v>18</v>
      </c>
      <c r="S56" s="233" t="s">
        <v>247</v>
      </c>
      <c r="T56" s="438">
        <f t="shared" si="7"/>
        <v>7082</v>
      </c>
      <c r="U56" s="439">
        <f t="shared" si="12"/>
        <v>1.9130044867275522</v>
      </c>
      <c r="V56" s="438">
        <f t="shared" si="8"/>
        <v>1198243</v>
      </c>
      <c r="W56" s="439">
        <f t="shared" si="13"/>
        <v>1.7406436425730059</v>
      </c>
      <c r="X56" s="435">
        <f t="shared" si="3"/>
        <v>0.59103203607281662</v>
      </c>
      <c r="Y56" s="435">
        <f t="shared" si="14"/>
        <v>8.0189348990339617</v>
      </c>
      <c r="Z56" s="434">
        <f t="shared" si="9"/>
        <v>109.90213274784746</v>
      </c>
      <c r="AA56" s="115"/>
      <c r="AB56" s="440">
        <v>49</v>
      </c>
      <c r="AC56" s="422" t="str">
        <f>VLOOKUP($AB$56,$Q$8:$Z$72,3,FALSE)</f>
        <v>2.E.15 Educated professionals renting flats</v>
      </c>
      <c r="AD56" s="434">
        <f>VLOOKUP($AB$56,$Q$8:$Z$72,4,FALSE)</f>
        <v>4</v>
      </c>
      <c r="AE56" s="435">
        <f>VLOOKUP($AB$56,$Q$8:$Z$72,5,FALSE)</f>
        <v>1.0804882726504108E-3</v>
      </c>
      <c r="AF56" s="434">
        <f>VLOOKUP($AB$56,$Q$8:$Z$72,6,FALSE)</f>
        <v>576310</v>
      </c>
      <c r="AG56" s="435">
        <f>VLOOKUP($AB$56,$Q$8:$Z$72,7,FALSE)</f>
        <v>0.83718439219027285</v>
      </c>
      <c r="AH56" s="435">
        <f>VLOOKUP($AB$56,$Q$8:$Z$72,8,FALSE)</f>
        <v>6.940708993423678E-4</v>
      </c>
      <c r="AI56" s="435">
        <f>VLOOKUP($AB$56,$Q$8:$Z$72,9,FALSE)</f>
        <v>-55.833548695294652</v>
      </c>
      <c r="AJ56" s="434">
        <f>VLOOKUP($AB$56,$Q$8:$Z$72,10,FALSE)</f>
        <v>0.12906216154168823</v>
      </c>
      <c r="AK56" s="115"/>
      <c r="AL56" s="440">
        <v>49</v>
      </c>
      <c r="AM56" s="422" t="str">
        <f>VLOOKUP($AL$56,$R$8:$Z$72,2,FALSE)</f>
        <v>2.E.15 Educated professionals renting flats</v>
      </c>
      <c r="AN56" s="434">
        <f>VLOOKUP($AL$56,$R$8:$Z$72,3,FALSE)</f>
        <v>4</v>
      </c>
      <c r="AO56" s="435">
        <f>VLOOKUP($AL$56,$R$8:$Z$72,4,FALSE)</f>
        <v>1.0804882726504108E-3</v>
      </c>
      <c r="AP56" s="434">
        <f>VLOOKUP($AL$56,$R$8:$Z$72,5,FALSE)</f>
        <v>576310</v>
      </c>
      <c r="AQ56" s="435">
        <f>VLOOKUP($AL$56,$R$8:$Z$72,6,FALSE)</f>
        <v>0.83718439219027285</v>
      </c>
      <c r="AR56" s="435">
        <f>VLOOKUP($AL$56,$R$8:$Z$72,7,FALSE)</f>
        <v>6.940708993423678E-4</v>
      </c>
      <c r="AS56" s="435">
        <f>VLOOKUP($AL$56,$R$8:$Z$72,8,FALSE)</f>
        <v>-55.833548695294652</v>
      </c>
      <c r="AT56" s="434">
        <f>VLOOKUP($AL$56,$R$8:$Z$72,9,FALSE)</f>
        <v>0.12906216154168823</v>
      </c>
      <c r="AU56" s="115"/>
      <c r="AV56" s="115"/>
      <c r="AW56" s="115"/>
      <c r="BK56" s="31"/>
      <c r="BM56" s="441"/>
      <c r="BN56" s="198"/>
      <c r="BQ56" s="31"/>
    </row>
    <row r="57" spans="2:69" ht="15" customHeight="1" x14ac:dyDescent="0.25">
      <c r="B57" s="233" t="s">
        <v>248</v>
      </c>
      <c r="C57" s="432">
        <v>13897</v>
      </c>
      <c r="D57" s="432">
        <v>2074164</v>
      </c>
      <c r="F57" s="433" t="str">
        <f t="shared" si="11"/>
        <v>5.R.50 Single-parent families in terraced housing</v>
      </c>
      <c r="G57" s="434">
        <f t="shared" si="11"/>
        <v>13897</v>
      </c>
      <c r="H57" s="435">
        <f t="shared" si="11"/>
        <v>3.7538863812556897</v>
      </c>
      <c r="I57" s="434">
        <f t="shared" si="11"/>
        <v>2074164</v>
      </c>
      <c r="J57" s="435">
        <f t="shared" si="11"/>
        <v>3.0130619417378584</v>
      </c>
      <c r="K57" s="435">
        <f t="shared" si="11"/>
        <v>0.6700048790741715</v>
      </c>
      <c r="L57" s="435">
        <f t="shared" si="11"/>
        <v>26.367843586185892</v>
      </c>
      <c r="M57" s="434">
        <f t="shared" si="10"/>
        <v>124.58709624437864</v>
      </c>
      <c r="N57" s="436"/>
      <c r="O57" s="437" t="str">
        <f t="shared" si="5"/>
        <v>5</v>
      </c>
      <c r="P57" s="437" t="str">
        <f t="shared" si="6"/>
        <v>5.R</v>
      </c>
      <c r="Q57" s="437">
        <f>RANK(Z57,$Z$8:$Z$72,0)+COUNTIF($Z$8:Z57,Z57)-1</f>
        <v>16</v>
      </c>
      <c r="R57" s="437">
        <f>RANK(U57,$U$8:$U$72,0)+COUNTIF($U$8:U57,U57)-1</f>
        <v>9</v>
      </c>
      <c r="S57" s="233" t="s">
        <v>248</v>
      </c>
      <c r="T57" s="438">
        <f t="shared" si="7"/>
        <v>13897</v>
      </c>
      <c r="U57" s="439">
        <f t="shared" si="12"/>
        <v>3.7538863812556897</v>
      </c>
      <c r="V57" s="438">
        <f t="shared" si="8"/>
        <v>2074164</v>
      </c>
      <c r="W57" s="439">
        <f t="shared" si="13"/>
        <v>3.0130619417378584</v>
      </c>
      <c r="X57" s="435">
        <f t="shared" si="3"/>
        <v>0.6700048790741715</v>
      </c>
      <c r="Y57" s="435">
        <f t="shared" si="14"/>
        <v>26.367843586185892</v>
      </c>
      <c r="Z57" s="434">
        <f t="shared" si="9"/>
        <v>124.58709624437864</v>
      </c>
      <c r="AA57" s="115"/>
      <c r="AB57" s="440">
        <v>50</v>
      </c>
      <c r="AC57" s="422" t="str">
        <f>VLOOKUP($AB$57,$Q$8:$Z$72,3,FALSE)</f>
        <v>1.A.1 High-flyers in luxury apartments and townhouses</v>
      </c>
      <c r="AD57" s="434">
        <f>VLOOKUP($AB$57,$Q$8:$Z$72,4,FALSE)</f>
        <v>0</v>
      </c>
      <c r="AE57" s="435">
        <f>VLOOKUP($AB$57,$Q$8:$Z$72,5,FALSE)</f>
        <v>0</v>
      </c>
      <c r="AF57" s="434">
        <f>VLOOKUP($AB$57,$Q$8:$Z$72,6,FALSE)</f>
        <v>58151</v>
      </c>
      <c r="AG57" s="435">
        <f>VLOOKUP($AB$57,$Q$8:$Z$72,7,FALSE)</f>
        <v>8.4473824140231052E-2</v>
      </c>
      <c r="AH57" s="435">
        <f>VLOOKUP($AB$57,$Q$8:$Z$72,8,FALSE)</f>
        <v>0</v>
      </c>
      <c r="AI57" s="435">
        <f>VLOOKUP($AB$57,$Q$8:$Z$72,9,FALSE)</f>
        <v>-17.691495837842535</v>
      </c>
      <c r="AJ57" s="434">
        <f>VLOOKUP($AB$57,$Q$8:$Z$72,10,FALSE)</f>
        <v>0</v>
      </c>
      <c r="AK57" s="115"/>
      <c r="AL57" s="440">
        <v>50</v>
      </c>
      <c r="AM57" s="422" t="str">
        <f>VLOOKUP($AL$57,$R$8:$Z$72,2,FALSE)</f>
        <v>1.A.1 High-flyers in luxury apartments and townhouses</v>
      </c>
      <c r="AN57" s="434">
        <f>VLOOKUP($AL$57,$R$8:$Z$72,3,FALSE)</f>
        <v>0</v>
      </c>
      <c r="AO57" s="435">
        <f>VLOOKUP($AL$57,$R$8:$Z$72,4,FALSE)</f>
        <v>0</v>
      </c>
      <c r="AP57" s="434">
        <f>VLOOKUP($AL$57,$R$8:$Z$72,5,FALSE)</f>
        <v>58151</v>
      </c>
      <c r="AQ57" s="435">
        <f>VLOOKUP($AL$57,$R$8:$Z$72,6,FALSE)</f>
        <v>8.4473824140231052E-2</v>
      </c>
      <c r="AR57" s="435">
        <f>VLOOKUP($AL$57,$R$8:$Z$72,7,FALSE)</f>
        <v>0</v>
      </c>
      <c r="AS57" s="435">
        <f>VLOOKUP($AL$57,$R$8:$Z$72,8,FALSE)</f>
        <v>-17.691495837842535</v>
      </c>
      <c r="AT57" s="434">
        <f>VLOOKUP($AL$57,$R$8:$Z$72,9,FALSE)</f>
        <v>0</v>
      </c>
      <c r="AU57" s="115"/>
      <c r="AV57" s="115"/>
      <c r="AW57" s="115"/>
      <c r="BK57" s="31"/>
      <c r="BM57" s="441"/>
      <c r="BN57" s="198"/>
      <c r="BQ57" s="31"/>
    </row>
    <row r="58" spans="2:69" ht="15" customHeight="1" x14ac:dyDescent="0.25">
      <c r="B58" s="233" t="s">
        <v>249</v>
      </c>
      <c r="C58" s="432">
        <v>6303</v>
      </c>
      <c r="D58" s="432">
        <v>1478503</v>
      </c>
      <c r="F58" s="433" t="str">
        <f t="shared" si="11"/>
        <v>5.R.51 Older, single-person households on the outskirts of town</v>
      </c>
      <c r="G58" s="434">
        <f t="shared" si="11"/>
        <v>6303</v>
      </c>
      <c r="H58" s="435">
        <f t="shared" si="11"/>
        <v>1.7025793956288848</v>
      </c>
      <c r="I58" s="434">
        <f t="shared" si="11"/>
        <v>1478503</v>
      </c>
      <c r="J58" s="435">
        <f t="shared" si="11"/>
        <v>2.1477670618356353</v>
      </c>
      <c r="K58" s="435">
        <f t="shared" si="11"/>
        <v>0.42630958476242525</v>
      </c>
      <c r="L58" s="435">
        <f t="shared" si="11"/>
        <v>-18.684614055848261</v>
      </c>
      <c r="M58" s="434">
        <f t="shared" si="10"/>
        <v>79.272069391628477</v>
      </c>
      <c r="N58" s="436"/>
      <c r="O58" s="437" t="str">
        <f t="shared" si="5"/>
        <v>5</v>
      </c>
      <c r="P58" s="437" t="str">
        <f t="shared" si="6"/>
        <v>5.R</v>
      </c>
      <c r="Q58" s="437">
        <f>RANK(Z58,$Z$8:$Z$72,0)+COUNTIF($Z$8:Z58,Z58)-1</f>
        <v>27</v>
      </c>
      <c r="R58" s="437">
        <f>RANK(U58,$U$8:$U$72,0)+COUNTIF($U$8:U58,U58)-1</f>
        <v>20</v>
      </c>
      <c r="S58" s="233" t="s">
        <v>249</v>
      </c>
      <c r="T58" s="438">
        <f t="shared" si="7"/>
        <v>6303</v>
      </c>
      <c r="U58" s="439">
        <f t="shared" si="12"/>
        <v>1.7025793956288848</v>
      </c>
      <c r="V58" s="438">
        <f t="shared" si="8"/>
        <v>1478503</v>
      </c>
      <c r="W58" s="439">
        <f t="shared" si="13"/>
        <v>2.1477670618356353</v>
      </c>
      <c r="X58" s="435">
        <f t="shared" si="3"/>
        <v>0.42630958476242525</v>
      </c>
      <c r="Y58" s="435">
        <f t="shared" si="14"/>
        <v>-18.684614055848261</v>
      </c>
      <c r="Z58" s="434">
        <f t="shared" si="9"/>
        <v>79.272069391628477</v>
      </c>
      <c r="AA58" s="115"/>
      <c r="AB58" s="440">
        <v>51</v>
      </c>
      <c r="AC58" s="422" t="str">
        <f>VLOOKUP($AB$58,$Q$8:$Z$72,3,FALSE)</f>
        <v>1.A.2 Wealthy, gentrified areas</v>
      </c>
      <c r="AD58" s="434">
        <f>VLOOKUP($AB$58,$Q$8:$Z$72,4,FALSE)</f>
        <v>0</v>
      </c>
      <c r="AE58" s="435">
        <f>VLOOKUP($AB$58,$Q$8:$Z$72,5,FALSE)</f>
        <v>0</v>
      </c>
      <c r="AF58" s="434">
        <f>VLOOKUP($AB$58,$Q$8:$Z$72,6,FALSE)</f>
        <v>53566</v>
      </c>
      <c r="AG58" s="435">
        <f>VLOOKUP($AB$58,$Q$8:$Z$72,7,FALSE)</f>
        <v>7.7813362863847851E-2</v>
      </c>
      <c r="AH58" s="435">
        <f>VLOOKUP($AB$58,$Q$8:$Z$72,8,FALSE)</f>
        <v>0</v>
      </c>
      <c r="AI58" s="435">
        <f>VLOOKUP($AB$58,$Q$8:$Z$72,9,FALSE)</f>
        <v>-16.979155845192185</v>
      </c>
      <c r="AJ58" s="434">
        <f>VLOOKUP($AB$58,$Q$8:$Z$72,10,FALSE)</f>
        <v>0</v>
      </c>
      <c r="AK58" s="115"/>
      <c r="AL58" s="440">
        <v>51</v>
      </c>
      <c r="AM58" s="422" t="str">
        <f>VLOOKUP($AL$58,$R$8:$Z$72,2,FALSE)</f>
        <v>1.A.2 Wealthy, gentrified areas</v>
      </c>
      <c r="AN58" s="434">
        <f>VLOOKUP($AL$58,$R$8:$Z$72,3,FALSE)</f>
        <v>0</v>
      </c>
      <c r="AO58" s="435">
        <f>VLOOKUP($AL$58,$R$8:$Z$72,4,FALSE)</f>
        <v>0</v>
      </c>
      <c r="AP58" s="434">
        <f>VLOOKUP($AL$58,$R$8:$Z$72,5,FALSE)</f>
        <v>53566</v>
      </c>
      <c r="AQ58" s="435">
        <f>VLOOKUP($AL$58,$R$8:$Z$72,6,FALSE)</f>
        <v>7.7813362863847851E-2</v>
      </c>
      <c r="AR58" s="435">
        <f>VLOOKUP($AL$58,$R$8:$Z$72,7,FALSE)</f>
        <v>0</v>
      </c>
      <c r="AS58" s="435">
        <f>VLOOKUP($AL$58,$R$8:$Z$72,8,FALSE)</f>
        <v>-16.979155845192185</v>
      </c>
      <c r="AT58" s="434">
        <f>VLOOKUP($AL$58,$R$8:$Z$72,9,FALSE)</f>
        <v>0</v>
      </c>
      <c r="AU58" s="115"/>
      <c r="AV58" s="115"/>
      <c r="AW58" s="115"/>
      <c r="BK58" s="31"/>
      <c r="BM58" s="441"/>
      <c r="BN58" s="198"/>
      <c r="BQ58" s="31"/>
    </row>
    <row r="59" spans="2:69" ht="15" customHeight="1" x14ac:dyDescent="0.25">
      <c r="B59" s="233" t="s">
        <v>250</v>
      </c>
      <c r="C59" s="432">
        <v>9254</v>
      </c>
      <c r="D59" s="432">
        <v>1582749</v>
      </c>
      <c r="F59" s="433" t="str">
        <f t="shared" si="11"/>
        <v>5.R.52 Socially renting families in terraces</v>
      </c>
      <c r="G59" s="434">
        <f t="shared" si="11"/>
        <v>9254</v>
      </c>
      <c r="H59" s="435">
        <f t="shared" si="11"/>
        <v>2.4997096187767252</v>
      </c>
      <c r="I59" s="434">
        <f t="shared" si="11"/>
        <v>1582749</v>
      </c>
      <c r="J59" s="435">
        <f t="shared" si="11"/>
        <v>2.2992014012506501</v>
      </c>
      <c r="K59" s="435">
        <f t="shared" si="11"/>
        <v>0.58467893519439906</v>
      </c>
      <c r="L59" s="435">
        <f t="shared" si="11"/>
        <v>8.1398158271486949</v>
      </c>
      <c r="M59" s="434">
        <f t="shared" si="10"/>
        <v>108.72077658864545</v>
      </c>
      <c r="N59" s="436"/>
      <c r="O59" s="437" t="str">
        <f t="shared" si="5"/>
        <v>5</v>
      </c>
      <c r="P59" s="437" t="str">
        <f t="shared" si="6"/>
        <v>5.R</v>
      </c>
      <c r="Q59" s="437">
        <f>RANK(Z59,$Z$8:$Z$72,0)+COUNTIF($Z$8:Z59,Z59)-1</f>
        <v>19</v>
      </c>
      <c r="R59" s="437">
        <f>RANK(U59,$U$8:$U$72,0)+COUNTIF($U$8:U59,U59)-1</f>
        <v>16</v>
      </c>
      <c r="S59" s="233" t="s">
        <v>250</v>
      </c>
      <c r="T59" s="438">
        <f t="shared" si="7"/>
        <v>9254</v>
      </c>
      <c r="U59" s="439">
        <f t="shared" si="12"/>
        <v>2.4997096187767252</v>
      </c>
      <c r="V59" s="438">
        <f t="shared" si="8"/>
        <v>1582749</v>
      </c>
      <c r="W59" s="439">
        <f t="shared" si="13"/>
        <v>2.2992014012506501</v>
      </c>
      <c r="X59" s="435">
        <f t="shared" si="3"/>
        <v>0.58467893519439906</v>
      </c>
      <c r="Y59" s="435">
        <f t="shared" si="14"/>
        <v>8.1398158271486949</v>
      </c>
      <c r="Z59" s="434">
        <f t="shared" si="9"/>
        <v>108.72077658864545</v>
      </c>
      <c r="AA59" s="115"/>
      <c r="AB59" s="440">
        <v>52</v>
      </c>
      <c r="AC59" s="422" t="str">
        <f>VLOOKUP($AB$59,$Q$8:$Z$72,3,FALSE)</f>
        <v>1.A.3 Asset-rich, out-of-town older families</v>
      </c>
      <c r="AD59" s="434">
        <f>VLOOKUP($AB$59,$Q$8:$Z$72,4,FALSE)</f>
        <v>0</v>
      </c>
      <c r="AE59" s="435">
        <f>VLOOKUP($AB$59,$Q$8:$Z$72,5,FALSE)</f>
        <v>0</v>
      </c>
      <c r="AF59" s="434">
        <f>VLOOKUP($AB$59,$Q$8:$Z$72,6,FALSE)</f>
        <v>103636</v>
      </c>
      <c r="AG59" s="435">
        <f>VLOOKUP($AB$59,$Q$8:$Z$72,7,FALSE)</f>
        <v>0.15054821479591041</v>
      </c>
      <c r="AH59" s="435">
        <f>VLOOKUP($AB$59,$Q$8:$Z$72,8,FALSE)</f>
        <v>0</v>
      </c>
      <c r="AI59" s="435">
        <f>VLOOKUP($AB$59,$Q$8:$Z$72,9,FALSE)</f>
        <v>-23.62571330370422</v>
      </c>
      <c r="AJ59" s="434">
        <f>VLOOKUP($AB$59,$Q$8:$Z$72,10,FALSE)</f>
        <v>0</v>
      </c>
      <c r="AK59" s="115"/>
      <c r="AL59" s="440">
        <v>52</v>
      </c>
      <c r="AM59" s="422" t="str">
        <f>VLOOKUP($AL$59,$R$8:$Z$72,2,FALSE)</f>
        <v>1.A.3 Asset-rich, out-of-town older families</v>
      </c>
      <c r="AN59" s="434">
        <f>VLOOKUP($AL$59,$R$8:$Z$72,3,FALSE)</f>
        <v>0</v>
      </c>
      <c r="AO59" s="435">
        <f>VLOOKUP($AL$59,$R$8:$Z$72,4,FALSE)</f>
        <v>0</v>
      </c>
      <c r="AP59" s="434">
        <f>VLOOKUP($AL$59,$R$8:$Z$72,5,FALSE)</f>
        <v>103636</v>
      </c>
      <c r="AQ59" s="435">
        <f>VLOOKUP($AL$59,$R$8:$Z$72,6,FALSE)</f>
        <v>0.15054821479591041</v>
      </c>
      <c r="AR59" s="435">
        <f>VLOOKUP($AL$59,$R$8:$Z$72,7,FALSE)</f>
        <v>0</v>
      </c>
      <c r="AS59" s="435">
        <f>VLOOKUP($AL$59,$R$8:$Z$72,8,FALSE)</f>
        <v>-23.62571330370422</v>
      </c>
      <c r="AT59" s="434">
        <f>VLOOKUP($AL$59,$R$8:$Z$72,9,FALSE)</f>
        <v>0</v>
      </c>
      <c r="AU59" s="115"/>
      <c r="AV59" s="115"/>
      <c r="AW59" s="115"/>
      <c r="BK59" s="31"/>
      <c r="BM59" s="441"/>
      <c r="BN59" s="198"/>
      <c r="BQ59" s="31"/>
    </row>
    <row r="60" spans="2:69" ht="15" customHeight="1" x14ac:dyDescent="0.25">
      <c r="B60" s="233" t="s">
        <v>251</v>
      </c>
      <c r="C60" s="432">
        <v>0</v>
      </c>
      <c r="D60" s="432">
        <v>1153799</v>
      </c>
      <c r="F60" s="433" t="str">
        <f t="shared" si="11"/>
        <v>6.S.53 Diverse families and sharers in flats</v>
      </c>
      <c r="G60" s="434">
        <f t="shared" si="11"/>
        <v>0</v>
      </c>
      <c r="H60" s="435">
        <f t="shared" si="11"/>
        <v>0</v>
      </c>
      <c r="I60" s="434">
        <f t="shared" si="11"/>
        <v>1153799</v>
      </c>
      <c r="J60" s="435">
        <f t="shared" si="11"/>
        <v>1.6760814744230443</v>
      </c>
      <c r="K60" s="435">
        <f t="shared" si="11"/>
        <v>0</v>
      </c>
      <c r="L60" s="435">
        <f t="shared" si="11"/>
        <v>-79.439763164486436</v>
      </c>
      <c r="M60" s="434">
        <f t="shared" si="10"/>
        <v>0</v>
      </c>
      <c r="N60" s="436"/>
      <c r="O60" s="437" t="str">
        <f t="shared" si="5"/>
        <v>6</v>
      </c>
      <c r="P60" s="437" t="str">
        <f t="shared" si="6"/>
        <v>6.S</v>
      </c>
      <c r="Q60" s="437">
        <f>RANK(Z60,$Z$8:$Z$72,0)+COUNTIF($Z$8:Z60,Z60)-1</f>
        <v>63</v>
      </c>
      <c r="R60" s="437">
        <f>RANK(U60,$U$8:$U$72,0)+COUNTIF($U$8:U60,U60)-1</f>
        <v>63</v>
      </c>
      <c r="S60" s="233" t="s">
        <v>251</v>
      </c>
      <c r="T60" s="438">
        <f t="shared" si="7"/>
        <v>0</v>
      </c>
      <c r="U60" s="439">
        <f t="shared" si="12"/>
        <v>0</v>
      </c>
      <c r="V60" s="438">
        <f t="shared" si="8"/>
        <v>1153799</v>
      </c>
      <c r="W60" s="439">
        <f t="shared" si="13"/>
        <v>1.6760814744230443</v>
      </c>
      <c r="X60" s="435">
        <f t="shared" si="3"/>
        <v>0</v>
      </c>
      <c r="Y60" s="435">
        <f t="shared" si="14"/>
        <v>-79.439763164486436</v>
      </c>
      <c r="Z60" s="434">
        <f t="shared" si="9"/>
        <v>0</v>
      </c>
      <c r="AA60" s="115"/>
      <c r="AB60" s="440">
        <v>53</v>
      </c>
      <c r="AC60" s="422" t="str">
        <f>VLOOKUP($AB$60,$Q$8:$Z$72,3,FALSE)</f>
        <v>1.B.4 High-end professionals in city flats</v>
      </c>
      <c r="AD60" s="434">
        <f>VLOOKUP($AB$60,$Q$8:$Z$72,4,FALSE)</f>
        <v>0</v>
      </c>
      <c r="AE60" s="435">
        <f>VLOOKUP($AB$60,$Q$8:$Z$72,5,FALSE)</f>
        <v>0</v>
      </c>
      <c r="AF60" s="434">
        <f>VLOOKUP($AB$60,$Q$8:$Z$72,6,FALSE)</f>
        <v>282512</v>
      </c>
      <c r="AG60" s="435">
        <f>VLOOKUP($AB$60,$Q$8:$Z$72,7,FALSE)</f>
        <v>0.41039481703676556</v>
      </c>
      <c r="AH60" s="435">
        <f>VLOOKUP($AB$60,$Q$8:$Z$72,8,FALSE)</f>
        <v>0</v>
      </c>
      <c r="AI60" s="435">
        <f>VLOOKUP($AB$60,$Q$8:$Z$72,9,FALSE)</f>
        <v>-39.058350221493825</v>
      </c>
      <c r="AJ60" s="434">
        <f>VLOOKUP($AB$60,$Q$8:$Z$72,10,FALSE)</f>
        <v>0</v>
      </c>
      <c r="AK60" s="115"/>
      <c r="AL60" s="440">
        <v>53</v>
      </c>
      <c r="AM60" s="422" t="str">
        <f>VLOOKUP($AL$60,$R$8:$Z$72,2,FALSE)</f>
        <v>1.B.4 High-end professionals in city flats</v>
      </c>
      <c r="AN60" s="434">
        <f>VLOOKUP($AL$60,$R$8:$Z$72,3,FALSE)</f>
        <v>0</v>
      </c>
      <c r="AO60" s="435">
        <f>VLOOKUP($AL$60,$R$8:$Z$72,4,FALSE)</f>
        <v>0</v>
      </c>
      <c r="AP60" s="434">
        <f>VLOOKUP($AL$60,$R$8:$Z$72,5,FALSE)</f>
        <v>282512</v>
      </c>
      <c r="AQ60" s="435">
        <f>VLOOKUP($AL$60,$R$8:$Z$72,6,FALSE)</f>
        <v>0.41039481703676556</v>
      </c>
      <c r="AR60" s="435">
        <f>VLOOKUP($AL$60,$R$8:$Z$72,7,FALSE)</f>
        <v>0</v>
      </c>
      <c r="AS60" s="435">
        <f>VLOOKUP($AL$60,$R$8:$Z$72,8,FALSE)</f>
        <v>-39.058350221493825</v>
      </c>
      <c r="AT60" s="434">
        <f>VLOOKUP($AL$60,$R$8:$Z$72,9,FALSE)</f>
        <v>0</v>
      </c>
      <c r="AU60" s="115"/>
      <c r="AV60" s="115"/>
      <c r="AW60" s="115"/>
      <c r="BK60" s="31"/>
      <c r="BM60" s="441"/>
      <c r="BN60" s="198"/>
      <c r="BQ60" s="31"/>
    </row>
    <row r="61" spans="2:69" ht="15" customHeight="1" x14ac:dyDescent="0.25">
      <c r="B61" s="233" t="s">
        <v>252</v>
      </c>
      <c r="C61" s="432">
        <v>5290</v>
      </c>
      <c r="D61" s="432">
        <v>1348046</v>
      </c>
      <c r="F61" s="433" t="str">
        <f t="shared" si="11"/>
        <v>6.S.54 Young families in socially rented semis</v>
      </c>
      <c r="G61" s="434">
        <f t="shared" si="11"/>
        <v>5290</v>
      </c>
      <c r="H61" s="435">
        <f t="shared" si="11"/>
        <v>1.4289457405801682</v>
      </c>
      <c r="I61" s="434">
        <f t="shared" si="11"/>
        <v>1348046</v>
      </c>
      <c r="J61" s="435">
        <f t="shared" si="11"/>
        <v>1.9582569644020207</v>
      </c>
      <c r="K61" s="435">
        <f t="shared" si="11"/>
        <v>0.39241984323977075</v>
      </c>
      <c r="L61" s="435">
        <f t="shared" si="11"/>
        <v>-23.24292165147072</v>
      </c>
      <c r="M61" s="434">
        <f t="shared" si="10"/>
        <v>72.97028768727067</v>
      </c>
      <c r="N61" s="436"/>
      <c r="O61" s="437" t="str">
        <f t="shared" si="5"/>
        <v>6</v>
      </c>
      <c r="P61" s="437" t="str">
        <f t="shared" si="6"/>
        <v>6.S</v>
      </c>
      <c r="Q61" s="437">
        <f>RANK(Z61,$Z$8:$Z$72,0)+COUNTIF($Z$8:Z61,Z61)-1</f>
        <v>30</v>
      </c>
      <c r="R61" s="437">
        <f>RANK(U61,$U$8:$U$72,0)+COUNTIF($U$8:U61,U61)-1</f>
        <v>21</v>
      </c>
      <c r="S61" s="233" t="s">
        <v>252</v>
      </c>
      <c r="T61" s="438">
        <f t="shared" si="7"/>
        <v>5290</v>
      </c>
      <c r="U61" s="439">
        <f t="shared" si="12"/>
        <v>1.4289457405801682</v>
      </c>
      <c r="V61" s="438">
        <f t="shared" si="8"/>
        <v>1348046</v>
      </c>
      <c r="W61" s="439">
        <f t="shared" si="13"/>
        <v>1.9582569644020207</v>
      </c>
      <c r="X61" s="435">
        <f t="shared" si="3"/>
        <v>0.39241984323977075</v>
      </c>
      <c r="Y61" s="435">
        <f t="shared" si="14"/>
        <v>-23.24292165147072</v>
      </c>
      <c r="Z61" s="434">
        <f t="shared" si="9"/>
        <v>72.97028768727067</v>
      </c>
      <c r="AA61" s="115"/>
      <c r="AB61" s="440">
        <v>54</v>
      </c>
      <c r="AC61" s="422" t="str">
        <f>VLOOKUP($AB$61,$Q$8:$Z$72,3,FALSE)</f>
        <v>1.C.6 Executives in expensive suburban houses</v>
      </c>
      <c r="AD61" s="434">
        <f>VLOOKUP($AB$61,$Q$8:$Z$72,4,FALSE)</f>
        <v>0</v>
      </c>
      <c r="AE61" s="435">
        <f>VLOOKUP($AB$61,$Q$8:$Z$72,5,FALSE)</f>
        <v>0</v>
      </c>
      <c r="AF61" s="434">
        <f>VLOOKUP($AB$61,$Q$8:$Z$72,6,FALSE)</f>
        <v>801384</v>
      </c>
      <c r="AG61" s="435">
        <f>VLOOKUP($AB$61,$Q$8:$Z$72,7,FALSE)</f>
        <v>1.1641411340268426</v>
      </c>
      <c r="AH61" s="435">
        <f>VLOOKUP($AB$61,$Q$8:$Z$72,8,FALSE)</f>
        <v>0</v>
      </c>
      <c r="AI61" s="435">
        <f>VLOOKUP($AB$61,$Q$8:$Z$72,9,FALSE)</f>
        <v>-66.033682022397969</v>
      </c>
      <c r="AJ61" s="434">
        <f>VLOOKUP($AB$61,$Q$8:$Z$72,10,FALSE)</f>
        <v>0</v>
      </c>
      <c r="AK61" s="115"/>
      <c r="AL61" s="440">
        <v>54</v>
      </c>
      <c r="AM61" s="422" t="str">
        <f>VLOOKUP($AL$61,$R$8:$Z$72,2,FALSE)</f>
        <v>1.C.6 Executives in expensive suburban houses</v>
      </c>
      <c r="AN61" s="434">
        <f>VLOOKUP($AL$61,$R$8:$Z$72,3,FALSE)</f>
        <v>0</v>
      </c>
      <c r="AO61" s="435">
        <f>VLOOKUP($AL$61,$R$8:$Z$72,4,FALSE)</f>
        <v>0</v>
      </c>
      <c r="AP61" s="434">
        <f>VLOOKUP($AL$61,$R$8:$Z$72,5,FALSE)</f>
        <v>801384</v>
      </c>
      <c r="AQ61" s="435">
        <f>VLOOKUP($AL$61,$R$8:$Z$72,6,FALSE)</f>
        <v>1.1641411340268426</v>
      </c>
      <c r="AR61" s="435">
        <f>VLOOKUP($AL$61,$R$8:$Z$72,7,FALSE)</f>
        <v>0</v>
      </c>
      <c r="AS61" s="435">
        <f>VLOOKUP($AL$61,$R$8:$Z$72,8,FALSE)</f>
        <v>-66.033682022397969</v>
      </c>
      <c r="AT61" s="434">
        <f>VLOOKUP($AL$61,$R$8:$Z$72,9,FALSE)</f>
        <v>0</v>
      </c>
      <c r="AU61" s="115"/>
      <c r="AV61" s="115"/>
      <c r="AW61" s="115"/>
      <c r="BK61" s="31"/>
      <c r="BM61" s="441"/>
      <c r="BN61" s="198"/>
      <c r="BQ61" s="31"/>
    </row>
    <row r="62" spans="2:69" ht="15" customHeight="1" x14ac:dyDescent="0.25">
      <c r="B62" s="233" t="s">
        <v>253</v>
      </c>
      <c r="C62" s="432">
        <v>16030</v>
      </c>
      <c r="D62" s="432">
        <v>2170497</v>
      </c>
      <c r="F62" s="433" t="str">
        <f t="shared" si="11"/>
        <v>6.S.55 Families in low-value terraced housing</v>
      </c>
      <c r="G62" s="434">
        <f t="shared" si="11"/>
        <v>16030</v>
      </c>
      <c r="H62" s="435">
        <f t="shared" si="11"/>
        <v>4.330056752646521</v>
      </c>
      <c r="I62" s="434">
        <f t="shared" si="11"/>
        <v>2170497</v>
      </c>
      <c r="J62" s="435">
        <f t="shared" si="11"/>
        <v>3.1530013563807859</v>
      </c>
      <c r="K62" s="435">
        <f t="shared" si="11"/>
        <v>0.73854052781459723</v>
      </c>
      <c r="L62" s="435">
        <f t="shared" si="11"/>
        <v>40.9837513261146</v>
      </c>
      <c r="M62" s="434">
        <f t="shared" si="10"/>
        <v>137.33126831308547</v>
      </c>
      <c r="N62" s="436"/>
      <c r="O62" s="437" t="str">
        <f t="shared" si="5"/>
        <v>6</v>
      </c>
      <c r="P62" s="437" t="str">
        <f t="shared" si="6"/>
        <v>6.S</v>
      </c>
      <c r="Q62" s="437">
        <f>RANK(Z62,$Z$8:$Z$72,0)+COUNTIF($Z$8:Z62,Z62)-1</f>
        <v>14</v>
      </c>
      <c r="R62" s="437">
        <f>RANK(U62,$U$8:$U$72,0)+COUNTIF($U$8:U62,U62)-1</f>
        <v>8</v>
      </c>
      <c r="S62" s="233" t="s">
        <v>253</v>
      </c>
      <c r="T62" s="438">
        <f t="shared" si="7"/>
        <v>16030</v>
      </c>
      <c r="U62" s="439">
        <f t="shared" si="12"/>
        <v>4.330056752646521</v>
      </c>
      <c r="V62" s="438">
        <f t="shared" si="8"/>
        <v>2170497</v>
      </c>
      <c r="W62" s="439">
        <f t="shared" si="13"/>
        <v>3.1530013563807859</v>
      </c>
      <c r="X62" s="435">
        <f t="shared" si="3"/>
        <v>0.73854052781459723</v>
      </c>
      <c r="Y62" s="435">
        <f t="shared" si="14"/>
        <v>40.9837513261146</v>
      </c>
      <c r="Z62" s="434">
        <f t="shared" si="9"/>
        <v>137.33126831308547</v>
      </c>
      <c r="AA62" s="115"/>
      <c r="AB62" s="440">
        <v>55</v>
      </c>
      <c r="AC62" s="422" t="str">
        <f>VLOOKUP($AB$62,$Q$8:$Z$72,3,FALSE)</f>
        <v>2.E.13 Families in leafy suburbs</v>
      </c>
      <c r="AD62" s="434">
        <f>VLOOKUP($AB$62,$Q$8:$Z$72,4,FALSE)</f>
        <v>0</v>
      </c>
      <c r="AE62" s="435">
        <f>VLOOKUP($AB$62,$Q$8:$Z$72,5,FALSE)</f>
        <v>0</v>
      </c>
      <c r="AF62" s="434">
        <f>VLOOKUP($AB$62,$Q$8:$Z$72,6,FALSE)</f>
        <v>1025831</v>
      </c>
      <c r="AG62" s="435">
        <f>VLOOKUP($AB$62,$Q$8:$Z$72,7,FALSE)</f>
        <v>1.4901870559680377</v>
      </c>
      <c r="AH62" s="435">
        <f>VLOOKUP($AB$62,$Q$8:$Z$72,8,FALSE)</f>
        <v>0</v>
      </c>
      <c r="AI62" s="435">
        <f>VLOOKUP($AB$62,$Q$8:$Z$72,9,FALSE)</f>
        <v>-74.834284911471414</v>
      </c>
      <c r="AJ62" s="434">
        <f>VLOOKUP($AB$62,$Q$8:$Z$72,10,FALSE)</f>
        <v>0</v>
      </c>
      <c r="AK62" s="115"/>
      <c r="AL62" s="440">
        <v>55</v>
      </c>
      <c r="AM62" s="422" t="str">
        <f>VLOOKUP($AL$62,$R$8:$Z$72,2,FALSE)</f>
        <v>2.E.13 Families in leafy suburbs</v>
      </c>
      <c r="AN62" s="434">
        <f>VLOOKUP($AL$62,$R$8:$Z$72,3,FALSE)</f>
        <v>0</v>
      </c>
      <c r="AO62" s="435">
        <f>VLOOKUP($AL$62,$R$8:$Z$72,4,FALSE)</f>
        <v>0</v>
      </c>
      <c r="AP62" s="434">
        <f>VLOOKUP($AL$62,$R$8:$Z$72,5,FALSE)</f>
        <v>1025831</v>
      </c>
      <c r="AQ62" s="435">
        <f>VLOOKUP($AL$62,$R$8:$Z$72,6,FALSE)</f>
        <v>1.4901870559680377</v>
      </c>
      <c r="AR62" s="435">
        <f>VLOOKUP($AL$62,$R$8:$Z$72,7,FALSE)</f>
        <v>0</v>
      </c>
      <c r="AS62" s="435">
        <f>VLOOKUP($AL$62,$R$8:$Z$72,8,FALSE)</f>
        <v>-74.834284911471414</v>
      </c>
      <c r="AT62" s="434">
        <f>VLOOKUP($AL$62,$R$8:$Z$72,9,FALSE)</f>
        <v>0</v>
      </c>
      <c r="AU62" s="115"/>
      <c r="AV62" s="115"/>
      <c r="AW62" s="115"/>
      <c r="BK62" s="31"/>
      <c r="BM62" s="441"/>
      <c r="BN62" s="198"/>
    </row>
    <row r="63" spans="2:69" ht="15" customHeight="1" x14ac:dyDescent="0.25">
      <c r="B63" s="233" t="s">
        <v>254</v>
      </c>
      <c r="C63" s="432">
        <v>0</v>
      </c>
      <c r="D63" s="432">
        <v>567413</v>
      </c>
      <c r="F63" s="433" t="str">
        <f t="shared" si="11"/>
        <v>6.S.56 Diverse young families in rented terraces and flats</v>
      </c>
      <c r="G63" s="434">
        <f t="shared" si="11"/>
        <v>0</v>
      </c>
      <c r="H63" s="435">
        <f t="shared" si="11"/>
        <v>0</v>
      </c>
      <c r="I63" s="434">
        <f t="shared" si="11"/>
        <v>567413</v>
      </c>
      <c r="J63" s="435">
        <f t="shared" si="11"/>
        <v>0.82426004672113851</v>
      </c>
      <c r="K63" s="435">
        <f t="shared" si="11"/>
        <v>0</v>
      </c>
      <c r="L63" s="435">
        <f t="shared" si="11"/>
        <v>-55.468876162638971</v>
      </c>
      <c r="M63" s="434">
        <f t="shared" si="10"/>
        <v>0</v>
      </c>
      <c r="N63" s="436"/>
      <c r="O63" s="437" t="str">
        <f t="shared" si="5"/>
        <v>6</v>
      </c>
      <c r="P63" s="437" t="str">
        <f t="shared" si="6"/>
        <v>6.S</v>
      </c>
      <c r="Q63" s="437">
        <f>RANK(Z63,$Z$8:$Z$72,0)+COUNTIF($Z$8:Z63,Z63)-1</f>
        <v>64</v>
      </c>
      <c r="R63" s="437">
        <f>RANK(U63,$U$8:$U$72,0)+COUNTIF($U$8:U63,U63)-1</f>
        <v>64</v>
      </c>
      <c r="S63" s="233" t="s">
        <v>254</v>
      </c>
      <c r="T63" s="438">
        <f t="shared" si="7"/>
        <v>0</v>
      </c>
      <c r="U63" s="439">
        <f t="shared" si="12"/>
        <v>0</v>
      </c>
      <c r="V63" s="438">
        <f t="shared" si="8"/>
        <v>567413</v>
      </c>
      <c r="W63" s="439">
        <f t="shared" si="13"/>
        <v>0.82426004672113851</v>
      </c>
      <c r="X63" s="435">
        <f t="shared" si="3"/>
        <v>0</v>
      </c>
      <c r="Y63" s="435">
        <f t="shared" si="14"/>
        <v>-55.468876162638971</v>
      </c>
      <c r="Z63" s="434">
        <f t="shared" si="9"/>
        <v>0</v>
      </c>
      <c r="AA63" s="115"/>
      <c r="AB63" s="440">
        <v>56</v>
      </c>
      <c r="AC63" s="422" t="str">
        <f>VLOOKUP($AB$63,$Q$8:$Z$72,3,FALSE)</f>
        <v>3.H.22 Younger families and sharers in city terraces</v>
      </c>
      <c r="AD63" s="434">
        <f>VLOOKUP($AB$63,$Q$8:$Z$72,4,FALSE)</f>
        <v>0</v>
      </c>
      <c r="AE63" s="435">
        <f>VLOOKUP($AB$63,$Q$8:$Z$72,5,FALSE)</f>
        <v>0</v>
      </c>
      <c r="AF63" s="434">
        <f>VLOOKUP($AB$63,$Q$8:$Z$72,6,FALSE)</f>
        <v>801843</v>
      </c>
      <c r="AG63" s="435">
        <f>VLOOKUP($AB$63,$Q$8:$Z$72,7,FALSE)</f>
        <v>1.1648079064861359</v>
      </c>
      <c r="AH63" s="435">
        <f>VLOOKUP($AB$63,$Q$8:$Z$72,8,FALSE)</f>
        <v>0</v>
      </c>
      <c r="AI63" s="435">
        <f>VLOOKUP($AB$63,$Q$8:$Z$72,9,FALSE)</f>
        <v>-66.052812817498577</v>
      </c>
      <c r="AJ63" s="434">
        <f>VLOOKUP($AB$63,$Q$8:$Z$72,10,FALSE)</f>
        <v>0</v>
      </c>
      <c r="AK63" s="115"/>
      <c r="AL63" s="440">
        <v>56</v>
      </c>
      <c r="AM63" s="422" t="str">
        <f>VLOOKUP($AL$63,$R$8:$Z$72,2,FALSE)</f>
        <v>3.H.22 Younger families and sharers in city terraces</v>
      </c>
      <c r="AN63" s="434">
        <f>VLOOKUP($AL$63,$R$8:$Z$72,3,FALSE)</f>
        <v>0</v>
      </c>
      <c r="AO63" s="435">
        <f>VLOOKUP($AL$63,$R$8:$Z$72,4,FALSE)</f>
        <v>0</v>
      </c>
      <c r="AP63" s="434">
        <f>VLOOKUP($AL$63,$R$8:$Z$72,5,FALSE)</f>
        <v>801843</v>
      </c>
      <c r="AQ63" s="435">
        <f>VLOOKUP($AL$63,$R$8:$Z$72,6,FALSE)</f>
        <v>1.1648079064861359</v>
      </c>
      <c r="AR63" s="435">
        <f>VLOOKUP($AL$63,$R$8:$Z$72,7,FALSE)</f>
        <v>0</v>
      </c>
      <c r="AS63" s="435">
        <f>VLOOKUP($AL$63,$R$8:$Z$72,8,FALSE)</f>
        <v>-66.052812817498577</v>
      </c>
      <c r="AT63" s="434">
        <f>VLOOKUP($AL$63,$R$8:$Z$72,9,FALSE)</f>
        <v>0</v>
      </c>
      <c r="AU63" s="115"/>
      <c r="AV63" s="115"/>
      <c r="AW63" s="115"/>
      <c r="BK63" s="31"/>
      <c r="BM63" s="441"/>
      <c r="BN63" s="198"/>
    </row>
    <row r="64" spans="2:69" ht="15" customHeight="1" x14ac:dyDescent="0.25">
      <c r="B64" s="233" t="s">
        <v>255</v>
      </c>
      <c r="C64" s="432">
        <v>4178</v>
      </c>
      <c r="D64" s="432">
        <v>1005470</v>
      </c>
      <c r="F64" s="433" t="str">
        <f t="shared" si="11"/>
        <v>6.T.57 Older renters in flats and tenements</v>
      </c>
      <c r="G64" s="434">
        <f t="shared" si="11"/>
        <v>4178</v>
      </c>
      <c r="H64" s="435">
        <f t="shared" si="11"/>
        <v>1.1285700007833541</v>
      </c>
      <c r="I64" s="434">
        <f t="shared" si="11"/>
        <v>1005470</v>
      </c>
      <c r="J64" s="435">
        <f t="shared" si="11"/>
        <v>1.4606093783129803</v>
      </c>
      <c r="K64" s="435">
        <f t="shared" si="11"/>
        <v>0.4155270669438173</v>
      </c>
      <c r="L64" s="435">
        <f t="shared" si="11"/>
        <v>-16.839825209718004</v>
      </c>
      <c r="M64" s="434">
        <f t="shared" si="10"/>
        <v>77.26706520855457</v>
      </c>
      <c r="N64" s="436"/>
      <c r="O64" s="437" t="str">
        <f t="shared" si="5"/>
        <v>6</v>
      </c>
      <c r="P64" s="437" t="str">
        <f t="shared" si="6"/>
        <v>6.T</v>
      </c>
      <c r="Q64" s="437">
        <f>RANK(Z64,$Z$8:$Z$72,0)+COUNTIF($Z$8:Z64,Z64)-1</f>
        <v>28</v>
      </c>
      <c r="R64" s="437">
        <f>RANK(U64,$U$8:$U$72,0)+COUNTIF($U$8:U64,U64)-1</f>
        <v>28</v>
      </c>
      <c r="S64" s="233" t="s">
        <v>255</v>
      </c>
      <c r="T64" s="438">
        <f t="shared" si="7"/>
        <v>4178</v>
      </c>
      <c r="U64" s="439">
        <f t="shared" si="12"/>
        <v>1.1285700007833541</v>
      </c>
      <c r="V64" s="438">
        <f t="shared" si="8"/>
        <v>1005470</v>
      </c>
      <c r="W64" s="439">
        <f t="shared" si="13"/>
        <v>1.4606093783129803</v>
      </c>
      <c r="X64" s="435">
        <f t="shared" si="3"/>
        <v>0.4155270669438173</v>
      </c>
      <c r="Y64" s="435">
        <f t="shared" si="14"/>
        <v>-16.839825209718004</v>
      </c>
      <c r="Z64" s="434">
        <f t="shared" si="9"/>
        <v>77.26706520855457</v>
      </c>
      <c r="AA64" s="115"/>
      <c r="AB64" s="440">
        <v>57</v>
      </c>
      <c r="AC64" s="422" t="str">
        <f>VLOOKUP($AB$64,$Q$8:$Z$72,3,FALSE)</f>
        <v>3.H.23 Culturally diverse suburban families</v>
      </c>
      <c r="AD64" s="434">
        <f>VLOOKUP($AB$64,$Q$8:$Z$72,4,FALSE)</f>
        <v>0</v>
      </c>
      <c r="AE64" s="435">
        <f>VLOOKUP($AB$64,$Q$8:$Z$72,5,FALSE)</f>
        <v>0</v>
      </c>
      <c r="AF64" s="434">
        <f>VLOOKUP($AB$64,$Q$8:$Z$72,6,FALSE)</f>
        <v>637186</v>
      </c>
      <c r="AG64" s="435">
        <f>VLOOKUP($AB$64,$Q$8:$Z$72,7,FALSE)</f>
        <v>0.9256167238502736</v>
      </c>
      <c r="AH64" s="435">
        <f>VLOOKUP($AB$64,$Q$8:$Z$72,8,FALSE)</f>
        <v>0</v>
      </c>
      <c r="AI64" s="435">
        <f>VLOOKUP($AB$64,$Q$8:$Z$72,9,FALSE)</f>
        <v>-58.810500371899664</v>
      </c>
      <c r="AJ64" s="434">
        <f>VLOOKUP($AB$64,$Q$8:$Z$72,10,FALSE)</f>
        <v>0</v>
      </c>
      <c r="AK64" s="115"/>
      <c r="AL64" s="440">
        <v>57</v>
      </c>
      <c r="AM64" s="422" t="str">
        <f>VLOOKUP($AL$64,$R$8:$Z$72,2,FALSE)</f>
        <v>3.H.23 Culturally diverse suburban families</v>
      </c>
      <c r="AN64" s="434">
        <f>VLOOKUP($AL$64,$R$8:$Z$72,3,FALSE)</f>
        <v>0</v>
      </c>
      <c r="AO64" s="435">
        <f>VLOOKUP($AL$64,$R$8:$Z$72,4,FALSE)</f>
        <v>0</v>
      </c>
      <c r="AP64" s="434">
        <f>VLOOKUP($AL$64,$R$8:$Z$72,5,FALSE)</f>
        <v>637186</v>
      </c>
      <c r="AQ64" s="435">
        <f>VLOOKUP($AL$64,$R$8:$Z$72,6,FALSE)</f>
        <v>0.9256167238502736</v>
      </c>
      <c r="AR64" s="435">
        <f>VLOOKUP($AL$64,$R$8:$Z$72,7,FALSE)</f>
        <v>0</v>
      </c>
      <c r="AS64" s="435">
        <f>VLOOKUP($AL$64,$R$8:$Z$72,8,FALSE)</f>
        <v>-58.810500371899664</v>
      </c>
      <c r="AT64" s="434">
        <f>VLOOKUP($AL$64,$R$8:$Z$72,9,FALSE)</f>
        <v>0</v>
      </c>
      <c r="AU64" s="115"/>
      <c r="AV64" s="115"/>
      <c r="AW64" s="115"/>
      <c r="BK64" s="31"/>
      <c r="BM64" s="441"/>
      <c r="BN64" s="198"/>
    </row>
    <row r="65" spans="2:69" ht="15" customHeight="1" x14ac:dyDescent="0.25">
      <c r="B65" s="233" t="s">
        <v>256</v>
      </c>
      <c r="C65" s="432">
        <v>4888</v>
      </c>
      <c r="D65" s="432">
        <v>613961</v>
      </c>
      <c r="F65" s="433" t="str">
        <f t="shared" si="11"/>
        <v>6.T.58 Poorer pensioners in semis</v>
      </c>
      <c r="G65" s="434">
        <f t="shared" si="11"/>
        <v>4888</v>
      </c>
      <c r="H65" s="435">
        <f t="shared" si="11"/>
        <v>1.320356669178802</v>
      </c>
      <c r="I65" s="434">
        <f t="shared" si="11"/>
        <v>613961</v>
      </c>
      <c r="J65" s="435">
        <f t="shared" si="11"/>
        <v>0.89187861847535543</v>
      </c>
      <c r="K65" s="435">
        <f t="shared" si="11"/>
        <v>0.79614177447753198</v>
      </c>
      <c r="L65" s="435">
        <f t="shared" si="11"/>
        <v>27.729436756339943</v>
      </c>
      <c r="M65" s="434">
        <f t="shared" si="10"/>
        <v>148.04219339128448</v>
      </c>
      <c r="N65" s="436"/>
      <c r="O65" s="437" t="str">
        <f t="shared" si="5"/>
        <v>6</v>
      </c>
      <c r="P65" s="437" t="str">
        <f t="shared" si="6"/>
        <v>6.T</v>
      </c>
      <c r="Q65" s="437">
        <f>RANK(Z65,$Z$8:$Z$72,0)+COUNTIF($Z$8:Z65,Z65)-1</f>
        <v>11</v>
      </c>
      <c r="R65" s="437">
        <f>RANK(U65,$U$8:$U$72,0)+COUNTIF($U$8:U65,U65)-1</f>
        <v>26</v>
      </c>
      <c r="S65" s="233" t="s">
        <v>256</v>
      </c>
      <c r="T65" s="438">
        <f t="shared" si="7"/>
        <v>4888</v>
      </c>
      <c r="U65" s="439">
        <f t="shared" si="12"/>
        <v>1.320356669178802</v>
      </c>
      <c r="V65" s="438">
        <f t="shared" si="8"/>
        <v>613961</v>
      </c>
      <c r="W65" s="439">
        <f t="shared" si="13"/>
        <v>0.89187861847535543</v>
      </c>
      <c r="X65" s="435">
        <f t="shared" si="3"/>
        <v>0.79614177447753198</v>
      </c>
      <c r="Y65" s="435">
        <f t="shared" si="14"/>
        <v>27.729436756339943</v>
      </c>
      <c r="Z65" s="434">
        <f t="shared" si="9"/>
        <v>148.04219339128448</v>
      </c>
      <c r="AA65" s="115"/>
      <c r="AB65" s="440">
        <v>58</v>
      </c>
      <c r="AC65" s="422" t="str">
        <f>VLOOKUP($AB$65,$Q$8:$Z$72,3,FALSE)</f>
        <v>3.I.24 Young professionals renting city flats</v>
      </c>
      <c r="AD65" s="434">
        <f>VLOOKUP($AB$65,$Q$8:$Z$72,4,FALSE)</f>
        <v>0</v>
      </c>
      <c r="AE65" s="435">
        <f>VLOOKUP($AB$65,$Q$8:$Z$72,5,FALSE)</f>
        <v>0</v>
      </c>
      <c r="AF65" s="434">
        <f>VLOOKUP($AB$65,$Q$8:$Z$72,6,FALSE)</f>
        <v>759136</v>
      </c>
      <c r="AG65" s="435">
        <f>VLOOKUP($AB$65,$Q$8:$Z$72,7,FALSE)</f>
        <v>1.1027690145056568</v>
      </c>
      <c r="AH65" s="435">
        <f>VLOOKUP($AB$65,$Q$8:$Z$72,8,FALSE)</f>
        <v>0</v>
      </c>
      <c r="AI65" s="435">
        <f>VLOOKUP($AB$65,$Q$8:$Z$72,9,FALSE)</f>
        <v>-64.249563031290919</v>
      </c>
      <c r="AJ65" s="434">
        <f>VLOOKUP($AB$65,$Q$8:$Z$72,10,FALSE)</f>
        <v>0</v>
      </c>
      <c r="AK65" s="115"/>
      <c r="AL65" s="440">
        <v>58</v>
      </c>
      <c r="AM65" s="422" t="str">
        <f>VLOOKUP($AL$65,$R$8:$Z$72,2,FALSE)</f>
        <v>3.I.24 Young professionals renting city flats</v>
      </c>
      <c r="AN65" s="434">
        <f>VLOOKUP($AL$65,$R$8:$Z$72,3,FALSE)</f>
        <v>0</v>
      </c>
      <c r="AO65" s="435">
        <f>VLOOKUP($AL$65,$R$8:$Z$72,4,FALSE)</f>
        <v>0</v>
      </c>
      <c r="AP65" s="434">
        <f>VLOOKUP($AL$65,$R$8:$Z$72,5,FALSE)</f>
        <v>759136</v>
      </c>
      <c r="AQ65" s="435">
        <f>VLOOKUP($AL$65,$R$8:$Z$72,6,FALSE)</f>
        <v>1.1027690145056568</v>
      </c>
      <c r="AR65" s="435">
        <f>VLOOKUP($AL$65,$R$8:$Z$72,7,FALSE)</f>
        <v>0</v>
      </c>
      <c r="AS65" s="435">
        <f>VLOOKUP($AL$65,$R$8:$Z$72,8,FALSE)</f>
        <v>-64.249563031290919</v>
      </c>
      <c r="AT65" s="434">
        <f>VLOOKUP($AL$65,$R$8:$Z$72,9,FALSE)</f>
        <v>0</v>
      </c>
      <c r="AU65" s="115"/>
      <c r="AV65" s="115"/>
      <c r="AW65" s="115"/>
      <c r="BK65" s="31"/>
      <c r="BM65" s="441"/>
      <c r="BN65" s="198"/>
    </row>
    <row r="66" spans="2:69" ht="15" customHeight="1" x14ac:dyDescent="0.25">
      <c r="B66" s="233" t="s">
        <v>257</v>
      </c>
      <c r="C66" s="432">
        <v>394</v>
      </c>
      <c r="D66" s="432">
        <v>139291</v>
      </c>
      <c r="F66" s="433" t="str">
        <f t="shared" si="11"/>
        <v>6.U.59 Students and sharers in multi-occupancy flats</v>
      </c>
      <c r="G66" s="434">
        <f t="shared" si="11"/>
        <v>394</v>
      </c>
      <c r="H66" s="435">
        <f t="shared" si="11"/>
        <v>0.10642809485606547</v>
      </c>
      <c r="I66" s="434">
        <f t="shared" si="11"/>
        <v>139291</v>
      </c>
      <c r="J66" s="435">
        <f t="shared" si="11"/>
        <v>0.20234292511421853</v>
      </c>
      <c r="K66" s="435">
        <f t="shared" si="11"/>
        <v>0.2828610606571853</v>
      </c>
      <c r="L66" s="435">
        <f t="shared" si="11"/>
        <v>-12.986781829239685</v>
      </c>
      <c r="M66" s="434">
        <f t="shared" si="10"/>
        <v>52.597882923748848</v>
      </c>
      <c r="N66" s="436"/>
      <c r="O66" s="437" t="str">
        <f t="shared" si="5"/>
        <v>6</v>
      </c>
      <c r="P66" s="437" t="str">
        <f t="shared" si="6"/>
        <v>6.U</v>
      </c>
      <c r="Q66" s="437">
        <f>RANK(Z66,$Z$8:$Z$72,0)+COUNTIF($Z$8:Z66,Z66)-1</f>
        <v>36</v>
      </c>
      <c r="R66" s="437">
        <f>RANK(U66,$U$8:$U$72,0)+COUNTIF($U$8:U66,U66)-1</f>
        <v>41</v>
      </c>
      <c r="S66" s="233" t="s">
        <v>257</v>
      </c>
      <c r="T66" s="438">
        <f t="shared" si="7"/>
        <v>394</v>
      </c>
      <c r="U66" s="439">
        <f t="shared" si="12"/>
        <v>0.10642809485606547</v>
      </c>
      <c r="V66" s="438">
        <f t="shared" si="8"/>
        <v>139291</v>
      </c>
      <c r="W66" s="439">
        <f t="shared" si="13"/>
        <v>0.20234292511421853</v>
      </c>
      <c r="X66" s="435">
        <f t="shared" si="3"/>
        <v>0.2828610606571853</v>
      </c>
      <c r="Y66" s="435">
        <f t="shared" si="14"/>
        <v>-12.986781829239685</v>
      </c>
      <c r="Z66" s="434">
        <f t="shared" si="9"/>
        <v>52.597882923748848</v>
      </c>
      <c r="AA66" s="115"/>
      <c r="AB66" s="440">
        <v>59</v>
      </c>
      <c r="AC66" s="422" t="str">
        <f>VLOOKUP($AB$66,$Q$8:$Z$72,3,FALSE)</f>
        <v>4.N.38 Younger families, multi-occupancy and rented households</v>
      </c>
      <c r="AD66" s="434">
        <f>VLOOKUP($AB$66,$Q$8:$Z$72,4,FALSE)</f>
        <v>0</v>
      </c>
      <c r="AE66" s="435">
        <f>VLOOKUP($AB$66,$Q$8:$Z$72,5,FALSE)</f>
        <v>0</v>
      </c>
      <c r="AF66" s="434">
        <f>VLOOKUP($AB$66,$Q$8:$Z$72,6,FALSE)</f>
        <v>808146</v>
      </c>
      <c r="AG66" s="435">
        <f>VLOOKUP($AB$66,$Q$8:$Z$72,7,FALSE)</f>
        <v>1.1739640433291116</v>
      </c>
      <c r="AH66" s="435">
        <f>VLOOKUP($AB$66,$Q$8:$Z$72,8,FALSE)</f>
        <v>0</v>
      </c>
      <c r="AI66" s="435">
        <f>VLOOKUP($AB$66,$Q$8:$Z$72,9,FALSE)</f>
        <v>-66.314985162218647</v>
      </c>
      <c r="AJ66" s="434">
        <f>VLOOKUP($AB$66,$Q$8:$Z$72,10,FALSE)</f>
        <v>0</v>
      </c>
      <c r="AK66" s="115"/>
      <c r="AL66" s="440">
        <v>59</v>
      </c>
      <c r="AM66" s="422" t="str">
        <f>VLOOKUP($AL$66,$R$8:$Z$72,2,FALSE)</f>
        <v>4.N.38 Younger families, multi-occupancy and rented households</v>
      </c>
      <c r="AN66" s="434">
        <f>VLOOKUP($AL$66,$R$8:$Z$72,3,FALSE)</f>
        <v>0</v>
      </c>
      <c r="AO66" s="435">
        <f>VLOOKUP($AL$66,$R$8:$Z$72,4,FALSE)</f>
        <v>0</v>
      </c>
      <c r="AP66" s="434">
        <f>VLOOKUP($AL$66,$R$8:$Z$72,5,FALSE)</f>
        <v>808146</v>
      </c>
      <c r="AQ66" s="435">
        <f>VLOOKUP($AL$66,$R$8:$Z$72,6,FALSE)</f>
        <v>1.1739640433291116</v>
      </c>
      <c r="AR66" s="435">
        <f>VLOOKUP($AL$66,$R$8:$Z$72,7,FALSE)</f>
        <v>0</v>
      </c>
      <c r="AS66" s="435">
        <f>VLOOKUP($AL$66,$R$8:$Z$72,8,FALSE)</f>
        <v>-66.314985162218647</v>
      </c>
      <c r="AT66" s="434">
        <f>VLOOKUP($AL$66,$R$8:$Z$72,9,FALSE)</f>
        <v>0</v>
      </c>
      <c r="AU66" s="115"/>
      <c r="AV66" s="115"/>
      <c r="AW66" s="115"/>
      <c r="BK66" s="31"/>
      <c r="BM66" s="441"/>
      <c r="BN66" s="198"/>
    </row>
    <row r="67" spans="2:69" ht="15" customHeight="1" x14ac:dyDescent="0.25">
      <c r="B67" s="233" t="s">
        <v>258</v>
      </c>
      <c r="C67" s="432">
        <v>80</v>
      </c>
      <c r="D67" s="432">
        <v>505726</v>
      </c>
      <c r="F67" s="433" t="str">
        <f t="shared" si="11"/>
        <v>6.U.60 Socially renting single adult households in flats</v>
      </c>
      <c r="G67" s="434">
        <f t="shared" si="11"/>
        <v>80</v>
      </c>
      <c r="H67" s="435">
        <f t="shared" si="11"/>
        <v>2.1609765453008214E-2</v>
      </c>
      <c r="I67" s="434">
        <f t="shared" si="11"/>
        <v>505726</v>
      </c>
      <c r="J67" s="435">
        <f t="shared" si="11"/>
        <v>0.73464960511672184</v>
      </c>
      <c r="K67" s="435">
        <f t="shared" si="11"/>
        <v>1.5818842614380119E-2</v>
      </c>
      <c r="L67" s="435">
        <f t="shared" si="11"/>
        <v>-50.803636273189134</v>
      </c>
      <c r="M67" s="434">
        <f t="shared" si="10"/>
        <v>2.94150644096172</v>
      </c>
      <c r="N67" s="436"/>
      <c r="O67" s="437" t="str">
        <f t="shared" si="5"/>
        <v>6</v>
      </c>
      <c r="P67" s="437" t="str">
        <f t="shared" si="6"/>
        <v>6.U</v>
      </c>
      <c r="Q67" s="437">
        <f>RANK(Z67,$Z$8:$Z$72,0)+COUNTIF($Z$8:Z67,Z67)-1</f>
        <v>44</v>
      </c>
      <c r="R67" s="437">
        <f>RANK(U67,$U$8:$U$72,0)+COUNTIF($U$8:U67,U67)-1</f>
        <v>44</v>
      </c>
      <c r="S67" s="233" t="s">
        <v>258</v>
      </c>
      <c r="T67" s="438">
        <f t="shared" si="7"/>
        <v>80</v>
      </c>
      <c r="U67" s="439">
        <f t="shared" si="12"/>
        <v>2.1609765453008214E-2</v>
      </c>
      <c r="V67" s="438">
        <f t="shared" si="8"/>
        <v>505726</v>
      </c>
      <c r="W67" s="439">
        <f t="shared" si="13"/>
        <v>0.73464960511672184</v>
      </c>
      <c r="X67" s="435">
        <f t="shared" si="3"/>
        <v>1.5818842614380119E-2</v>
      </c>
      <c r="Y67" s="435">
        <f t="shared" si="14"/>
        <v>-50.803636273189134</v>
      </c>
      <c r="Z67" s="434">
        <f t="shared" si="9"/>
        <v>2.94150644096172</v>
      </c>
      <c r="AA67" s="115"/>
      <c r="AB67" s="440">
        <v>60</v>
      </c>
      <c r="AC67" s="422" t="str">
        <f>VLOOKUP($AB$67,$Q$8:$Z$72,3,FALSE)</f>
        <v>4.N.39 Diverse communities in smaller semis and terraces</v>
      </c>
      <c r="AD67" s="434">
        <f>VLOOKUP($AB$67,$Q$8:$Z$72,4,FALSE)</f>
        <v>0</v>
      </c>
      <c r="AE67" s="435">
        <f>VLOOKUP($AB$67,$Q$8:$Z$72,5,FALSE)</f>
        <v>0</v>
      </c>
      <c r="AF67" s="434">
        <f>VLOOKUP($AB$67,$Q$8:$Z$72,6,FALSE)</f>
        <v>671776</v>
      </c>
      <c r="AG67" s="435">
        <f>VLOOKUP($AB$67,$Q$8:$Z$72,7,FALSE)</f>
        <v>0.97586434774342401</v>
      </c>
      <c r="AH67" s="435">
        <f>VLOOKUP($AB$67,$Q$8:$Z$72,8,FALSE)</f>
        <v>0</v>
      </c>
      <c r="AI67" s="435">
        <f>VLOOKUP($AB$67,$Q$8:$Z$72,9,FALSE)</f>
        <v>-60.40100469741148</v>
      </c>
      <c r="AJ67" s="434">
        <f>VLOOKUP($AB$67,$Q$8:$Z$72,10,FALSE)</f>
        <v>0</v>
      </c>
      <c r="AK67" s="115"/>
      <c r="AL67" s="440">
        <v>60</v>
      </c>
      <c r="AM67" s="422" t="str">
        <f>VLOOKUP($AL$67,$R$8:$Z$72,2,FALSE)</f>
        <v>4.N.39 Diverse communities in smaller semis and terraces</v>
      </c>
      <c r="AN67" s="434">
        <f>VLOOKUP($AL$67,$R$8:$Z$72,3,FALSE)</f>
        <v>0</v>
      </c>
      <c r="AO67" s="435">
        <f>VLOOKUP($AL$67,$R$8:$Z$72,4,FALSE)</f>
        <v>0</v>
      </c>
      <c r="AP67" s="434">
        <f>VLOOKUP($AL$67,$R$8:$Z$72,5,FALSE)</f>
        <v>671776</v>
      </c>
      <c r="AQ67" s="435">
        <f>VLOOKUP($AL$67,$R$8:$Z$72,6,FALSE)</f>
        <v>0.97586434774342401</v>
      </c>
      <c r="AR67" s="435">
        <f>VLOOKUP($AL$67,$R$8:$Z$72,7,FALSE)</f>
        <v>0</v>
      </c>
      <c r="AS67" s="435">
        <f>VLOOKUP($AL$67,$R$8:$Z$72,8,FALSE)</f>
        <v>-60.40100469741148</v>
      </c>
      <c r="AT67" s="434">
        <f>VLOOKUP($AL$67,$R$8:$Z$72,9,FALSE)</f>
        <v>0</v>
      </c>
      <c r="AU67" s="115"/>
      <c r="AV67" s="115"/>
      <c r="AW67" s="115"/>
      <c r="BK67" s="31"/>
      <c r="BM67" s="441"/>
      <c r="BN67" s="198"/>
    </row>
    <row r="68" spans="2:69" ht="15" customHeight="1" x14ac:dyDescent="0.25">
      <c r="B68" s="233" t="s">
        <v>259</v>
      </c>
      <c r="C68" s="432">
        <v>8467</v>
      </c>
      <c r="D68" s="432">
        <v>1665217</v>
      </c>
      <c r="F68" s="433" t="str">
        <f t="shared" si="11"/>
        <v>6.U.61 Socially rented flats, singles and pensioners</v>
      </c>
      <c r="G68" s="434">
        <f t="shared" si="11"/>
        <v>8467</v>
      </c>
      <c r="H68" s="435">
        <f t="shared" si="11"/>
        <v>2.2871235511327566</v>
      </c>
      <c r="I68" s="434">
        <f t="shared" si="11"/>
        <v>1665217</v>
      </c>
      <c r="J68" s="435">
        <f t="shared" si="11"/>
        <v>2.4189996391003272</v>
      </c>
      <c r="K68" s="435">
        <f t="shared" si="11"/>
        <v>0.50846226047416043</v>
      </c>
      <c r="L68" s="435">
        <f t="shared" si="11"/>
        <v>-5.2225846466011037</v>
      </c>
      <c r="M68" s="434">
        <f t="shared" si="10"/>
        <v>94.548321304561327</v>
      </c>
      <c r="N68" s="436"/>
      <c r="O68" s="437" t="str">
        <f t="shared" si="5"/>
        <v>6</v>
      </c>
      <c r="P68" s="437" t="str">
        <f t="shared" si="6"/>
        <v>6.U</v>
      </c>
      <c r="Q68" s="437">
        <f>RANK(Z68,$Z$8:$Z$72,0)+COUNTIF($Z$8:Z68,Z68)-1</f>
        <v>20</v>
      </c>
      <c r="R68" s="437">
        <f>RANK(U68,$U$8:$U$72,0)+COUNTIF($U$8:U68,U68)-1</f>
        <v>17</v>
      </c>
      <c r="S68" s="233" t="s">
        <v>259</v>
      </c>
      <c r="T68" s="438">
        <f t="shared" si="7"/>
        <v>8467</v>
      </c>
      <c r="U68" s="439">
        <f t="shared" si="12"/>
        <v>2.2871235511327566</v>
      </c>
      <c r="V68" s="438">
        <f t="shared" si="8"/>
        <v>1665217</v>
      </c>
      <c r="W68" s="439">
        <f t="shared" si="13"/>
        <v>2.4189996391003272</v>
      </c>
      <c r="X68" s="435">
        <f t="shared" si="3"/>
        <v>0.50846226047416043</v>
      </c>
      <c r="Y68" s="435">
        <f t="shared" si="14"/>
        <v>-5.2225846466011037</v>
      </c>
      <c r="Z68" s="434">
        <f t="shared" si="9"/>
        <v>94.548321304561327</v>
      </c>
      <c r="AA68" s="115"/>
      <c r="AB68" s="440">
        <v>61</v>
      </c>
      <c r="AC68" s="422" t="str">
        <f>VLOOKUP($AB$68,$Q$8:$Z$72,3,FALSE)</f>
        <v>4.N.40 Young families, limited means in terraced metropolitan areas</v>
      </c>
      <c r="AD68" s="434">
        <f>VLOOKUP($AB$68,$Q$8:$Z$72,4,FALSE)</f>
        <v>0</v>
      </c>
      <c r="AE68" s="435">
        <f>VLOOKUP($AB$68,$Q$8:$Z$72,5,FALSE)</f>
        <v>0</v>
      </c>
      <c r="AF68" s="434">
        <f>VLOOKUP($AB$68,$Q$8:$Z$72,6,FALSE)</f>
        <v>820219</v>
      </c>
      <c r="AG68" s="435">
        <f>VLOOKUP($AB$68,$Q$8:$Z$72,7,FALSE)</f>
        <v>1.1915020474708289</v>
      </c>
      <c r="AH68" s="435">
        <f>VLOOKUP($AB$68,$Q$8:$Z$72,8,FALSE)</f>
        <v>0</v>
      </c>
      <c r="AI68" s="435">
        <f>VLOOKUP($AB$68,$Q$8:$Z$72,9,FALSE)</f>
        <v>-66.814421838372795</v>
      </c>
      <c r="AJ68" s="434">
        <f>VLOOKUP($AB$68,$Q$8:$Z$72,10,FALSE)</f>
        <v>0</v>
      </c>
      <c r="AK68" s="115"/>
      <c r="AL68" s="440">
        <v>61</v>
      </c>
      <c r="AM68" s="422" t="str">
        <f>VLOOKUP($AL$68,$R$8:$Z$72,2,FALSE)</f>
        <v>4.N.40 Young families, limited means in terraced metropolitan areas</v>
      </c>
      <c r="AN68" s="434">
        <f>VLOOKUP($AL$68,$R$8:$Z$72,3,FALSE)</f>
        <v>0</v>
      </c>
      <c r="AO68" s="435">
        <f>VLOOKUP($AL$68,$R$8:$Z$72,4,FALSE)</f>
        <v>0</v>
      </c>
      <c r="AP68" s="434">
        <f>VLOOKUP($AL$68,$R$8:$Z$72,5,FALSE)</f>
        <v>820219</v>
      </c>
      <c r="AQ68" s="435">
        <f>VLOOKUP($AL$68,$R$8:$Z$72,6,FALSE)</f>
        <v>1.1915020474708289</v>
      </c>
      <c r="AR68" s="435">
        <f>VLOOKUP($AL$68,$R$8:$Z$72,7,FALSE)</f>
        <v>0</v>
      </c>
      <c r="AS68" s="435">
        <f>VLOOKUP($AL$68,$R$8:$Z$72,8,FALSE)</f>
        <v>-66.814421838372795</v>
      </c>
      <c r="AT68" s="434">
        <f>VLOOKUP($AL$68,$R$8:$Z$72,9,FALSE)</f>
        <v>0</v>
      </c>
      <c r="AU68" s="115"/>
      <c r="AV68" s="115"/>
      <c r="AW68" s="115"/>
      <c r="BK68" s="31"/>
      <c r="BM68" s="441"/>
      <c r="BN68" s="198"/>
    </row>
    <row r="69" spans="2:69" ht="15" customHeight="1" x14ac:dyDescent="0.25">
      <c r="B69" s="233" t="s">
        <v>260</v>
      </c>
      <c r="C69" s="432">
        <v>1457</v>
      </c>
      <c r="D69" s="432">
        <v>636946</v>
      </c>
      <c r="F69" s="433" t="str">
        <f t="shared" si="11"/>
        <v>7.V.62 Students in halls of residence</v>
      </c>
      <c r="G69" s="434">
        <f t="shared" si="11"/>
        <v>1457</v>
      </c>
      <c r="H69" s="435">
        <f t="shared" si="11"/>
        <v>0.39356785331291211</v>
      </c>
      <c r="I69" s="434">
        <f t="shared" si="11"/>
        <v>636946</v>
      </c>
      <c r="J69" s="435">
        <f t="shared" si="11"/>
        <v>0.92526808465587185</v>
      </c>
      <c r="K69" s="435">
        <f t="shared" si="11"/>
        <v>0.22874780593645302</v>
      </c>
      <c r="L69" s="435">
        <f t="shared" si="11"/>
        <v>-33.788706942846311</v>
      </c>
      <c r="M69" s="434">
        <f t="shared" si="10"/>
        <v>42.535548328059853</v>
      </c>
      <c r="N69" s="436"/>
      <c r="O69" s="437" t="str">
        <f t="shared" si="5"/>
        <v>7</v>
      </c>
      <c r="P69" s="437" t="str">
        <f t="shared" si="6"/>
        <v>7.V</v>
      </c>
      <c r="Q69" s="437">
        <f>RANK(Z69,$Z$8:$Z$72,0)+COUNTIF($Z$8:Z69,Z69)-1</f>
        <v>40</v>
      </c>
      <c r="R69" s="437">
        <f>RANK(U69,$U$8:$U$72,0)+COUNTIF($U$8:U69,U69)-1</f>
        <v>37</v>
      </c>
      <c r="S69" s="233" t="s">
        <v>260</v>
      </c>
      <c r="T69" s="438">
        <f t="shared" si="7"/>
        <v>1457</v>
      </c>
      <c r="U69" s="439">
        <f t="shared" si="12"/>
        <v>0.39356785331291211</v>
      </c>
      <c r="V69" s="438">
        <f t="shared" si="8"/>
        <v>636946</v>
      </c>
      <c r="W69" s="439">
        <f t="shared" si="13"/>
        <v>0.92526808465587185</v>
      </c>
      <c r="X69" s="435">
        <f t="shared" si="3"/>
        <v>0.22874780593645302</v>
      </c>
      <c r="Y69" s="435">
        <f t="shared" si="14"/>
        <v>-33.788706942846311</v>
      </c>
      <c r="Z69" s="434">
        <f t="shared" si="9"/>
        <v>42.535548328059853</v>
      </c>
      <c r="AA69" s="115"/>
      <c r="AB69" s="440">
        <v>62</v>
      </c>
      <c r="AC69" s="422" t="str">
        <f>VLOOKUP($AB$69,$Q$8:$Z$72,3,FALSE)</f>
        <v>5.P.44 Urban, aspiring flat dwellers</v>
      </c>
      <c r="AD69" s="434">
        <f>VLOOKUP($AB$69,$Q$8:$Z$72,4,FALSE)</f>
        <v>0</v>
      </c>
      <c r="AE69" s="435">
        <f>VLOOKUP($AB$69,$Q$8:$Z$72,5,FALSE)</f>
        <v>0</v>
      </c>
      <c r="AF69" s="434">
        <f>VLOOKUP($AB$69,$Q$8:$Z$72,6,FALSE)</f>
        <v>927159</v>
      </c>
      <c r="AG69" s="435">
        <f>VLOOKUP($AB$69,$Q$8:$Z$72,7,FALSE)</f>
        <v>1.3468498618430031</v>
      </c>
      <c r="AH69" s="435">
        <f>VLOOKUP($AB$69,$Q$8:$Z$72,8,FALSE)</f>
        <v>0</v>
      </c>
      <c r="AI69" s="435">
        <f>VLOOKUP($AB$69,$Q$8:$Z$72,9,FALSE)</f>
        <v>-71.092548216239749</v>
      </c>
      <c r="AJ69" s="434">
        <f>VLOOKUP($AB$69,$Q$8:$Z$72,10,FALSE)</f>
        <v>0</v>
      </c>
      <c r="AK69" s="115"/>
      <c r="AL69" s="440">
        <v>62</v>
      </c>
      <c r="AM69" s="422" t="str">
        <f>VLOOKUP($AL$69,$R$8:$Z$72,2,FALSE)</f>
        <v>5.P.44 Urban, aspiring flat dwellers</v>
      </c>
      <c r="AN69" s="434">
        <f>VLOOKUP($AL$69,$R$8:$Z$72,3,FALSE)</f>
        <v>0</v>
      </c>
      <c r="AO69" s="435">
        <f>VLOOKUP($AL$69,$R$8:$Z$72,4,FALSE)</f>
        <v>0</v>
      </c>
      <c r="AP69" s="434">
        <f>VLOOKUP($AL$69,$R$8:$Z$72,5,FALSE)</f>
        <v>927159</v>
      </c>
      <c r="AQ69" s="435">
        <f>VLOOKUP($AL$69,$R$8:$Z$72,6,FALSE)</f>
        <v>1.3468498618430031</v>
      </c>
      <c r="AR69" s="435">
        <f>VLOOKUP($AL$69,$R$8:$Z$72,7,FALSE)</f>
        <v>0</v>
      </c>
      <c r="AS69" s="435">
        <f>VLOOKUP($AL$69,$R$8:$Z$72,8,FALSE)</f>
        <v>-71.092548216239749</v>
      </c>
      <c r="AT69" s="434">
        <f>VLOOKUP($AL$69,$R$8:$Z$72,9,FALSE)</f>
        <v>0</v>
      </c>
      <c r="AU69" s="115"/>
      <c r="AV69" s="115"/>
      <c r="AW69" s="115"/>
      <c r="BK69" s="31"/>
      <c r="BM69" s="441"/>
      <c r="BN69" s="198"/>
    </row>
    <row r="70" spans="2:69" ht="15" customHeight="1" x14ac:dyDescent="0.25">
      <c r="B70" s="233" t="s">
        <v>261</v>
      </c>
      <c r="C70" s="432">
        <v>522</v>
      </c>
      <c r="D70" s="432">
        <v>112950</v>
      </c>
      <c r="F70" s="433" t="str">
        <f t="shared" si="11"/>
        <v>7.V.63 Active communal populations</v>
      </c>
      <c r="G70" s="434">
        <f t="shared" si="11"/>
        <v>522</v>
      </c>
      <c r="H70" s="435">
        <f t="shared" si="11"/>
        <v>0.14100371958087859</v>
      </c>
      <c r="I70" s="434">
        <f t="shared" si="11"/>
        <v>112950</v>
      </c>
      <c r="J70" s="435">
        <f t="shared" si="11"/>
        <v>0.16407832086531784</v>
      </c>
      <c r="K70" s="435">
        <f t="shared" si="11"/>
        <v>0.46215139442231074</v>
      </c>
      <c r="L70" s="435">
        <f t="shared" si="11"/>
        <v>-3.4688470808515612</v>
      </c>
      <c r="M70" s="434">
        <f t="shared" si="10"/>
        <v>85.936837259945008</v>
      </c>
      <c r="N70" s="436"/>
      <c r="O70" s="437" t="str">
        <f t="shared" si="5"/>
        <v>7</v>
      </c>
      <c r="P70" s="437" t="str">
        <f t="shared" si="6"/>
        <v>7.V</v>
      </c>
      <c r="Q70" s="437">
        <f>RANK(Z70,$Z$8:$Z$72,0)+COUNTIF($Z$8:Z70,Z70)-1</f>
        <v>24</v>
      </c>
      <c r="R70" s="437">
        <f>RANK(U70,$U$8:$U$72,0)+COUNTIF($U$8:U70,U70)-1</f>
        <v>40</v>
      </c>
      <c r="S70" s="233" t="s">
        <v>261</v>
      </c>
      <c r="T70" s="438">
        <f t="shared" si="7"/>
        <v>522</v>
      </c>
      <c r="U70" s="439">
        <f t="shared" si="12"/>
        <v>0.14100371958087859</v>
      </c>
      <c r="V70" s="438">
        <f t="shared" si="8"/>
        <v>112950</v>
      </c>
      <c r="W70" s="439">
        <f t="shared" si="13"/>
        <v>0.16407832086531784</v>
      </c>
      <c r="X70" s="435">
        <f t="shared" si="3"/>
        <v>0.46215139442231074</v>
      </c>
      <c r="Y70" s="435">
        <f t="shared" si="14"/>
        <v>-3.4688470808515612</v>
      </c>
      <c r="Z70" s="434">
        <f t="shared" si="9"/>
        <v>85.936837259945008</v>
      </c>
      <c r="AA70" s="115"/>
      <c r="AB70" s="440">
        <v>63</v>
      </c>
      <c r="AC70" s="422" t="str">
        <f>VLOOKUP($AB$70,$Q$8:$Z$72,3,FALSE)</f>
        <v>6.S.53 Diverse families and sharers in flats</v>
      </c>
      <c r="AD70" s="434">
        <f>VLOOKUP($AB$70,$Q$8:$Z$72,4,FALSE)</f>
        <v>0</v>
      </c>
      <c r="AE70" s="435">
        <f>VLOOKUP($AB$70,$Q$8:$Z$72,5,FALSE)</f>
        <v>0</v>
      </c>
      <c r="AF70" s="434">
        <f>VLOOKUP($AB$70,$Q$8:$Z$72,6,FALSE)</f>
        <v>1153799</v>
      </c>
      <c r="AG70" s="435">
        <f>VLOOKUP($AB$70,$Q$8:$Z$72,7,FALSE)</f>
        <v>1.6760814744230443</v>
      </c>
      <c r="AH70" s="435">
        <f>VLOOKUP($AB$70,$Q$8:$Z$72,8,FALSE)</f>
        <v>0</v>
      </c>
      <c r="AI70" s="435">
        <f>VLOOKUP($AB$70,$Q$8:$Z$72,9,FALSE)</f>
        <v>-79.439763164486436</v>
      </c>
      <c r="AJ70" s="434">
        <f>VLOOKUP($AB$70,$Q$8:$Z$72,10,FALSE)</f>
        <v>0</v>
      </c>
      <c r="AK70" s="115"/>
      <c r="AL70" s="440">
        <v>63</v>
      </c>
      <c r="AM70" s="422" t="str">
        <f>VLOOKUP($AL$70,$R$8:$Z$72,2,FALSE)</f>
        <v>6.S.53 Diverse families and sharers in flats</v>
      </c>
      <c r="AN70" s="434">
        <f>VLOOKUP($AL$70,$R$8:$Z$72,3,FALSE)</f>
        <v>0</v>
      </c>
      <c r="AO70" s="435">
        <f>VLOOKUP($AL$70,$R$8:$Z$72,4,FALSE)</f>
        <v>0</v>
      </c>
      <c r="AP70" s="434">
        <f>VLOOKUP($AL$70,$R$8:$Z$72,5,FALSE)</f>
        <v>1153799</v>
      </c>
      <c r="AQ70" s="435">
        <f>VLOOKUP($AL$70,$R$8:$Z$72,6,FALSE)</f>
        <v>1.6760814744230443</v>
      </c>
      <c r="AR70" s="435">
        <f>VLOOKUP($AL$70,$R$8:$Z$72,7,FALSE)</f>
        <v>0</v>
      </c>
      <c r="AS70" s="435">
        <f>VLOOKUP($AL$70,$R$8:$Z$72,8,FALSE)</f>
        <v>-79.439763164486436</v>
      </c>
      <c r="AT70" s="434">
        <f>VLOOKUP($AL$70,$R$8:$Z$72,9,FALSE)</f>
        <v>0</v>
      </c>
      <c r="AU70" s="115"/>
      <c r="AV70" s="115"/>
      <c r="AW70" s="115"/>
      <c r="BK70" s="31"/>
      <c r="BM70" s="441"/>
      <c r="BN70" s="198"/>
    </row>
    <row r="71" spans="2:69" ht="15" customHeight="1" x14ac:dyDescent="0.25">
      <c r="B71" s="233" t="s">
        <v>262</v>
      </c>
      <c r="C71" s="432">
        <v>3625</v>
      </c>
      <c r="D71" s="432">
        <v>590189</v>
      </c>
      <c r="F71" s="433" t="str">
        <f t="shared" si="11"/>
        <v>7.V.64 Inactive communal populations</v>
      </c>
      <c r="G71" s="434">
        <f t="shared" si="11"/>
        <v>3625</v>
      </c>
      <c r="H71" s="435">
        <f t="shared" si="11"/>
        <v>0.97919249708943479</v>
      </c>
      <c r="I71" s="434">
        <f t="shared" si="11"/>
        <v>590189</v>
      </c>
      <c r="J71" s="435">
        <f t="shared" si="11"/>
        <v>0.85734590626986329</v>
      </c>
      <c r="K71" s="435">
        <f t="shared" si="11"/>
        <v>0.6142100242464702</v>
      </c>
      <c r="L71" s="435">
        <f t="shared" si="11"/>
        <v>8.0412773143716905</v>
      </c>
      <c r="M71" s="434">
        <f t="shared" si="10"/>
        <v>114.21206888940559</v>
      </c>
      <c r="N71" s="436"/>
      <c r="O71" s="437" t="str">
        <f t="shared" si="5"/>
        <v>7</v>
      </c>
      <c r="P71" s="437" t="str">
        <f t="shared" si="6"/>
        <v>7.V</v>
      </c>
      <c r="Q71" s="437">
        <f>RANK(Z71,$Z$8:$Z$72,0)+COUNTIF($Z$8:Z71,Z71)-1</f>
        <v>17</v>
      </c>
      <c r="R71" s="437">
        <f>RANK(U71,$U$8:$U$72,0)+COUNTIF($U$8:U71,U71)-1</f>
        <v>32</v>
      </c>
      <c r="S71" s="233" t="s">
        <v>262</v>
      </c>
      <c r="T71" s="438">
        <f t="shared" si="7"/>
        <v>3625</v>
      </c>
      <c r="U71" s="439">
        <f t="shared" si="12"/>
        <v>0.97919249708943479</v>
      </c>
      <c r="V71" s="438">
        <f t="shared" si="8"/>
        <v>590189</v>
      </c>
      <c r="W71" s="439">
        <f t="shared" si="13"/>
        <v>0.85734590626986329</v>
      </c>
      <c r="X71" s="435">
        <f t="shared" si="3"/>
        <v>0.6142100242464702</v>
      </c>
      <c r="Y71" s="435">
        <f t="shared" si="14"/>
        <v>8.0412773143716905</v>
      </c>
      <c r="Z71" s="434">
        <f t="shared" si="9"/>
        <v>114.21206888940559</v>
      </c>
      <c r="AA71" s="115"/>
      <c r="AB71" s="440">
        <v>64</v>
      </c>
      <c r="AC71" s="422" t="str">
        <f>VLOOKUP($AB$71,$Q$8:$Z$72,3,FALSE)</f>
        <v>6.S.56 Diverse young families in rented terraces and flats</v>
      </c>
      <c r="AD71" s="434">
        <f>VLOOKUP($AB$71,$Q$8:$Z$72,4,FALSE)</f>
        <v>0</v>
      </c>
      <c r="AE71" s="435">
        <f>VLOOKUP($AB$71,$Q$8:$Z$72,5,FALSE)</f>
        <v>0</v>
      </c>
      <c r="AF71" s="434">
        <f>VLOOKUP($AB$71,$Q$8:$Z$72,6,FALSE)</f>
        <v>567413</v>
      </c>
      <c r="AG71" s="435">
        <f>VLOOKUP($AB$71,$Q$8:$Z$72,7,FALSE)</f>
        <v>0.82426004672113851</v>
      </c>
      <c r="AH71" s="435">
        <f>VLOOKUP($AB$71,$Q$8:$Z$72,8,FALSE)</f>
        <v>0</v>
      </c>
      <c r="AI71" s="435">
        <f>VLOOKUP($AB$71,$Q$8:$Z$72,9,FALSE)</f>
        <v>-55.468876162638971</v>
      </c>
      <c r="AJ71" s="434">
        <f>VLOOKUP($AB$71,$Q$8:$Z$72,10,FALSE)</f>
        <v>0</v>
      </c>
      <c r="AK71" s="115"/>
      <c r="AL71" s="440">
        <v>64</v>
      </c>
      <c r="AM71" s="422" t="str">
        <f>VLOOKUP($AL$71,$R$8:$Z$72,2,FALSE)</f>
        <v>6.S.56 Diverse young families in rented terraces and flats</v>
      </c>
      <c r="AN71" s="434">
        <f>VLOOKUP($AL$71,$R$8:$Z$72,3,FALSE)</f>
        <v>0</v>
      </c>
      <c r="AO71" s="435">
        <f>VLOOKUP($AL$71,$R$8:$Z$72,4,FALSE)</f>
        <v>0</v>
      </c>
      <c r="AP71" s="434">
        <f>VLOOKUP($AL$71,$R$8:$Z$72,5,FALSE)</f>
        <v>567413</v>
      </c>
      <c r="AQ71" s="435">
        <f>VLOOKUP($AL$71,$R$8:$Z$72,6,FALSE)</f>
        <v>0.82426004672113851</v>
      </c>
      <c r="AR71" s="435">
        <f>VLOOKUP($AL$71,$R$8:$Z$72,7,FALSE)</f>
        <v>0</v>
      </c>
      <c r="AS71" s="435">
        <f>VLOOKUP($AL$71,$R$8:$Z$72,8,FALSE)</f>
        <v>-55.468876162638971</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T72/SUM(PROFILE_RESULT_COUNT)*100</f>
        <v>0</v>
      </c>
      <c r="V72" s="438">
        <f t="shared" si="8"/>
        <v>0</v>
      </c>
      <c r="W72" s="439">
        <f>V72/SUM(BASE_PROFILE_RESULT_COUNT)*100</f>
        <v>0</v>
      </c>
      <c r="X72" s="435">
        <f t="shared" ref="X72:X104" si="15">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370203</v>
      </c>
      <c r="H73" s="435"/>
      <c r="I73" s="434">
        <f>SUM(V8:V71)</f>
        <v>68839076</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6">IF($G$75=1,S77,IF($G$75=2,AC77,IF($G$75=3,AM77,"")))</f>
        <v>1.A. Exclusive Addresses</v>
      </c>
      <c r="G77" s="434">
        <f t="shared" si="16"/>
        <v>0</v>
      </c>
      <c r="H77" s="435">
        <f t="shared" si="16"/>
        <v>0</v>
      </c>
      <c r="I77" s="434">
        <f t="shared" ca="1" si="16"/>
        <v>215353</v>
      </c>
      <c r="J77" s="447">
        <f t="shared" ca="1" si="16"/>
        <v>0.31283540179998931</v>
      </c>
      <c r="K77" s="447">
        <f t="shared" ca="1" si="16"/>
        <v>0</v>
      </c>
      <c r="L77" s="447">
        <f t="shared" ca="1" si="16"/>
        <v>-34.084607089821411</v>
      </c>
      <c r="M77" s="448">
        <f t="shared" ca="1" si="16"/>
        <v>0</v>
      </c>
      <c r="N77" s="436"/>
      <c r="O77" s="449"/>
      <c r="P77" s="437" t="str">
        <f>LEFT(S77,3)</f>
        <v>1.A</v>
      </c>
      <c r="Q77" s="437">
        <f ca="1">RANK(Z77,$Z$77:$Z$98,0)+COUNTIF($Z$77:Z77,Z77)-1</f>
        <v>20</v>
      </c>
      <c r="R77" s="437">
        <f>RANK(U77,$U$77:$U$98,0)+COUNTIF($U$77:U77,U77)-1</f>
        <v>20</v>
      </c>
      <c r="S77" s="450" t="s">
        <v>105</v>
      </c>
      <c r="T77" s="434">
        <f t="shared" ref="T77:T98" si="17">SUMIF($P$8:$P$71,$P77,T$8:T$71)</f>
        <v>0</v>
      </c>
      <c r="U77" s="435">
        <f t="shared" ref="U77:U98" si="18">IF(SUM($T$77:$T$98)&gt;0,T77/SUM($T$77:$T$98)*100,0)</f>
        <v>0</v>
      </c>
      <c r="V77" s="434">
        <f t="shared" ref="V77:V98" ca="1" si="19">SUMIF($P$8:$R$71,$P77,V$8:V$71)</f>
        <v>215353</v>
      </c>
      <c r="W77" s="447">
        <f t="shared" ref="W77:W98" ca="1" si="20">IF(SUM($V$77:$V$98)&gt;0,V77/SUM($V$77:$V$98)*100,0)</f>
        <v>0.31283540179998931</v>
      </c>
      <c r="X77" s="447">
        <f t="shared" ref="X77:X98" ca="1" si="21">IF(V77&gt;0,(T77/V77)*100,0)</f>
        <v>0</v>
      </c>
      <c r="Y77" s="447">
        <f t="shared" ref="Y77:Y98" ca="1" si="22">IF(AND((SQRT((W77*(100-W77))/SUM($T$77:$T$98)))&gt;0, SUM($T$77:$T$98)&gt;0),(U77-W77)/(SQRT((W77*(100-W77))/SUM($T$77:$T$98))),0)</f>
        <v>-34.084607089821411</v>
      </c>
      <c r="Z77" s="448">
        <f ca="1">IF(AND(W77&gt;0,SUM(X77)&gt;0),(U77/W77)*100,0)</f>
        <v>0</v>
      </c>
      <c r="AA77" s="115"/>
      <c r="AB77" s="440">
        <v>1</v>
      </c>
      <c r="AC77" s="451" t="str">
        <f t="shared" ref="AC77:AJ77" ca="1" si="23">VLOOKUP($AB$77,$Q$77:$Z$98,S$5,FALSE)</f>
        <v>4.L. Traditional Homeowners</v>
      </c>
      <c r="AD77" s="434">
        <f t="shared" ca="1" si="23"/>
        <v>36234</v>
      </c>
      <c r="AE77" s="435">
        <f t="shared" ca="1" si="23"/>
        <v>9.787603017803745</v>
      </c>
      <c r="AF77" s="434">
        <f t="shared" ca="1" si="23"/>
        <v>4019104</v>
      </c>
      <c r="AG77" s="447">
        <f t="shared" ca="1" si="23"/>
        <v>5.8384049199033408</v>
      </c>
      <c r="AH77" s="447">
        <f t="shared" ca="1" si="23"/>
        <v>0.90154422478243912</v>
      </c>
      <c r="AI77" s="447">
        <f t="shared" ca="1" si="23"/>
        <v>102.48135917946375</v>
      </c>
      <c r="AJ77" s="448">
        <f t="shared" ca="1" si="23"/>
        <v>167.64173009716131</v>
      </c>
      <c r="AK77" s="115"/>
      <c r="AL77" s="440">
        <v>1</v>
      </c>
      <c r="AM77" s="451" t="str">
        <f t="shared" ref="AM77:AT77" si="24">VLOOKUP($AB$77,$R$77:$Z$98,R$5,FALSE)</f>
        <v>2.D. Commuter-Belt Wealth</v>
      </c>
      <c r="AN77" s="434">
        <f t="shared" si="24"/>
        <v>59520</v>
      </c>
      <c r="AO77" s="435">
        <f t="shared" si="24"/>
        <v>16.077665497038112</v>
      </c>
      <c r="AP77" s="434">
        <f t="shared" ca="1" si="24"/>
        <v>6677938</v>
      </c>
      <c r="AQ77" s="447">
        <f t="shared" ca="1" si="24"/>
        <v>9.7007955191031314</v>
      </c>
      <c r="AR77" s="447">
        <f t="shared" ca="1" si="24"/>
        <v>0.89129309077143271</v>
      </c>
      <c r="AS77" s="447">
        <f t="shared" ca="1" si="24"/>
        <v>131.09372124766909</v>
      </c>
      <c r="AT77" s="448">
        <f t="shared" ca="1" si="24"/>
        <v>165.73553648644003</v>
      </c>
      <c r="AU77" s="115"/>
      <c r="AV77" s="115"/>
      <c r="AW77" s="233" t="str">
        <f t="shared" ref="AW77:AW98" si="25">S77</f>
        <v>1.A. Exclusive Addresses</v>
      </c>
      <c r="AX77" s="452" t="s">
        <v>266</v>
      </c>
      <c r="AY77" s="233"/>
      <c r="BK77" s="31"/>
      <c r="BM77" s="441"/>
      <c r="BN77" s="198"/>
      <c r="BQ77" s="31"/>
    </row>
    <row r="78" spans="2:69" ht="15" customHeight="1" x14ac:dyDescent="0.25">
      <c r="F78" s="433" t="str">
        <f t="shared" si="16"/>
        <v>1.B. Flourishing Capital</v>
      </c>
      <c r="G78" s="434">
        <f t="shared" si="16"/>
        <v>36</v>
      </c>
      <c r="H78" s="435">
        <f t="shared" si="16"/>
        <v>9.7243944538536967E-3</v>
      </c>
      <c r="I78" s="434">
        <f t="shared" ca="1" si="16"/>
        <v>685889</v>
      </c>
      <c r="J78" s="447">
        <f t="shared" ca="1" si="16"/>
        <v>0.99636578503755624</v>
      </c>
      <c r="K78" s="447">
        <f t="shared" ca="1" si="16"/>
        <v>5.2486626844868486E-3</v>
      </c>
      <c r="L78" s="447">
        <f t="shared" ca="1" si="16"/>
        <v>-60.442765418270788</v>
      </c>
      <c r="M78" s="448">
        <f t="shared" ca="1" si="16"/>
        <v>0.97598638972605356</v>
      </c>
      <c r="N78" s="436"/>
      <c r="O78" s="449"/>
      <c r="P78" s="437" t="str">
        <f t="shared" ref="P78:P98" si="26">LEFT(S78,3)</f>
        <v>1.B</v>
      </c>
      <c r="Q78" s="437">
        <f ca="1">RANK(Z78,$Z$77:$Z$98,0)+COUNTIF($Z$77:Z78,Z78)-1</f>
        <v>18</v>
      </c>
      <c r="R78" s="437">
        <f>RANK(U78,$U$77:$U$98,0)+COUNTIF($U$77:U78,U78)-1</f>
        <v>19</v>
      </c>
      <c r="S78" s="450" t="s">
        <v>108</v>
      </c>
      <c r="T78" s="434">
        <f t="shared" si="17"/>
        <v>36</v>
      </c>
      <c r="U78" s="435">
        <f t="shared" si="18"/>
        <v>9.7243944538536967E-3</v>
      </c>
      <c r="V78" s="434">
        <f t="shared" ca="1" si="19"/>
        <v>685889</v>
      </c>
      <c r="W78" s="447">
        <f t="shared" ca="1" si="20"/>
        <v>0.99636578503755624</v>
      </c>
      <c r="X78" s="447">
        <f t="shared" ca="1" si="21"/>
        <v>5.2486626844868486E-3</v>
      </c>
      <c r="Y78" s="447">
        <f t="shared" ca="1" si="22"/>
        <v>-60.442765418270788</v>
      </c>
      <c r="Z78" s="448">
        <f t="shared" ref="Z78:Z98" ca="1" si="27">IF(AND(W78&gt;0,SUM(X78)&gt;0),(U78/W78)*100,0)</f>
        <v>0.97598638972605356</v>
      </c>
      <c r="AA78" s="115"/>
      <c r="AB78" s="440">
        <v>2</v>
      </c>
      <c r="AC78" s="451" t="str">
        <f t="shared" ref="AC78:AJ78" ca="1" si="28">VLOOKUP($AB$78,$Q$77:$Z$98,S$5,FALSE)</f>
        <v xml:space="preserve">3.F. Mature Success </v>
      </c>
      <c r="AD78" s="434">
        <f t="shared" ca="1" si="28"/>
        <v>44513</v>
      </c>
      <c r="AE78" s="435">
        <f t="shared" ca="1" si="28"/>
        <v>12.023943620121932</v>
      </c>
      <c r="AF78" s="434">
        <f t="shared" ca="1" si="28"/>
        <v>4972447</v>
      </c>
      <c r="AG78" s="447">
        <f t="shared" ca="1" si="28"/>
        <v>7.2232913178555735</v>
      </c>
      <c r="AH78" s="447">
        <f t="shared" ca="1" si="28"/>
        <v>0.89519305082588108</v>
      </c>
      <c r="AI78" s="447">
        <f t="shared" ca="1" si="28"/>
        <v>112.83223044526281</v>
      </c>
      <c r="AJ78" s="448">
        <f t="shared" ca="1" si="28"/>
        <v>166.4607322481846</v>
      </c>
      <c r="AK78" s="115"/>
      <c r="AL78" s="440">
        <v>2</v>
      </c>
      <c r="AM78" s="451" t="str">
        <f t="shared" ref="AM78:AT78" si="29">VLOOKUP($AB$78,$R$77:$Z$98,R$5,FALSE)</f>
        <v xml:space="preserve">3.F. Mature Success </v>
      </c>
      <c r="AN78" s="434">
        <f t="shared" si="29"/>
        <v>44513</v>
      </c>
      <c r="AO78" s="435">
        <f t="shared" si="29"/>
        <v>12.023943620121932</v>
      </c>
      <c r="AP78" s="434">
        <f t="shared" ca="1" si="29"/>
        <v>4972447</v>
      </c>
      <c r="AQ78" s="447">
        <f t="shared" ca="1" si="29"/>
        <v>7.2232913178555735</v>
      </c>
      <c r="AR78" s="447">
        <f t="shared" ca="1" si="29"/>
        <v>0.89519305082588108</v>
      </c>
      <c r="AS78" s="447">
        <f t="shared" ca="1" si="29"/>
        <v>112.83223044526281</v>
      </c>
      <c r="AT78" s="448">
        <f t="shared" ca="1" si="29"/>
        <v>166.4607322481846</v>
      </c>
      <c r="AW78" s="233" t="str">
        <f t="shared" si="25"/>
        <v>1.B. Flourishing Capital</v>
      </c>
      <c r="AX78" s="452" t="s">
        <v>267</v>
      </c>
      <c r="AY78" s="233"/>
      <c r="BK78" s="31"/>
      <c r="BM78" s="441"/>
      <c r="BN78" s="198"/>
      <c r="BQ78" s="31"/>
    </row>
    <row r="79" spans="2:69" ht="15" customHeight="1" x14ac:dyDescent="0.25">
      <c r="F79" s="433" t="str">
        <f t="shared" si="16"/>
        <v>1.C. Upmarket Families</v>
      </c>
      <c r="G79" s="434">
        <f t="shared" si="16"/>
        <v>12110</v>
      </c>
      <c r="H79" s="435">
        <f t="shared" si="16"/>
        <v>3.2711782454491183</v>
      </c>
      <c r="I79" s="434">
        <f t="shared" ca="1" si="16"/>
        <v>1401403</v>
      </c>
      <c r="J79" s="447">
        <f t="shared" ca="1" si="16"/>
        <v>2.035766720634077</v>
      </c>
      <c r="K79" s="447">
        <f t="shared" ca="1" si="16"/>
        <v>0.86413401426998515</v>
      </c>
      <c r="L79" s="447">
        <f t="shared" ca="1" si="16"/>
        <v>53.22722663476209</v>
      </c>
      <c r="M79" s="448">
        <f t="shared" ca="1" si="16"/>
        <v>160.68531881836881</v>
      </c>
      <c r="N79" s="436"/>
      <c r="O79" s="449"/>
      <c r="P79" s="437" t="str">
        <f t="shared" si="26"/>
        <v>1.C</v>
      </c>
      <c r="Q79" s="437">
        <f ca="1">RANK(Z79,$Z$77:$Z$98,0)+COUNTIF($Z$77:Z79,Z79)-1</f>
        <v>4</v>
      </c>
      <c r="R79" s="437">
        <f>RANK(U79,$U$77:$U$98,0)+COUNTIF($U$77:U79,U79)-1</f>
        <v>12</v>
      </c>
      <c r="S79" s="450" t="s">
        <v>111</v>
      </c>
      <c r="T79" s="434">
        <f t="shared" si="17"/>
        <v>12110</v>
      </c>
      <c r="U79" s="435">
        <f t="shared" si="18"/>
        <v>3.2711782454491183</v>
      </c>
      <c r="V79" s="434">
        <f t="shared" ca="1" si="19"/>
        <v>1401403</v>
      </c>
      <c r="W79" s="447">
        <f t="shared" ca="1" si="20"/>
        <v>2.035766720634077</v>
      </c>
      <c r="X79" s="447">
        <f t="shared" ca="1" si="21"/>
        <v>0.86413401426998515</v>
      </c>
      <c r="Y79" s="447">
        <f t="shared" ca="1" si="22"/>
        <v>53.22722663476209</v>
      </c>
      <c r="Z79" s="448">
        <f t="shared" ca="1" si="27"/>
        <v>160.68531881836881</v>
      </c>
      <c r="AA79" s="115"/>
      <c r="AB79" s="440">
        <v>3</v>
      </c>
      <c r="AC79" s="451" t="str">
        <f t="shared" ref="AC79:AJ79" ca="1" si="30">VLOOKUP($AB$79,$Q$77:$Z$98,S$5,FALSE)</f>
        <v>2.D. Commuter-Belt Wealth</v>
      </c>
      <c r="AD79" s="434">
        <f t="shared" ca="1" si="30"/>
        <v>59520</v>
      </c>
      <c r="AE79" s="435">
        <f t="shared" ca="1" si="30"/>
        <v>16.077665497038112</v>
      </c>
      <c r="AF79" s="434">
        <f t="shared" ca="1" si="30"/>
        <v>6677938</v>
      </c>
      <c r="AG79" s="447">
        <f t="shared" ca="1" si="30"/>
        <v>9.7007955191031314</v>
      </c>
      <c r="AH79" s="447">
        <f t="shared" ca="1" si="30"/>
        <v>0.89129309077143271</v>
      </c>
      <c r="AI79" s="447">
        <f t="shared" ca="1" si="30"/>
        <v>131.09372124766909</v>
      </c>
      <c r="AJ79" s="448">
        <f t="shared" ca="1" si="30"/>
        <v>165.73553648644003</v>
      </c>
      <c r="AK79" s="115"/>
      <c r="AL79" s="440">
        <v>3</v>
      </c>
      <c r="AM79" s="451" t="str">
        <f t="shared" ref="AM79:AT79" si="31">VLOOKUP($AB$79,$R$77:$Z$98,R$5,FALSE)</f>
        <v>4.K. Semi-Rural Maturity</v>
      </c>
      <c r="AN79" s="434">
        <f t="shared" si="31"/>
        <v>36317</v>
      </c>
      <c r="AO79" s="435">
        <f t="shared" si="31"/>
        <v>9.8100231494612409</v>
      </c>
      <c r="AP79" s="434">
        <f t="shared" ca="1" si="31"/>
        <v>4623180</v>
      </c>
      <c r="AQ79" s="447">
        <f t="shared" ca="1" si="31"/>
        <v>6.715923961559275</v>
      </c>
      <c r="AR79" s="447">
        <f t="shared" ca="1" si="31"/>
        <v>0.78554155364921974</v>
      </c>
      <c r="AS79" s="447">
        <f t="shared" ca="1" si="31"/>
        <v>75.213804409027773</v>
      </c>
      <c r="AT79" s="448">
        <f t="shared" ca="1" si="31"/>
        <v>146.07108724893291</v>
      </c>
      <c r="AW79" s="233" t="str">
        <f t="shared" si="25"/>
        <v>1.C. Upmarket Families</v>
      </c>
      <c r="AX79" s="452" t="s">
        <v>268</v>
      </c>
      <c r="AY79" s="233"/>
      <c r="BK79" s="31"/>
      <c r="BM79" s="441"/>
      <c r="BN79" s="198"/>
      <c r="BQ79" s="31"/>
    </row>
    <row r="80" spans="2:69" ht="15" customHeight="1" x14ac:dyDescent="0.25">
      <c r="F80" s="433" t="str">
        <f t="shared" si="16"/>
        <v>2.D. Commuter-Belt Wealth</v>
      </c>
      <c r="G80" s="434">
        <f t="shared" si="16"/>
        <v>59520</v>
      </c>
      <c r="H80" s="435">
        <f t="shared" si="16"/>
        <v>16.077665497038112</v>
      </c>
      <c r="I80" s="434">
        <f t="shared" ca="1" si="16"/>
        <v>6677938</v>
      </c>
      <c r="J80" s="447">
        <f t="shared" ca="1" si="16"/>
        <v>9.7007955191031314</v>
      </c>
      <c r="K80" s="447">
        <f t="shared" ca="1" si="16"/>
        <v>0.89129309077143271</v>
      </c>
      <c r="L80" s="447">
        <f t="shared" ca="1" si="16"/>
        <v>131.09372124766909</v>
      </c>
      <c r="M80" s="448">
        <f t="shared" ca="1" si="16"/>
        <v>165.73553648644003</v>
      </c>
      <c r="N80" s="436"/>
      <c r="O80" s="449"/>
      <c r="P80" s="437" t="str">
        <f t="shared" si="26"/>
        <v>2.D</v>
      </c>
      <c r="Q80" s="437">
        <f ca="1">RANK(Z80,$Z$77:$Z$98,0)+COUNTIF($Z$77:Z80,Z80)-1</f>
        <v>3</v>
      </c>
      <c r="R80" s="437">
        <f>RANK(U80,$U$77:$U$98,0)+COUNTIF($U$77:U80,U80)-1</f>
        <v>1</v>
      </c>
      <c r="S80" s="450" t="s">
        <v>116</v>
      </c>
      <c r="T80" s="434">
        <f t="shared" si="17"/>
        <v>59520</v>
      </c>
      <c r="U80" s="435">
        <f t="shared" si="18"/>
        <v>16.077665497038112</v>
      </c>
      <c r="V80" s="434">
        <f t="shared" ca="1" si="19"/>
        <v>6677938</v>
      </c>
      <c r="W80" s="447">
        <f t="shared" ca="1" si="20"/>
        <v>9.7007955191031314</v>
      </c>
      <c r="X80" s="447">
        <f t="shared" ca="1" si="21"/>
        <v>0.89129309077143271</v>
      </c>
      <c r="Y80" s="447">
        <f t="shared" ca="1" si="22"/>
        <v>131.09372124766909</v>
      </c>
      <c r="Z80" s="448">
        <f t="shared" ca="1" si="27"/>
        <v>165.73553648644003</v>
      </c>
      <c r="AA80" s="115"/>
      <c r="AB80" s="440">
        <v>4</v>
      </c>
      <c r="AC80" s="451" t="str">
        <f t="shared" ref="AC80:AJ80" ca="1" si="32">VLOOKUP($AB$80,$Q$77:$Z$98,S$5,FALSE)</f>
        <v>1.C. Upmarket Families</v>
      </c>
      <c r="AD80" s="434">
        <f t="shared" ca="1" si="32"/>
        <v>12110</v>
      </c>
      <c r="AE80" s="435">
        <f t="shared" ca="1" si="32"/>
        <v>3.2711782454491183</v>
      </c>
      <c r="AF80" s="434">
        <f t="shared" ca="1" si="32"/>
        <v>1401403</v>
      </c>
      <c r="AG80" s="447">
        <f t="shared" ca="1" si="32"/>
        <v>2.035766720634077</v>
      </c>
      <c r="AH80" s="447">
        <f t="shared" ca="1" si="32"/>
        <v>0.86413401426998515</v>
      </c>
      <c r="AI80" s="447">
        <f t="shared" ca="1" si="32"/>
        <v>53.22722663476209</v>
      </c>
      <c r="AJ80" s="448">
        <f t="shared" ca="1" si="32"/>
        <v>160.68531881836881</v>
      </c>
      <c r="AK80" s="115"/>
      <c r="AL80" s="440">
        <v>4</v>
      </c>
      <c r="AM80" s="451" t="str">
        <f t="shared" ref="AM80:AT80" si="33">VLOOKUP($AB$80,$R$77:$Z$98,R$5,FALSE)</f>
        <v>4.L. Traditional Homeowners</v>
      </c>
      <c r="AN80" s="434">
        <f t="shared" si="33"/>
        <v>36234</v>
      </c>
      <c r="AO80" s="435">
        <f t="shared" si="33"/>
        <v>9.787603017803745</v>
      </c>
      <c r="AP80" s="434">
        <f t="shared" ca="1" si="33"/>
        <v>4019104</v>
      </c>
      <c r="AQ80" s="447">
        <f t="shared" ca="1" si="33"/>
        <v>5.8384049199033408</v>
      </c>
      <c r="AR80" s="447">
        <f t="shared" ca="1" si="33"/>
        <v>0.90154422478243912</v>
      </c>
      <c r="AS80" s="447">
        <f t="shared" ca="1" si="33"/>
        <v>102.48135917946375</v>
      </c>
      <c r="AT80" s="448">
        <f t="shared" ca="1" si="33"/>
        <v>167.64173009716131</v>
      </c>
      <c r="AU80" s="115"/>
      <c r="AV80" s="115"/>
      <c r="AW80" s="233" t="str">
        <f t="shared" si="25"/>
        <v>2.D. Commuter-Belt Wealth</v>
      </c>
      <c r="AX80" s="452" t="s">
        <v>269</v>
      </c>
      <c r="AY80" s="233"/>
      <c r="BF80" s="453"/>
      <c r="BK80" s="31"/>
      <c r="BM80" s="441"/>
      <c r="BN80" s="198"/>
      <c r="BQ80" s="31"/>
    </row>
    <row r="81" spans="6:69" ht="15" customHeight="1" x14ac:dyDescent="0.25">
      <c r="F81" s="433" t="str">
        <f t="shared" si="16"/>
        <v xml:space="preserve">2.E. Prosperous Professionals </v>
      </c>
      <c r="G81" s="434">
        <f t="shared" si="16"/>
        <v>58</v>
      </c>
      <c r="H81" s="435">
        <f t="shared" si="16"/>
        <v>1.5667079953430956E-2</v>
      </c>
      <c r="I81" s="434">
        <f t="shared" ca="1" si="16"/>
        <v>2307309</v>
      </c>
      <c r="J81" s="447">
        <f t="shared" ca="1" si="16"/>
        <v>3.3517431291494968</v>
      </c>
      <c r="K81" s="447">
        <f t="shared" ca="1" si="16"/>
        <v>2.5137508673524003E-3</v>
      </c>
      <c r="L81" s="447">
        <f t="shared" ca="1" si="16"/>
        <v>-112.77777769171973</v>
      </c>
      <c r="M81" s="448">
        <f t="shared" ca="1" si="16"/>
        <v>0.46743080688902522</v>
      </c>
      <c r="N81" s="436"/>
      <c r="O81" s="449"/>
      <c r="P81" s="437" t="str">
        <f t="shared" si="26"/>
        <v>2.E</v>
      </c>
      <c r="Q81" s="437">
        <f ca="1">RANK(Z81,$Z$77:$Z$98,0)+COUNTIF($Z$77:Z81,Z81)-1</f>
        <v>19</v>
      </c>
      <c r="R81" s="437">
        <f>RANK(U81,$U$77:$U$98,0)+COUNTIF($U$77:U81,U81)-1</f>
        <v>18</v>
      </c>
      <c r="S81" s="450" t="s">
        <v>119</v>
      </c>
      <c r="T81" s="434">
        <f t="shared" si="17"/>
        <v>58</v>
      </c>
      <c r="U81" s="435">
        <f t="shared" si="18"/>
        <v>1.5667079953430956E-2</v>
      </c>
      <c r="V81" s="434">
        <f t="shared" ca="1" si="19"/>
        <v>2307309</v>
      </c>
      <c r="W81" s="447">
        <f t="shared" ca="1" si="20"/>
        <v>3.3517431291494968</v>
      </c>
      <c r="X81" s="447">
        <f t="shared" ca="1" si="21"/>
        <v>2.5137508673524003E-3</v>
      </c>
      <c r="Y81" s="447">
        <f t="shared" ca="1" si="22"/>
        <v>-112.77777769171973</v>
      </c>
      <c r="Z81" s="448">
        <f t="shared" ca="1" si="27"/>
        <v>0.46743080688902522</v>
      </c>
      <c r="AA81" s="115"/>
      <c r="AB81" s="440">
        <v>5</v>
      </c>
      <c r="AC81" s="451" t="str">
        <f t="shared" ref="AC81:AJ81" ca="1" si="34">VLOOKUP($AB$81,$Q$77:$Z$98,S$5,FALSE)</f>
        <v>4.K. Semi-Rural Maturity</v>
      </c>
      <c r="AD81" s="434">
        <f t="shared" ca="1" si="34"/>
        <v>36317</v>
      </c>
      <c r="AE81" s="435">
        <f t="shared" ca="1" si="34"/>
        <v>9.8100231494612409</v>
      </c>
      <c r="AF81" s="434">
        <f t="shared" ca="1" si="34"/>
        <v>4623180</v>
      </c>
      <c r="AG81" s="447">
        <f t="shared" ca="1" si="34"/>
        <v>6.715923961559275</v>
      </c>
      <c r="AH81" s="447">
        <f t="shared" ca="1" si="34"/>
        <v>0.78554155364921974</v>
      </c>
      <c r="AI81" s="447">
        <f t="shared" ca="1" si="34"/>
        <v>75.213804409027773</v>
      </c>
      <c r="AJ81" s="448">
        <f t="shared" ca="1" si="34"/>
        <v>146.07108724893291</v>
      </c>
      <c r="AK81" s="115"/>
      <c r="AL81" s="440">
        <v>5</v>
      </c>
      <c r="AM81" s="451" t="str">
        <f t="shared" ref="AM81:AT81" si="35">VLOOKUP($AB$81,$R$77:$Z$98,R$5,FALSE)</f>
        <v>5.R. Hard-Up Households</v>
      </c>
      <c r="AN81" s="434">
        <f t="shared" si="35"/>
        <v>29454</v>
      </c>
      <c r="AO81" s="435">
        <f t="shared" si="35"/>
        <v>7.9561753956612993</v>
      </c>
      <c r="AP81" s="434">
        <f t="shared" ca="1" si="35"/>
        <v>5135416</v>
      </c>
      <c r="AQ81" s="447">
        <f t="shared" ca="1" si="35"/>
        <v>7.4600304048241428</v>
      </c>
      <c r="AR81" s="447">
        <f t="shared" ca="1" si="35"/>
        <v>0.57354652476060364</v>
      </c>
      <c r="AS81" s="447">
        <f t="shared" ca="1" si="35"/>
        <v>11.489300882216584</v>
      </c>
      <c r="AT81" s="448">
        <f t="shared" ca="1" si="35"/>
        <v>106.65071003619929</v>
      </c>
      <c r="AU81" s="115"/>
      <c r="AV81" s="115"/>
      <c r="AW81" s="233" t="str">
        <f t="shared" si="25"/>
        <v xml:space="preserve">2.E. Prosperous Professionals </v>
      </c>
      <c r="AX81" s="452" t="s">
        <v>270</v>
      </c>
      <c r="AY81" s="233"/>
      <c r="BF81" s="453"/>
      <c r="BK81" s="31"/>
      <c r="BM81" s="441"/>
      <c r="BN81" s="198"/>
      <c r="BQ81" s="31"/>
    </row>
    <row r="82" spans="6:69" ht="15" customHeight="1" x14ac:dyDescent="0.25">
      <c r="F82" s="433" t="str">
        <f t="shared" si="16"/>
        <v xml:space="preserve">3.F. Mature Success </v>
      </c>
      <c r="G82" s="434">
        <f t="shared" si="16"/>
        <v>44513</v>
      </c>
      <c r="H82" s="435">
        <f t="shared" si="16"/>
        <v>12.023943620121932</v>
      </c>
      <c r="I82" s="434">
        <f t="shared" ca="1" si="16"/>
        <v>4972447</v>
      </c>
      <c r="J82" s="447">
        <f t="shared" ca="1" si="16"/>
        <v>7.2232913178555735</v>
      </c>
      <c r="K82" s="447">
        <f t="shared" ca="1" si="16"/>
        <v>0.89519305082588108</v>
      </c>
      <c r="L82" s="447">
        <f t="shared" ca="1" si="16"/>
        <v>112.83223044526281</v>
      </c>
      <c r="M82" s="448">
        <f t="shared" ca="1" si="16"/>
        <v>166.4607322481846</v>
      </c>
      <c r="N82" s="436"/>
      <c r="O82" s="449"/>
      <c r="P82" s="437" t="str">
        <f t="shared" si="26"/>
        <v>3.F</v>
      </c>
      <c r="Q82" s="437">
        <f ca="1">RANK(Z82,$Z$77:$Z$98,0)+COUNTIF($Z$77:Z82,Z82)-1</f>
        <v>2</v>
      </c>
      <c r="R82" s="437">
        <f>RANK(U82,$U$77:$U$98,0)+COUNTIF($U$77:U82,U82)-1</f>
        <v>2</v>
      </c>
      <c r="S82" s="450" t="s">
        <v>123</v>
      </c>
      <c r="T82" s="434">
        <f t="shared" si="17"/>
        <v>44513</v>
      </c>
      <c r="U82" s="435">
        <f t="shared" si="18"/>
        <v>12.023943620121932</v>
      </c>
      <c r="V82" s="434">
        <f t="shared" ca="1" si="19"/>
        <v>4972447</v>
      </c>
      <c r="W82" s="447">
        <f t="shared" ca="1" si="20"/>
        <v>7.2232913178555735</v>
      </c>
      <c r="X82" s="447">
        <f t="shared" ca="1" si="21"/>
        <v>0.89519305082588108</v>
      </c>
      <c r="Y82" s="447">
        <f t="shared" ca="1" si="22"/>
        <v>112.83223044526281</v>
      </c>
      <c r="Z82" s="448">
        <f t="shared" ca="1" si="27"/>
        <v>166.4607322481846</v>
      </c>
      <c r="AA82" s="115"/>
      <c r="AB82" s="440">
        <v>6</v>
      </c>
      <c r="AC82" s="451" t="str">
        <f t="shared" ref="AC82:AJ82" ca="1" si="36">VLOOKUP($AB$82,$Q$77:$Z$98,S$5,FALSE)</f>
        <v>5.Q. Limited Budgets</v>
      </c>
      <c r="AD82" s="434">
        <f t="shared" ca="1" si="36"/>
        <v>26863</v>
      </c>
      <c r="AE82" s="435">
        <f t="shared" ca="1" si="36"/>
        <v>7.2562891170519963</v>
      </c>
      <c r="AF82" s="434">
        <f t="shared" ca="1" si="36"/>
        <v>3575381</v>
      </c>
      <c r="AG82" s="447">
        <f t="shared" ca="1" si="36"/>
        <v>5.1938247979969976</v>
      </c>
      <c r="AH82" s="447">
        <f t="shared" ca="1" si="36"/>
        <v>0.75133251533193246</v>
      </c>
      <c r="AI82" s="447">
        <f t="shared" ca="1" si="36"/>
        <v>56.551541819536432</v>
      </c>
      <c r="AJ82" s="448">
        <f t="shared" ca="1" si="36"/>
        <v>139.70993245383227</v>
      </c>
      <c r="AK82" s="115"/>
      <c r="AL82" s="440">
        <v>6</v>
      </c>
      <c r="AM82" s="451" t="str">
        <f t="shared" ref="AM82:AT82" si="37">VLOOKUP($AB$82,$R$77:$Z$98,R$5,FALSE)</f>
        <v>5.Q. Limited Budgets</v>
      </c>
      <c r="AN82" s="434">
        <f t="shared" si="37"/>
        <v>26863</v>
      </c>
      <c r="AO82" s="435">
        <f t="shared" si="37"/>
        <v>7.2562891170519963</v>
      </c>
      <c r="AP82" s="434">
        <f t="shared" ca="1" si="37"/>
        <v>3575381</v>
      </c>
      <c r="AQ82" s="447">
        <f t="shared" ca="1" si="37"/>
        <v>5.1938247979969976</v>
      </c>
      <c r="AR82" s="447">
        <f t="shared" ca="1" si="37"/>
        <v>0.75133251533193246</v>
      </c>
      <c r="AS82" s="447">
        <f t="shared" ca="1" si="37"/>
        <v>56.551541819536432</v>
      </c>
      <c r="AT82" s="448">
        <f t="shared" ca="1" si="37"/>
        <v>139.70993245383227</v>
      </c>
      <c r="AU82" s="115"/>
      <c r="AV82" s="115"/>
      <c r="AW82" s="233" t="str">
        <f t="shared" si="25"/>
        <v xml:space="preserve">3.F. Mature Success </v>
      </c>
      <c r="AX82" s="452" t="s">
        <v>271</v>
      </c>
      <c r="AY82" s="233"/>
      <c r="BF82" s="453"/>
      <c r="BK82" s="31"/>
      <c r="BM82" s="441"/>
      <c r="BN82" s="198"/>
      <c r="BQ82" s="31"/>
    </row>
    <row r="83" spans="6:69" ht="15" customHeight="1" x14ac:dyDescent="0.25">
      <c r="F83" s="433" t="str">
        <f t="shared" si="16"/>
        <v>3.G. Settled Suburbia</v>
      </c>
      <c r="G83" s="434">
        <f t="shared" si="16"/>
        <v>24884</v>
      </c>
      <c r="H83" s="435">
        <f t="shared" si="16"/>
        <v>6.7217175441582055</v>
      </c>
      <c r="I83" s="434">
        <f t="shared" ca="1" si="16"/>
        <v>3750709</v>
      </c>
      <c r="J83" s="447">
        <f t="shared" ca="1" si="16"/>
        <v>5.4485173508139475</v>
      </c>
      <c r="K83" s="447">
        <f t="shared" ca="1" si="16"/>
        <v>0.66344789745085531</v>
      </c>
      <c r="L83" s="447">
        <f t="shared" ca="1" si="16"/>
        <v>34.130552765574613</v>
      </c>
      <c r="M83" s="448">
        <f t="shared" ca="1" si="16"/>
        <v>123.36782855530517</v>
      </c>
      <c r="N83" s="436"/>
      <c r="O83" s="449"/>
      <c r="P83" s="437" t="str">
        <f t="shared" si="26"/>
        <v>3.G</v>
      </c>
      <c r="Q83" s="437">
        <f ca="1">RANK(Z83,$Z$77:$Z$98,0)+COUNTIF($Z$77:Z83,Z83)-1</f>
        <v>7</v>
      </c>
      <c r="R83" s="437">
        <f>RANK(U83,$U$77:$U$98,0)+COUNTIF($U$77:U83,U83)-1</f>
        <v>7</v>
      </c>
      <c r="S83" s="450" t="s">
        <v>126</v>
      </c>
      <c r="T83" s="434">
        <f t="shared" si="17"/>
        <v>24884</v>
      </c>
      <c r="U83" s="435">
        <f t="shared" si="18"/>
        <v>6.7217175441582055</v>
      </c>
      <c r="V83" s="434">
        <f t="shared" ca="1" si="19"/>
        <v>3750709</v>
      </c>
      <c r="W83" s="447">
        <f t="shared" ca="1" si="20"/>
        <v>5.4485173508139475</v>
      </c>
      <c r="X83" s="447">
        <f t="shared" ca="1" si="21"/>
        <v>0.66344789745085531</v>
      </c>
      <c r="Y83" s="447">
        <f t="shared" ca="1" si="22"/>
        <v>34.130552765574613</v>
      </c>
      <c r="Z83" s="448">
        <f t="shared" ca="1" si="27"/>
        <v>123.36782855530517</v>
      </c>
      <c r="AA83" s="115"/>
      <c r="AB83" s="440">
        <v>7</v>
      </c>
      <c r="AC83" s="451" t="str">
        <f t="shared" ref="AC83:AJ83" ca="1" si="38">VLOOKUP($AB$83,$Q$77:$Z$98,S$5,FALSE)</f>
        <v>3.G. Settled Suburbia</v>
      </c>
      <c r="AD83" s="434">
        <f t="shared" ca="1" si="38"/>
        <v>24884</v>
      </c>
      <c r="AE83" s="435">
        <f t="shared" ca="1" si="38"/>
        <v>6.7217175441582055</v>
      </c>
      <c r="AF83" s="434">
        <f t="shared" ca="1" si="38"/>
        <v>3750709</v>
      </c>
      <c r="AG83" s="447">
        <f t="shared" ca="1" si="38"/>
        <v>5.4485173508139475</v>
      </c>
      <c r="AH83" s="447">
        <f t="shared" ca="1" si="38"/>
        <v>0.66344789745085531</v>
      </c>
      <c r="AI83" s="447">
        <f t="shared" ca="1" si="38"/>
        <v>34.130552765574613</v>
      </c>
      <c r="AJ83" s="448">
        <f t="shared" ca="1" si="38"/>
        <v>123.36782855530517</v>
      </c>
      <c r="AK83" s="115"/>
      <c r="AL83" s="440">
        <v>7</v>
      </c>
      <c r="AM83" s="451" t="str">
        <f t="shared" ref="AM83:AT83" si="39">VLOOKUP($AB$83,$R$77:$Z$98,R$5,FALSE)</f>
        <v>3.G. Settled Suburbia</v>
      </c>
      <c r="AN83" s="434">
        <f t="shared" si="39"/>
        <v>24884</v>
      </c>
      <c r="AO83" s="435">
        <f t="shared" si="39"/>
        <v>6.7217175441582055</v>
      </c>
      <c r="AP83" s="434">
        <f t="shared" ca="1" si="39"/>
        <v>3750709</v>
      </c>
      <c r="AQ83" s="447">
        <f t="shared" ca="1" si="39"/>
        <v>5.4485173508139475</v>
      </c>
      <c r="AR83" s="447">
        <f t="shared" ca="1" si="39"/>
        <v>0.66344789745085531</v>
      </c>
      <c r="AS83" s="447">
        <f t="shared" ca="1" si="39"/>
        <v>34.130552765574613</v>
      </c>
      <c r="AT83" s="448">
        <f t="shared" ca="1" si="39"/>
        <v>123.36782855530517</v>
      </c>
      <c r="AU83" s="115"/>
      <c r="AV83" s="115"/>
      <c r="AW83" s="233" t="str">
        <f t="shared" si="25"/>
        <v>3.G. Settled Suburbia</v>
      </c>
      <c r="AX83" s="452" t="s">
        <v>272</v>
      </c>
      <c r="AY83" s="233"/>
      <c r="BF83" s="453"/>
      <c r="BK83" s="31"/>
      <c r="BM83" s="441"/>
      <c r="BN83" s="198"/>
      <c r="BQ83" s="31"/>
    </row>
    <row r="84" spans="6:69" ht="15" customHeight="1" x14ac:dyDescent="0.25">
      <c r="F84" s="433" t="str">
        <f t="shared" si="16"/>
        <v>3.H. Metropolitan Surroundings</v>
      </c>
      <c r="G84" s="434">
        <f t="shared" si="16"/>
        <v>0</v>
      </c>
      <c r="H84" s="435">
        <f t="shared" si="16"/>
        <v>0</v>
      </c>
      <c r="I84" s="434">
        <f t="shared" ca="1" si="16"/>
        <v>1439029</v>
      </c>
      <c r="J84" s="447">
        <f t="shared" ca="1" si="16"/>
        <v>2.0904246303364094</v>
      </c>
      <c r="K84" s="447">
        <f t="shared" ca="1" si="16"/>
        <v>0</v>
      </c>
      <c r="L84" s="447">
        <f t="shared" ca="1" si="16"/>
        <v>-88.904683513846408</v>
      </c>
      <c r="M84" s="448">
        <f t="shared" ca="1" si="16"/>
        <v>0</v>
      </c>
      <c r="N84" s="436"/>
      <c r="O84" s="449"/>
      <c r="P84" s="437" t="str">
        <f t="shared" si="26"/>
        <v>3.H</v>
      </c>
      <c r="Q84" s="437">
        <f ca="1">RANK(Z84,$Z$77:$Z$98,0)+COUNTIF($Z$77:Z84,Z84)-1</f>
        <v>21</v>
      </c>
      <c r="R84" s="437">
        <f>RANK(U84,$U$77:$U$98,0)+COUNTIF($U$77:U84,U84)-1</f>
        <v>21</v>
      </c>
      <c r="S84" s="450" t="s">
        <v>129</v>
      </c>
      <c r="T84" s="434">
        <f t="shared" si="17"/>
        <v>0</v>
      </c>
      <c r="U84" s="435">
        <f t="shared" si="18"/>
        <v>0</v>
      </c>
      <c r="V84" s="434">
        <f t="shared" ca="1" si="19"/>
        <v>1439029</v>
      </c>
      <c r="W84" s="447">
        <f t="shared" ca="1" si="20"/>
        <v>2.0904246303364094</v>
      </c>
      <c r="X84" s="447">
        <f t="shared" ca="1" si="21"/>
        <v>0</v>
      </c>
      <c r="Y84" s="447">
        <f t="shared" ca="1" si="22"/>
        <v>-88.904683513846408</v>
      </c>
      <c r="Z84" s="448">
        <f t="shared" ca="1" si="27"/>
        <v>0</v>
      </c>
      <c r="AA84" s="115"/>
      <c r="AB84" s="440">
        <v>8</v>
      </c>
      <c r="AC84" s="451" t="str">
        <f t="shared" ref="AC84:AJ84" ca="1" si="40">VLOOKUP($AB$84,$Q$77:$Z$98,S$5,FALSE)</f>
        <v>5.R. Hard-Up Households</v>
      </c>
      <c r="AD84" s="434">
        <f t="shared" ca="1" si="40"/>
        <v>29454</v>
      </c>
      <c r="AE84" s="435">
        <f t="shared" ca="1" si="40"/>
        <v>7.9561753956612993</v>
      </c>
      <c r="AF84" s="434">
        <f t="shared" ca="1" si="40"/>
        <v>5135416</v>
      </c>
      <c r="AG84" s="447">
        <f t="shared" ca="1" si="40"/>
        <v>7.4600304048241428</v>
      </c>
      <c r="AH84" s="447">
        <f t="shared" ca="1" si="40"/>
        <v>0.57354652476060364</v>
      </c>
      <c r="AI84" s="447">
        <f t="shared" ca="1" si="40"/>
        <v>11.489300882216584</v>
      </c>
      <c r="AJ84" s="448">
        <f t="shared" ca="1" si="40"/>
        <v>106.65071003619929</v>
      </c>
      <c r="AK84" s="115"/>
      <c r="AL84" s="440">
        <v>8</v>
      </c>
      <c r="AM84" s="451" t="str">
        <f t="shared" ref="AM84:AT84" si="41">VLOOKUP($AB$84,$R$77:$Z$98,R$5,FALSE)</f>
        <v>6.S. Cash-Strapped Families</v>
      </c>
      <c r="AN84" s="434">
        <f t="shared" si="41"/>
        <v>21320</v>
      </c>
      <c r="AO84" s="435">
        <f t="shared" si="41"/>
        <v>5.7590024932266894</v>
      </c>
      <c r="AP84" s="434">
        <f t="shared" ca="1" si="41"/>
        <v>5239755</v>
      </c>
      <c r="AQ84" s="447">
        <f t="shared" ca="1" si="41"/>
        <v>7.6115998419269886</v>
      </c>
      <c r="AR84" s="447">
        <f t="shared" ca="1" si="41"/>
        <v>0.40688925340974913</v>
      </c>
      <c r="AS84" s="447">
        <f t="shared" ca="1" si="41"/>
        <v>-42.506398311547699</v>
      </c>
      <c r="AT84" s="448">
        <f t="shared" ca="1" si="41"/>
        <v>75.660867791608879</v>
      </c>
      <c r="AU84" s="115"/>
      <c r="AV84" s="115"/>
      <c r="AW84" s="233" t="str">
        <f t="shared" si="25"/>
        <v>3.H. Metropolitan Surroundings</v>
      </c>
      <c r="AX84" s="452" t="s">
        <v>273</v>
      </c>
      <c r="AY84" s="233"/>
      <c r="BF84" s="453"/>
      <c r="BK84" s="31"/>
      <c r="BM84" s="441"/>
      <c r="BN84" s="198"/>
      <c r="BQ84" s="31"/>
    </row>
    <row r="85" spans="6:69" ht="15" customHeight="1" x14ac:dyDescent="0.25">
      <c r="F85" s="433" t="str">
        <f t="shared" si="16"/>
        <v>3.I. Up-and-Coming Urbanites</v>
      </c>
      <c r="G85" s="434">
        <f t="shared" si="16"/>
        <v>3432</v>
      </c>
      <c r="H85" s="435">
        <f t="shared" si="16"/>
        <v>0.92705893793405236</v>
      </c>
      <c r="I85" s="434">
        <f t="shared" ca="1" si="16"/>
        <v>1928120</v>
      </c>
      <c r="J85" s="447">
        <f t="shared" ca="1" si="16"/>
        <v>2.8009091812911611</v>
      </c>
      <c r="K85" s="447">
        <f t="shared" ca="1" si="16"/>
        <v>0.17799722009003591</v>
      </c>
      <c r="L85" s="447">
        <f t="shared" ca="1" si="16"/>
        <v>-69.099392857973513</v>
      </c>
      <c r="M85" s="448">
        <f t="shared" ca="1" si="16"/>
        <v>33.098500448582818</v>
      </c>
      <c r="N85" s="436"/>
      <c r="O85" s="449"/>
      <c r="P85" s="437" t="str">
        <f t="shared" si="26"/>
        <v>3.I</v>
      </c>
      <c r="Q85" s="437">
        <f ca="1">RANK(Z85,$Z$77:$Z$98,0)+COUNTIF($Z$77:Z85,Z85)-1</f>
        <v>17</v>
      </c>
      <c r="R85" s="437">
        <f>RANK(U85,$U$77:$U$98,0)+COUNTIF($U$77:U85,U85)-1</f>
        <v>17</v>
      </c>
      <c r="S85" s="450" t="s">
        <v>132</v>
      </c>
      <c r="T85" s="434">
        <f t="shared" si="17"/>
        <v>3432</v>
      </c>
      <c r="U85" s="435">
        <f t="shared" si="18"/>
        <v>0.92705893793405236</v>
      </c>
      <c r="V85" s="434">
        <f t="shared" ca="1" si="19"/>
        <v>1928120</v>
      </c>
      <c r="W85" s="447">
        <f t="shared" ca="1" si="20"/>
        <v>2.8009091812911611</v>
      </c>
      <c r="X85" s="447">
        <f t="shared" ca="1" si="21"/>
        <v>0.17799722009003591</v>
      </c>
      <c r="Y85" s="447">
        <f t="shared" ca="1" si="22"/>
        <v>-69.099392857973513</v>
      </c>
      <c r="Z85" s="448">
        <f t="shared" ca="1" si="27"/>
        <v>33.098500448582818</v>
      </c>
      <c r="AA85" s="115"/>
      <c r="AB85" s="440">
        <v>9</v>
      </c>
      <c r="AC85" s="451" t="str">
        <f t="shared" ref="AC85:AJ85" ca="1" si="42">VLOOKUP($AB$85,$Q$77:$Z$98,S$5,FALSE)</f>
        <v>6.T. Constrained Pensioners</v>
      </c>
      <c r="AD85" s="434">
        <f t="shared" ca="1" si="42"/>
        <v>9066</v>
      </c>
      <c r="AE85" s="435">
        <f t="shared" ca="1" si="42"/>
        <v>2.4489266699621557</v>
      </c>
      <c r="AF85" s="434">
        <f t="shared" ca="1" si="42"/>
        <v>1619431</v>
      </c>
      <c r="AG85" s="447">
        <f t="shared" ca="1" si="42"/>
        <v>2.3524879967883359</v>
      </c>
      <c r="AH85" s="447">
        <f t="shared" ca="1" si="42"/>
        <v>0.55982625996414792</v>
      </c>
      <c r="AI85" s="447">
        <f t="shared" ca="1" si="42"/>
        <v>3.8714788792437975</v>
      </c>
      <c r="AJ85" s="448">
        <f t="shared" ca="1" si="42"/>
        <v>104.09943316631072</v>
      </c>
      <c r="AK85" s="115"/>
      <c r="AL85" s="440">
        <v>9</v>
      </c>
      <c r="AM85" s="451" t="str">
        <f t="shared" ref="AM85:AT85" si="43">VLOOKUP($AB$85,$R$77:$Z$98,R$5,FALSE)</f>
        <v>5.P. Tenant Living</v>
      </c>
      <c r="AN85" s="434">
        <f t="shared" si="43"/>
        <v>15218</v>
      </c>
      <c r="AO85" s="435">
        <f t="shared" si="43"/>
        <v>4.1107176332984876</v>
      </c>
      <c r="AP85" s="434">
        <f t="shared" ca="1" si="43"/>
        <v>4720996</v>
      </c>
      <c r="AQ85" s="447">
        <f t="shared" ca="1" si="43"/>
        <v>6.8580176758909426</v>
      </c>
      <c r="AR85" s="447">
        <f t="shared" ca="1" si="43"/>
        <v>0.3223472335075056</v>
      </c>
      <c r="AS85" s="447">
        <f t="shared" ca="1" si="43"/>
        <v>-66.138451318949606</v>
      </c>
      <c r="AT85" s="448">
        <f t="shared" ca="1" si="43"/>
        <v>59.940318435595955</v>
      </c>
      <c r="AU85" s="115"/>
      <c r="AV85" s="115"/>
      <c r="AW85" s="233" t="str">
        <f t="shared" si="25"/>
        <v>3.I. Up-and-Coming Urbanites</v>
      </c>
      <c r="AX85" s="452" t="s">
        <v>274</v>
      </c>
      <c r="AY85" s="233"/>
      <c r="BF85" s="453"/>
      <c r="BK85" s="31"/>
      <c r="BM85" s="441"/>
      <c r="BN85" s="198"/>
      <c r="BQ85" s="31"/>
    </row>
    <row r="86" spans="6:69" ht="15" customHeight="1" x14ac:dyDescent="0.25">
      <c r="F86" s="433" t="str">
        <f t="shared" si="16"/>
        <v>3.J. Aspiring Communities</v>
      </c>
      <c r="G86" s="434">
        <f t="shared" si="16"/>
        <v>13561</v>
      </c>
      <c r="H86" s="435">
        <f t="shared" si="16"/>
        <v>3.6631253663530554</v>
      </c>
      <c r="I86" s="434">
        <f t="shared" ca="1" si="16"/>
        <v>3799572</v>
      </c>
      <c r="J86" s="447">
        <f t="shared" ca="1" si="16"/>
        <v>5.519498838130831</v>
      </c>
      <c r="K86" s="447">
        <f t="shared" ca="1" si="16"/>
        <v>0.35690862023406844</v>
      </c>
      <c r="L86" s="447">
        <f t="shared" ca="1" si="16"/>
        <v>-49.461172033802058</v>
      </c>
      <c r="M86" s="448">
        <f t="shared" ca="1" si="16"/>
        <v>66.366992253839598</v>
      </c>
      <c r="N86" s="436"/>
      <c r="O86" s="449"/>
      <c r="P86" s="437" t="str">
        <f t="shared" si="26"/>
        <v>3.J</v>
      </c>
      <c r="Q86" s="437">
        <f ca="1">RANK(Z86,$Z$77:$Z$98,0)+COUNTIF($Z$77:Z86,Z86)-1</f>
        <v>14</v>
      </c>
      <c r="R86" s="437">
        <f>RANK(U86,$U$77:$U$98,0)+COUNTIF($U$77:U86,U86)-1</f>
        <v>11</v>
      </c>
      <c r="S86" s="450" t="s">
        <v>135</v>
      </c>
      <c r="T86" s="434">
        <f t="shared" si="17"/>
        <v>13561</v>
      </c>
      <c r="U86" s="435">
        <f t="shared" si="18"/>
        <v>3.6631253663530554</v>
      </c>
      <c r="V86" s="434">
        <f t="shared" ca="1" si="19"/>
        <v>3799572</v>
      </c>
      <c r="W86" s="447">
        <f t="shared" ca="1" si="20"/>
        <v>5.519498838130831</v>
      </c>
      <c r="X86" s="447">
        <f t="shared" ca="1" si="21"/>
        <v>0.35690862023406844</v>
      </c>
      <c r="Y86" s="447">
        <f t="shared" ca="1" si="22"/>
        <v>-49.461172033802058</v>
      </c>
      <c r="Z86" s="448">
        <f t="shared" ca="1" si="27"/>
        <v>66.366992253839598</v>
      </c>
      <c r="AA86" s="115"/>
      <c r="AB86" s="440">
        <v>10</v>
      </c>
      <c r="AC86" s="451" t="str">
        <f t="shared" ref="AC86:AJ86" ca="1" si="44">VLOOKUP($AB$86,$Q$77:$Z$98,S$5,FALSE)</f>
        <v>7.V. Not Private Households</v>
      </c>
      <c r="AD86" s="434">
        <f t="shared" ca="1" si="44"/>
        <v>5604</v>
      </c>
      <c r="AE86" s="435">
        <f t="shared" ca="1" si="44"/>
        <v>1.5137640699832253</v>
      </c>
      <c r="AF86" s="434">
        <f t="shared" ca="1" si="44"/>
        <v>1340085</v>
      </c>
      <c r="AG86" s="447">
        <f t="shared" ca="1" si="44"/>
        <v>1.9466923117910533</v>
      </c>
      <c r="AH86" s="447">
        <f t="shared" ca="1" si="44"/>
        <v>0.41818242872653599</v>
      </c>
      <c r="AI86" s="447">
        <f t="shared" ca="1" si="44"/>
        <v>-19.065846995003007</v>
      </c>
      <c r="AJ86" s="448">
        <f t="shared" ca="1" si="44"/>
        <v>77.760828499419475</v>
      </c>
      <c r="AK86" s="115"/>
      <c r="AL86" s="440">
        <v>10</v>
      </c>
      <c r="AM86" s="451" t="str">
        <f t="shared" ref="AM86:AT86" si="45">VLOOKUP($AB$86,$R$77:$Z$98,R$5,FALSE)</f>
        <v>4.O. Stable Seniors</v>
      </c>
      <c r="AN86" s="434">
        <f t="shared" si="45"/>
        <v>13813</v>
      </c>
      <c r="AO86" s="435">
        <f t="shared" si="45"/>
        <v>3.7311961275300307</v>
      </c>
      <c r="AP86" s="434">
        <f t="shared" ca="1" si="45"/>
        <v>3492377</v>
      </c>
      <c r="AQ86" s="447">
        <f t="shared" ca="1" si="45"/>
        <v>5.0732479326131568</v>
      </c>
      <c r="AR86" s="447">
        <f t="shared" ca="1" si="45"/>
        <v>0.39551858232945647</v>
      </c>
      <c r="AS86" s="447">
        <f t="shared" ca="1" si="45"/>
        <v>-37.209333682663996</v>
      </c>
      <c r="AT86" s="448">
        <f t="shared" ca="1" si="45"/>
        <v>73.546496782548246</v>
      </c>
      <c r="AU86" s="115"/>
      <c r="AV86" s="115"/>
      <c r="AW86" s="233" t="str">
        <f t="shared" si="25"/>
        <v>3.J. Aspiring Communities</v>
      </c>
      <c r="AX86" s="452" t="s">
        <v>275</v>
      </c>
      <c r="AY86" s="233"/>
      <c r="BF86" s="453"/>
      <c r="BK86" s="31"/>
      <c r="BM86" s="441"/>
      <c r="BN86" s="198"/>
      <c r="BQ86" s="31"/>
    </row>
    <row r="87" spans="6:69" ht="15" customHeight="1" x14ac:dyDescent="0.25">
      <c r="F87" s="433" t="str">
        <f t="shared" si="16"/>
        <v>4.K. Semi-Rural Maturity</v>
      </c>
      <c r="G87" s="434">
        <f t="shared" si="16"/>
        <v>36317</v>
      </c>
      <c r="H87" s="435">
        <f t="shared" si="16"/>
        <v>9.8100231494612409</v>
      </c>
      <c r="I87" s="434">
        <f t="shared" ca="1" si="16"/>
        <v>4623180</v>
      </c>
      <c r="J87" s="447">
        <f t="shared" ca="1" si="16"/>
        <v>6.715923961559275</v>
      </c>
      <c r="K87" s="447">
        <f t="shared" ca="1" si="16"/>
        <v>0.78554155364921974</v>
      </c>
      <c r="L87" s="447">
        <f t="shared" ca="1" si="16"/>
        <v>75.213804409027773</v>
      </c>
      <c r="M87" s="448">
        <f t="shared" ca="1" si="16"/>
        <v>146.07108724893291</v>
      </c>
      <c r="N87" s="436"/>
      <c r="O87" s="449"/>
      <c r="P87" s="437" t="str">
        <f t="shared" si="26"/>
        <v>4.K</v>
      </c>
      <c r="Q87" s="437">
        <f ca="1">RANK(Z87,$Z$77:$Z$98,0)+COUNTIF($Z$77:Z87,Z87)-1</f>
        <v>5</v>
      </c>
      <c r="R87" s="437">
        <f>RANK(U87,$U$77:$U$98,0)+COUNTIF($U$77:U87,U87)-1</f>
        <v>3</v>
      </c>
      <c r="S87" s="450" t="s">
        <v>139</v>
      </c>
      <c r="T87" s="434">
        <f t="shared" si="17"/>
        <v>36317</v>
      </c>
      <c r="U87" s="435">
        <f t="shared" si="18"/>
        <v>9.8100231494612409</v>
      </c>
      <c r="V87" s="434">
        <f t="shared" ca="1" si="19"/>
        <v>4623180</v>
      </c>
      <c r="W87" s="447">
        <f t="shared" ca="1" si="20"/>
        <v>6.715923961559275</v>
      </c>
      <c r="X87" s="447">
        <f t="shared" ca="1" si="21"/>
        <v>0.78554155364921974</v>
      </c>
      <c r="Y87" s="447">
        <f t="shared" ca="1" si="22"/>
        <v>75.213804409027773</v>
      </c>
      <c r="Z87" s="448">
        <f t="shared" ca="1" si="27"/>
        <v>146.07108724893291</v>
      </c>
      <c r="AA87" s="115"/>
      <c r="AB87" s="440">
        <v>11</v>
      </c>
      <c r="AC87" s="451" t="str">
        <f t="shared" ref="AC87:AJ87" ca="1" si="46">VLOOKUP($AB$87,$Q$77:$Z$98,S$5,FALSE)</f>
        <v>6.S. Cash-Strapped Families</v>
      </c>
      <c r="AD87" s="434">
        <f t="shared" ca="1" si="46"/>
        <v>21320</v>
      </c>
      <c r="AE87" s="435">
        <f t="shared" ca="1" si="46"/>
        <v>5.7590024932266894</v>
      </c>
      <c r="AF87" s="434">
        <f t="shared" ca="1" si="46"/>
        <v>5239755</v>
      </c>
      <c r="AG87" s="447">
        <f t="shared" ca="1" si="46"/>
        <v>7.6115998419269886</v>
      </c>
      <c r="AH87" s="447">
        <f t="shared" ca="1" si="46"/>
        <v>0.40688925340974913</v>
      </c>
      <c r="AI87" s="447">
        <f t="shared" ca="1" si="46"/>
        <v>-42.506398311547699</v>
      </c>
      <c r="AJ87" s="448">
        <f t="shared" ca="1" si="46"/>
        <v>75.660867791608879</v>
      </c>
      <c r="AK87" s="115"/>
      <c r="AL87" s="440">
        <v>11</v>
      </c>
      <c r="AM87" s="451" t="str">
        <f t="shared" ref="AM87:AT87" si="47">VLOOKUP($AB$87,$R$77:$Z$98,R$5,FALSE)</f>
        <v>3.J. Aspiring Communities</v>
      </c>
      <c r="AN87" s="434">
        <f t="shared" si="47"/>
        <v>13561</v>
      </c>
      <c r="AO87" s="435">
        <f t="shared" si="47"/>
        <v>3.6631253663530554</v>
      </c>
      <c r="AP87" s="434">
        <f t="shared" ca="1" si="47"/>
        <v>3799572</v>
      </c>
      <c r="AQ87" s="447">
        <f t="shared" ca="1" si="47"/>
        <v>5.519498838130831</v>
      </c>
      <c r="AR87" s="447">
        <f t="shared" ca="1" si="47"/>
        <v>0.35690862023406844</v>
      </c>
      <c r="AS87" s="447">
        <f t="shared" ca="1" si="47"/>
        <v>-49.461172033802058</v>
      </c>
      <c r="AT87" s="448">
        <f t="shared" ca="1" si="47"/>
        <v>66.366992253839598</v>
      </c>
      <c r="AU87" s="115"/>
      <c r="AV87" s="115"/>
      <c r="AW87" s="233" t="str">
        <f t="shared" si="25"/>
        <v>4.K. Semi-Rural Maturity</v>
      </c>
      <c r="AX87" s="452" t="s">
        <v>276</v>
      </c>
      <c r="AY87" s="233"/>
      <c r="BF87" s="453"/>
      <c r="BK87" s="31"/>
      <c r="BM87" s="441"/>
      <c r="BQ87" s="31"/>
    </row>
    <row r="88" spans="6:69" ht="15" customHeight="1" x14ac:dyDescent="0.25">
      <c r="F88" s="433" t="str">
        <f t="shared" si="16"/>
        <v>4.L. Traditional Homeowners</v>
      </c>
      <c r="G88" s="434">
        <f t="shared" si="16"/>
        <v>36234</v>
      </c>
      <c r="H88" s="435">
        <f t="shared" si="16"/>
        <v>9.787603017803745</v>
      </c>
      <c r="I88" s="434">
        <f t="shared" ca="1" si="16"/>
        <v>4019104</v>
      </c>
      <c r="J88" s="447">
        <f t="shared" ca="1" si="16"/>
        <v>5.8384049199033408</v>
      </c>
      <c r="K88" s="447">
        <f t="shared" ca="1" si="16"/>
        <v>0.90154422478243912</v>
      </c>
      <c r="L88" s="447">
        <f t="shared" ca="1" si="16"/>
        <v>102.48135917946375</v>
      </c>
      <c r="M88" s="448">
        <f t="shared" ca="1" si="16"/>
        <v>167.64173009716131</v>
      </c>
      <c r="N88" s="436"/>
      <c r="O88" s="449"/>
      <c r="P88" s="437" t="str">
        <f t="shared" si="26"/>
        <v>4.L</v>
      </c>
      <c r="Q88" s="437">
        <f ca="1">RANK(Z88,$Z$77:$Z$98,0)+COUNTIF($Z$77:Z88,Z88)-1</f>
        <v>1</v>
      </c>
      <c r="R88" s="437">
        <f>RANK(U88,$U$77:$U$98,0)+COUNTIF($U$77:U88,U88)-1</f>
        <v>4</v>
      </c>
      <c r="S88" s="450" t="s">
        <v>143</v>
      </c>
      <c r="T88" s="434">
        <f t="shared" si="17"/>
        <v>36234</v>
      </c>
      <c r="U88" s="435">
        <f t="shared" si="18"/>
        <v>9.787603017803745</v>
      </c>
      <c r="V88" s="434">
        <f t="shared" ca="1" si="19"/>
        <v>4019104</v>
      </c>
      <c r="W88" s="447">
        <f t="shared" ca="1" si="20"/>
        <v>5.8384049199033408</v>
      </c>
      <c r="X88" s="447">
        <f t="shared" ca="1" si="21"/>
        <v>0.90154422478243912</v>
      </c>
      <c r="Y88" s="447">
        <f t="shared" ca="1" si="22"/>
        <v>102.48135917946375</v>
      </c>
      <c r="Z88" s="448">
        <f t="shared" ca="1" si="27"/>
        <v>167.64173009716131</v>
      </c>
      <c r="AA88" s="115"/>
      <c r="AB88" s="440">
        <v>12</v>
      </c>
      <c r="AC88" s="451" t="str">
        <f t="shared" ref="AC88:AJ88" ca="1" si="48">VLOOKUP($AB$88,$Q$77:$Z$98,S$5,FALSE)</f>
        <v>4.O. Stable Seniors</v>
      </c>
      <c r="AD88" s="434">
        <f t="shared" ca="1" si="48"/>
        <v>13813</v>
      </c>
      <c r="AE88" s="435">
        <f t="shared" ca="1" si="48"/>
        <v>3.7311961275300307</v>
      </c>
      <c r="AF88" s="434">
        <f t="shared" ca="1" si="48"/>
        <v>3492377</v>
      </c>
      <c r="AG88" s="447">
        <f t="shared" ca="1" si="48"/>
        <v>5.0732479326131568</v>
      </c>
      <c r="AH88" s="447">
        <f t="shared" ca="1" si="48"/>
        <v>0.39551858232945647</v>
      </c>
      <c r="AI88" s="447">
        <f t="shared" ca="1" si="48"/>
        <v>-37.209333682663996</v>
      </c>
      <c r="AJ88" s="448">
        <f t="shared" ca="1" si="48"/>
        <v>73.546496782548246</v>
      </c>
      <c r="AK88" s="115"/>
      <c r="AL88" s="440">
        <v>12</v>
      </c>
      <c r="AM88" s="451" t="str">
        <f t="shared" ref="AM88:AT88" si="49">VLOOKUP($AB$88,$R$77:$Z$98,R$5,FALSE)</f>
        <v>1.C. Upmarket Families</v>
      </c>
      <c r="AN88" s="434">
        <f t="shared" si="49"/>
        <v>12110</v>
      </c>
      <c r="AO88" s="435">
        <f t="shared" si="49"/>
        <v>3.2711782454491183</v>
      </c>
      <c r="AP88" s="434">
        <f t="shared" ca="1" si="49"/>
        <v>1401403</v>
      </c>
      <c r="AQ88" s="447">
        <f t="shared" ca="1" si="49"/>
        <v>2.035766720634077</v>
      </c>
      <c r="AR88" s="447">
        <f t="shared" ca="1" si="49"/>
        <v>0.86413401426998515</v>
      </c>
      <c r="AS88" s="447">
        <f t="shared" ca="1" si="49"/>
        <v>53.22722663476209</v>
      </c>
      <c r="AT88" s="448">
        <f t="shared" ca="1" si="49"/>
        <v>160.68531881836881</v>
      </c>
      <c r="AU88" s="115"/>
      <c r="AV88" s="115"/>
      <c r="AW88" s="233" t="str">
        <f t="shared" si="25"/>
        <v>4.L. Traditional Homeowners</v>
      </c>
      <c r="AX88" s="452" t="s">
        <v>277</v>
      </c>
      <c r="AY88" s="233"/>
      <c r="BF88" s="453"/>
      <c r="BK88" s="31"/>
      <c r="BM88" s="441"/>
      <c r="BQ88" s="31"/>
    </row>
    <row r="89" spans="6:69" ht="15" customHeight="1" x14ac:dyDescent="0.25">
      <c r="F89" s="433" t="str">
        <f t="shared" si="16"/>
        <v>4.M. Family Renters</v>
      </c>
      <c r="G89" s="434">
        <f t="shared" si="16"/>
        <v>9259</v>
      </c>
      <c r="H89" s="435">
        <f t="shared" si="16"/>
        <v>2.5010602291175381</v>
      </c>
      <c r="I89" s="434">
        <f t="shared" ca="1" si="16"/>
        <v>3285207</v>
      </c>
      <c r="J89" s="447">
        <f t="shared" ca="1" si="16"/>
        <v>4.7722996746789574</v>
      </c>
      <c r="K89" s="447">
        <f t="shared" ca="1" si="16"/>
        <v>0.2818391656903203</v>
      </c>
      <c r="L89" s="447">
        <f t="shared" ca="1" si="16"/>
        <v>-64.824233039336292</v>
      </c>
      <c r="M89" s="448">
        <f t="shared" ca="1" si="16"/>
        <v>52.407862029028799</v>
      </c>
      <c r="N89" s="436"/>
      <c r="O89" s="449"/>
      <c r="P89" s="437" t="str">
        <f t="shared" si="26"/>
        <v>4.M</v>
      </c>
      <c r="Q89" s="437">
        <f ca="1">RANK(Z89,$Z$77:$Z$98,0)+COUNTIF($Z$77:Z89,Z89)-1</f>
        <v>16</v>
      </c>
      <c r="R89" s="437">
        <f>RANK(U89,$U$77:$U$98,0)+COUNTIF($U$77:U89,U89)-1</f>
        <v>13</v>
      </c>
      <c r="S89" s="450" t="s">
        <v>146</v>
      </c>
      <c r="T89" s="434">
        <f t="shared" si="17"/>
        <v>9259</v>
      </c>
      <c r="U89" s="435">
        <f t="shared" si="18"/>
        <v>2.5010602291175381</v>
      </c>
      <c r="V89" s="434">
        <f t="shared" ca="1" si="19"/>
        <v>3285207</v>
      </c>
      <c r="W89" s="447">
        <f t="shared" ca="1" si="20"/>
        <v>4.7722996746789574</v>
      </c>
      <c r="X89" s="447">
        <f t="shared" ca="1" si="21"/>
        <v>0.2818391656903203</v>
      </c>
      <c r="Y89" s="447">
        <f t="shared" ca="1" si="22"/>
        <v>-64.824233039336292</v>
      </c>
      <c r="Z89" s="448">
        <f t="shared" ca="1" si="27"/>
        <v>52.407862029028799</v>
      </c>
      <c r="AA89" s="115"/>
      <c r="AB89" s="440">
        <v>13</v>
      </c>
      <c r="AC89" s="451" t="str">
        <f t="shared" ref="AC89:AJ89" ca="1" si="50">VLOOKUP($AB$89,$Q$77:$Z$98,S$5,FALSE)</f>
        <v>6.U. Challenging Circumstances</v>
      </c>
      <c r="AD89" s="434">
        <f t="shared" ca="1" si="50"/>
        <v>8941</v>
      </c>
      <c r="AE89" s="435">
        <f t="shared" ca="1" si="50"/>
        <v>2.4151614114418307</v>
      </c>
      <c r="AF89" s="434">
        <f t="shared" ca="1" si="50"/>
        <v>2310234</v>
      </c>
      <c r="AG89" s="447">
        <f t="shared" ca="1" si="50"/>
        <v>3.3559921693312678</v>
      </c>
      <c r="AH89" s="447">
        <f t="shared" ca="1" si="50"/>
        <v>0.38701707272942915</v>
      </c>
      <c r="AI89" s="447">
        <f t="shared" ca="1" si="50"/>
        <v>-31.785828703162913</v>
      </c>
      <c r="AJ89" s="448">
        <f t="shared" ca="1" si="50"/>
        <v>71.965645018864521</v>
      </c>
      <c r="AK89" s="115"/>
      <c r="AL89" s="440">
        <v>13</v>
      </c>
      <c r="AM89" s="451" t="str">
        <f t="shared" ref="AM89:AT89" si="51">VLOOKUP($AB$89,$R$77:$Z$98,R$5,FALSE)</f>
        <v>4.M. Family Renters</v>
      </c>
      <c r="AN89" s="434">
        <f t="shared" si="51"/>
        <v>9259</v>
      </c>
      <c r="AO89" s="435">
        <f t="shared" si="51"/>
        <v>2.5010602291175381</v>
      </c>
      <c r="AP89" s="434">
        <f t="shared" ca="1" si="51"/>
        <v>3285207</v>
      </c>
      <c r="AQ89" s="447">
        <f t="shared" ca="1" si="51"/>
        <v>4.7722996746789574</v>
      </c>
      <c r="AR89" s="447">
        <f t="shared" ca="1" si="51"/>
        <v>0.2818391656903203</v>
      </c>
      <c r="AS89" s="447">
        <f t="shared" ca="1" si="51"/>
        <v>-64.824233039336292</v>
      </c>
      <c r="AT89" s="448">
        <f t="shared" ca="1" si="51"/>
        <v>52.407862029028799</v>
      </c>
      <c r="AU89" s="115"/>
      <c r="AV89" s="115"/>
      <c r="AW89" s="233" t="str">
        <f t="shared" si="25"/>
        <v>4.M. Family Renters</v>
      </c>
      <c r="AX89" s="452" t="s">
        <v>278</v>
      </c>
      <c r="AY89" s="233"/>
      <c r="BF89" s="453"/>
      <c r="BK89" s="31"/>
      <c r="BM89" s="441"/>
      <c r="BQ89" s="31"/>
    </row>
    <row r="90" spans="6:69" ht="15" customHeight="1" x14ac:dyDescent="0.25">
      <c r="F90" s="433" t="str">
        <f t="shared" si="16"/>
        <v>4.N. Urban Diversity</v>
      </c>
      <c r="G90" s="434">
        <f t="shared" si="16"/>
        <v>0</v>
      </c>
      <c r="H90" s="435">
        <f t="shared" si="16"/>
        <v>0</v>
      </c>
      <c r="I90" s="434">
        <f t="shared" ca="1" si="16"/>
        <v>2300141</v>
      </c>
      <c r="J90" s="447">
        <f t="shared" ca="1" si="16"/>
        <v>3.3413304385433649</v>
      </c>
      <c r="K90" s="447">
        <f t="shared" ca="1" si="16"/>
        <v>0</v>
      </c>
      <c r="L90" s="447">
        <f t="shared" ca="1" si="16"/>
        <v>-113.12517755707621</v>
      </c>
      <c r="M90" s="448">
        <f t="shared" ca="1" si="16"/>
        <v>0</v>
      </c>
      <c r="N90" s="436"/>
      <c r="O90" s="449"/>
      <c r="P90" s="437" t="str">
        <f t="shared" si="26"/>
        <v>4.N</v>
      </c>
      <c r="Q90" s="437">
        <f ca="1">RANK(Z90,$Z$77:$Z$98,0)+COUNTIF($Z$77:Z90,Z90)-1</f>
        <v>22</v>
      </c>
      <c r="R90" s="437">
        <f>RANK(U90,$U$77:$U$98,0)+COUNTIF($U$77:U90,U90)-1</f>
        <v>22</v>
      </c>
      <c r="S90" s="450" t="s">
        <v>149</v>
      </c>
      <c r="T90" s="434">
        <f t="shared" si="17"/>
        <v>0</v>
      </c>
      <c r="U90" s="435">
        <f t="shared" si="18"/>
        <v>0</v>
      </c>
      <c r="V90" s="434">
        <f t="shared" ca="1" si="19"/>
        <v>2300141</v>
      </c>
      <c r="W90" s="447">
        <f t="shared" ca="1" si="20"/>
        <v>3.3413304385433649</v>
      </c>
      <c r="X90" s="447">
        <f t="shared" ca="1" si="21"/>
        <v>0</v>
      </c>
      <c r="Y90" s="447">
        <f t="shared" ca="1" si="22"/>
        <v>-113.12517755707621</v>
      </c>
      <c r="Z90" s="448">
        <f t="shared" ca="1" si="27"/>
        <v>0</v>
      </c>
      <c r="AA90" s="115"/>
      <c r="AB90" s="440">
        <v>14</v>
      </c>
      <c r="AC90" s="451" t="str">
        <f t="shared" ref="AC90:AJ90" ca="1" si="52">VLOOKUP($AB$90,$Q$77:$Z$98,S$5,FALSE)</f>
        <v>3.J. Aspiring Communities</v>
      </c>
      <c r="AD90" s="434">
        <f t="shared" ca="1" si="52"/>
        <v>13561</v>
      </c>
      <c r="AE90" s="435">
        <f t="shared" ca="1" si="52"/>
        <v>3.6631253663530554</v>
      </c>
      <c r="AF90" s="434">
        <f t="shared" ca="1" si="52"/>
        <v>3799572</v>
      </c>
      <c r="AG90" s="447">
        <f t="shared" ca="1" si="52"/>
        <v>5.519498838130831</v>
      </c>
      <c r="AH90" s="447">
        <f t="shared" ca="1" si="52"/>
        <v>0.35690862023406844</v>
      </c>
      <c r="AI90" s="447">
        <f t="shared" ca="1" si="52"/>
        <v>-49.461172033802058</v>
      </c>
      <c r="AJ90" s="448">
        <f t="shared" ca="1" si="52"/>
        <v>66.366992253839598</v>
      </c>
      <c r="AK90" s="115"/>
      <c r="AL90" s="440">
        <v>14</v>
      </c>
      <c r="AM90" s="451" t="str">
        <f t="shared" ref="AM90:AT90" si="53">VLOOKUP($AB$90,$R$77:$Z$98,R$5,FALSE)</f>
        <v>6.T. Constrained Pensioners</v>
      </c>
      <c r="AN90" s="434">
        <f t="shared" si="53"/>
        <v>9066</v>
      </c>
      <c r="AO90" s="435">
        <f t="shared" si="53"/>
        <v>2.4489266699621557</v>
      </c>
      <c r="AP90" s="434">
        <f t="shared" ca="1" si="53"/>
        <v>1619431</v>
      </c>
      <c r="AQ90" s="447">
        <f t="shared" ca="1" si="53"/>
        <v>2.3524879967883359</v>
      </c>
      <c r="AR90" s="447">
        <f t="shared" ca="1" si="53"/>
        <v>0.55982625996414792</v>
      </c>
      <c r="AS90" s="447">
        <f t="shared" ca="1" si="53"/>
        <v>3.8714788792437975</v>
      </c>
      <c r="AT90" s="448">
        <f t="shared" ca="1" si="53"/>
        <v>104.09943316631072</v>
      </c>
      <c r="AU90" s="115"/>
      <c r="AV90" s="115"/>
      <c r="AW90" s="233" t="str">
        <f t="shared" si="25"/>
        <v>4.N. Urban Diversity</v>
      </c>
      <c r="AX90" s="452" t="s">
        <v>279</v>
      </c>
      <c r="AY90" s="233"/>
      <c r="BF90" s="453"/>
      <c r="BK90" s="31"/>
      <c r="BM90" s="441"/>
      <c r="BQ90" s="31"/>
    </row>
    <row r="91" spans="6:69" ht="15" customHeight="1" x14ac:dyDescent="0.25">
      <c r="F91" s="433" t="str">
        <f t="shared" si="16"/>
        <v>4.O. Stable Seniors</v>
      </c>
      <c r="G91" s="434">
        <f t="shared" si="16"/>
        <v>13813</v>
      </c>
      <c r="H91" s="435">
        <f t="shared" si="16"/>
        <v>3.7311961275300307</v>
      </c>
      <c r="I91" s="434">
        <f t="shared" ca="1" si="16"/>
        <v>3492377</v>
      </c>
      <c r="J91" s="447">
        <f t="shared" ca="1" si="16"/>
        <v>5.0732479326131568</v>
      </c>
      <c r="K91" s="447">
        <f t="shared" ca="1" si="16"/>
        <v>0.39551858232945647</v>
      </c>
      <c r="L91" s="447">
        <f t="shared" ca="1" si="16"/>
        <v>-37.209333682663996</v>
      </c>
      <c r="M91" s="448">
        <f t="shared" ca="1" si="16"/>
        <v>73.546496782548246</v>
      </c>
      <c r="N91" s="436"/>
      <c r="O91" s="449"/>
      <c r="P91" s="437" t="str">
        <f t="shared" si="26"/>
        <v>4.O</v>
      </c>
      <c r="Q91" s="437">
        <f ca="1">RANK(Z91,$Z$77:$Z$98,0)+COUNTIF($Z$77:Z91,Z91)-1</f>
        <v>12</v>
      </c>
      <c r="R91" s="437">
        <f>RANK(U91,$U$77:$U$98,0)+COUNTIF($U$77:U91,U91)-1</f>
        <v>10</v>
      </c>
      <c r="S91" s="450" t="s">
        <v>152</v>
      </c>
      <c r="T91" s="434">
        <f t="shared" si="17"/>
        <v>13813</v>
      </c>
      <c r="U91" s="435">
        <f t="shared" si="18"/>
        <v>3.7311961275300307</v>
      </c>
      <c r="V91" s="434">
        <f t="shared" ca="1" si="19"/>
        <v>3492377</v>
      </c>
      <c r="W91" s="447">
        <f t="shared" ca="1" si="20"/>
        <v>5.0732479326131568</v>
      </c>
      <c r="X91" s="447">
        <f t="shared" ca="1" si="21"/>
        <v>0.39551858232945647</v>
      </c>
      <c r="Y91" s="447">
        <f t="shared" ca="1" si="22"/>
        <v>-37.209333682663996</v>
      </c>
      <c r="Z91" s="448">
        <f t="shared" ca="1" si="27"/>
        <v>73.546496782548246</v>
      </c>
      <c r="AA91" s="115"/>
      <c r="AB91" s="440">
        <v>15</v>
      </c>
      <c r="AC91" s="451" t="str">
        <f t="shared" ref="AC91:AJ91" ca="1" si="54">VLOOKUP($AB$91,$Q$77:$Z$98,S$5,FALSE)</f>
        <v>5.P. Tenant Living</v>
      </c>
      <c r="AD91" s="434">
        <f t="shared" ca="1" si="54"/>
        <v>15218</v>
      </c>
      <c r="AE91" s="435">
        <f t="shared" ca="1" si="54"/>
        <v>4.1107176332984876</v>
      </c>
      <c r="AF91" s="434">
        <f t="shared" ca="1" si="54"/>
        <v>4720996</v>
      </c>
      <c r="AG91" s="447">
        <f t="shared" ca="1" si="54"/>
        <v>6.8580176758909426</v>
      </c>
      <c r="AH91" s="447">
        <f t="shared" ca="1" si="54"/>
        <v>0.3223472335075056</v>
      </c>
      <c r="AI91" s="447">
        <f t="shared" ca="1" si="54"/>
        <v>-66.138451318949606</v>
      </c>
      <c r="AJ91" s="448">
        <f t="shared" ca="1" si="54"/>
        <v>59.940318435595955</v>
      </c>
      <c r="AK91" s="115"/>
      <c r="AL91" s="440">
        <v>15</v>
      </c>
      <c r="AM91" s="451" t="str">
        <f t="shared" ref="AM91:AT91" si="55">VLOOKUP($AB$91,$R$77:$Z$98,R$5,FALSE)</f>
        <v>6.U. Challenging Circumstances</v>
      </c>
      <c r="AN91" s="434">
        <f t="shared" si="55"/>
        <v>8941</v>
      </c>
      <c r="AO91" s="435">
        <f t="shared" si="55"/>
        <v>2.4151614114418307</v>
      </c>
      <c r="AP91" s="434">
        <f t="shared" ca="1" si="55"/>
        <v>2310234</v>
      </c>
      <c r="AQ91" s="447">
        <f t="shared" ca="1" si="55"/>
        <v>3.3559921693312678</v>
      </c>
      <c r="AR91" s="447">
        <f t="shared" ca="1" si="55"/>
        <v>0.38701707272942915</v>
      </c>
      <c r="AS91" s="447">
        <f t="shared" ca="1" si="55"/>
        <v>-31.785828703162913</v>
      </c>
      <c r="AT91" s="448">
        <f t="shared" ca="1" si="55"/>
        <v>71.965645018864521</v>
      </c>
      <c r="AU91" s="115"/>
      <c r="AV91" s="115"/>
      <c r="AW91" s="233" t="str">
        <f t="shared" si="25"/>
        <v>4.O. Stable Seniors</v>
      </c>
      <c r="AX91" s="452" t="s">
        <v>280</v>
      </c>
      <c r="AY91" s="233"/>
      <c r="BF91" s="453"/>
      <c r="BK91" s="31"/>
      <c r="BM91" s="441"/>
      <c r="BQ91" s="31"/>
    </row>
    <row r="92" spans="6:69" ht="15" customHeight="1" x14ac:dyDescent="0.25">
      <c r="F92" s="433" t="str">
        <f t="shared" si="16"/>
        <v>5.P. Tenant Living</v>
      </c>
      <c r="G92" s="434">
        <f t="shared" si="16"/>
        <v>15218</v>
      </c>
      <c r="H92" s="435">
        <f t="shared" si="16"/>
        <v>4.1107176332984876</v>
      </c>
      <c r="I92" s="434">
        <f t="shared" ca="1" si="16"/>
        <v>4720996</v>
      </c>
      <c r="J92" s="447">
        <f t="shared" ca="1" si="16"/>
        <v>6.8580176758909426</v>
      </c>
      <c r="K92" s="447">
        <f t="shared" ca="1" si="16"/>
        <v>0.3223472335075056</v>
      </c>
      <c r="L92" s="447">
        <f t="shared" ca="1" si="16"/>
        <v>-66.138451318949606</v>
      </c>
      <c r="M92" s="448">
        <f t="shared" ca="1" si="16"/>
        <v>59.940318435595955</v>
      </c>
      <c r="N92" s="436"/>
      <c r="O92" s="449"/>
      <c r="P92" s="437" t="str">
        <f t="shared" si="26"/>
        <v>5.P</v>
      </c>
      <c r="Q92" s="437">
        <f ca="1">RANK(Z92,$Z$77:$Z$98,0)+COUNTIF($Z$77:Z92,Z92)-1</f>
        <v>15</v>
      </c>
      <c r="R92" s="437">
        <f>RANK(U92,$U$77:$U$98,0)+COUNTIF($U$77:U92,U92)-1</f>
        <v>9</v>
      </c>
      <c r="S92" s="450" t="s">
        <v>156</v>
      </c>
      <c r="T92" s="434">
        <f t="shared" si="17"/>
        <v>15218</v>
      </c>
      <c r="U92" s="435">
        <f t="shared" si="18"/>
        <v>4.1107176332984876</v>
      </c>
      <c r="V92" s="434">
        <f t="shared" ca="1" si="19"/>
        <v>4720996</v>
      </c>
      <c r="W92" s="447">
        <f t="shared" ca="1" si="20"/>
        <v>6.8580176758909426</v>
      </c>
      <c r="X92" s="447">
        <f t="shared" ca="1" si="21"/>
        <v>0.3223472335075056</v>
      </c>
      <c r="Y92" s="447">
        <f t="shared" ca="1" si="22"/>
        <v>-66.138451318949606</v>
      </c>
      <c r="Z92" s="448">
        <f t="shared" ca="1" si="27"/>
        <v>59.940318435595955</v>
      </c>
      <c r="AA92" s="115"/>
      <c r="AB92" s="440">
        <v>16</v>
      </c>
      <c r="AC92" s="451" t="str">
        <f t="shared" ref="AC92:AJ92" ca="1" si="56">VLOOKUP($AB$92,$Q$77:$Z$98,S$5,FALSE)</f>
        <v>4.M. Family Renters</v>
      </c>
      <c r="AD92" s="434">
        <f t="shared" ca="1" si="56"/>
        <v>9259</v>
      </c>
      <c r="AE92" s="435">
        <f t="shared" ca="1" si="56"/>
        <v>2.5010602291175381</v>
      </c>
      <c r="AF92" s="434">
        <f t="shared" ca="1" si="56"/>
        <v>3285207</v>
      </c>
      <c r="AG92" s="447">
        <f t="shared" ca="1" si="56"/>
        <v>4.7722996746789574</v>
      </c>
      <c r="AH92" s="447">
        <f t="shared" ca="1" si="56"/>
        <v>0.2818391656903203</v>
      </c>
      <c r="AI92" s="447">
        <f t="shared" ca="1" si="56"/>
        <v>-64.824233039336292</v>
      </c>
      <c r="AJ92" s="448">
        <f t="shared" ca="1" si="56"/>
        <v>52.407862029028799</v>
      </c>
      <c r="AK92" s="115"/>
      <c r="AL92" s="440">
        <v>16</v>
      </c>
      <c r="AM92" s="451" t="str">
        <f t="shared" ref="AM92:AT92" si="57">VLOOKUP($AB$92,$R$77:$Z$98,R$5,FALSE)</f>
        <v>7.V. Not Private Households</v>
      </c>
      <c r="AN92" s="434">
        <f t="shared" si="57"/>
        <v>5604</v>
      </c>
      <c r="AO92" s="435">
        <f t="shared" si="57"/>
        <v>1.5137640699832253</v>
      </c>
      <c r="AP92" s="434">
        <f t="shared" ca="1" si="57"/>
        <v>1340085</v>
      </c>
      <c r="AQ92" s="447">
        <f t="shared" ca="1" si="57"/>
        <v>1.9466923117910533</v>
      </c>
      <c r="AR92" s="447">
        <f t="shared" ca="1" si="57"/>
        <v>0.41818242872653599</v>
      </c>
      <c r="AS92" s="447">
        <f t="shared" ca="1" si="57"/>
        <v>-19.065846995003007</v>
      </c>
      <c r="AT92" s="448">
        <f t="shared" ca="1" si="57"/>
        <v>77.760828499419475</v>
      </c>
      <c r="AU92" s="115"/>
      <c r="AV92" s="115"/>
      <c r="AW92" s="233" t="str">
        <f t="shared" si="25"/>
        <v>5.P. Tenant Living</v>
      </c>
      <c r="AX92" s="452" t="s">
        <v>281</v>
      </c>
      <c r="AY92" s="233"/>
      <c r="BF92" s="453"/>
      <c r="BK92" s="31"/>
      <c r="BM92" s="441"/>
    </row>
    <row r="93" spans="6:69" ht="15" customHeight="1" x14ac:dyDescent="0.25">
      <c r="F93" s="433" t="str">
        <f t="shared" si="16"/>
        <v>5.Q. Limited Budgets</v>
      </c>
      <c r="G93" s="434">
        <f t="shared" si="16"/>
        <v>26863</v>
      </c>
      <c r="H93" s="435">
        <f t="shared" si="16"/>
        <v>7.2562891170519963</v>
      </c>
      <c r="I93" s="434">
        <f t="shared" ca="1" si="16"/>
        <v>3575381</v>
      </c>
      <c r="J93" s="447">
        <f t="shared" ca="1" si="16"/>
        <v>5.1938247979969976</v>
      </c>
      <c r="K93" s="447">
        <f t="shared" ca="1" si="16"/>
        <v>0.75133251533193246</v>
      </c>
      <c r="L93" s="447">
        <f t="shared" ca="1" si="16"/>
        <v>56.551541819536432</v>
      </c>
      <c r="M93" s="448">
        <f t="shared" ca="1" si="16"/>
        <v>139.70993245383227</v>
      </c>
      <c r="N93" s="436"/>
      <c r="O93" s="449"/>
      <c r="P93" s="437" t="str">
        <f t="shared" si="26"/>
        <v>5.Q</v>
      </c>
      <c r="Q93" s="437">
        <f ca="1">RANK(Z93,$Z$77:$Z$98,0)+COUNTIF($Z$77:Z93,Z93)-1</f>
        <v>6</v>
      </c>
      <c r="R93" s="437">
        <f>RANK(U93,$U$77:$U$98,0)+COUNTIF($U$77:U93,U93)-1</f>
        <v>6</v>
      </c>
      <c r="S93" s="450" t="s">
        <v>159</v>
      </c>
      <c r="T93" s="434">
        <f t="shared" si="17"/>
        <v>26863</v>
      </c>
      <c r="U93" s="435">
        <f t="shared" si="18"/>
        <v>7.2562891170519963</v>
      </c>
      <c r="V93" s="434">
        <f t="shared" ca="1" si="19"/>
        <v>3575381</v>
      </c>
      <c r="W93" s="447">
        <f t="shared" ca="1" si="20"/>
        <v>5.1938247979969976</v>
      </c>
      <c r="X93" s="447">
        <f t="shared" ca="1" si="21"/>
        <v>0.75133251533193246</v>
      </c>
      <c r="Y93" s="447">
        <f t="shared" ca="1" si="22"/>
        <v>56.551541819536432</v>
      </c>
      <c r="Z93" s="448">
        <f t="shared" ca="1" si="27"/>
        <v>139.70993245383227</v>
      </c>
      <c r="AA93" s="115"/>
      <c r="AB93" s="440">
        <v>17</v>
      </c>
      <c r="AC93" s="451" t="str">
        <f t="shared" ref="AC93:AJ93" ca="1" si="58">VLOOKUP($AB$93,$Q$77:$Z$98,S$5,FALSE)</f>
        <v>3.I. Up-and-Coming Urbanites</v>
      </c>
      <c r="AD93" s="434">
        <f t="shared" ca="1" si="58"/>
        <v>3432</v>
      </c>
      <c r="AE93" s="435">
        <f t="shared" ca="1" si="58"/>
        <v>0.92705893793405236</v>
      </c>
      <c r="AF93" s="434">
        <f t="shared" ca="1" si="58"/>
        <v>1928120</v>
      </c>
      <c r="AG93" s="447">
        <f t="shared" ca="1" si="58"/>
        <v>2.8009091812911611</v>
      </c>
      <c r="AH93" s="447">
        <f t="shared" ca="1" si="58"/>
        <v>0.17799722009003591</v>
      </c>
      <c r="AI93" s="447">
        <f t="shared" ca="1" si="58"/>
        <v>-69.099392857973513</v>
      </c>
      <c r="AJ93" s="448">
        <f t="shared" ca="1" si="58"/>
        <v>33.098500448582818</v>
      </c>
      <c r="AK93" s="115"/>
      <c r="AL93" s="440">
        <v>17</v>
      </c>
      <c r="AM93" s="451" t="str">
        <f t="shared" ref="AM93:AT93" si="59">VLOOKUP($AB$93,$R$77:$Z$98,R$5,FALSE)</f>
        <v>3.I. Up-and-Coming Urbanites</v>
      </c>
      <c r="AN93" s="434">
        <f t="shared" si="59"/>
        <v>3432</v>
      </c>
      <c r="AO93" s="435">
        <f t="shared" si="59"/>
        <v>0.92705893793405236</v>
      </c>
      <c r="AP93" s="434">
        <f t="shared" ca="1" si="59"/>
        <v>1928120</v>
      </c>
      <c r="AQ93" s="447">
        <f t="shared" ca="1" si="59"/>
        <v>2.8009091812911611</v>
      </c>
      <c r="AR93" s="447">
        <f t="shared" ca="1" si="59"/>
        <v>0.17799722009003591</v>
      </c>
      <c r="AS93" s="447">
        <f t="shared" ca="1" si="59"/>
        <v>-69.099392857973513</v>
      </c>
      <c r="AT93" s="448">
        <f t="shared" ca="1" si="59"/>
        <v>33.098500448582818</v>
      </c>
      <c r="AU93" s="115"/>
      <c r="AV93" s="115"/>
      <c r="AW93" s="233" t="str">
        <f t="shared" si="25"/>
        <v>5.Q. Limited Budgets</v>
      </c>
      <c r="AX93" s="452" t="s">
        <v>282</v>
      </c>
      <c r="AY93" s="233"/>
      <c r="BF93" s="453"/>
      <c r="BK93" s="31"/>
      <c r="BM93" s="441"/>
    </row>
    <row r="94" spans="6:69" ht="15" customHeight="1" x14ac:dyDescent="0.25">
      <c r="F94" s="433" t="str">
        <f t="shared" si="16"/>
        <v>5.R. Hard-Up Households</v>
      </c>
      <c r="G94" s="434">
        <f t="shared" si="16"/>
        <v>29454</v>
      </c>
      <c r="H94" s="435">
        <f t="shared" si="16"/>
        <v>7.9561753956612993</v>
      </c>
      <c r="I94" s="434">
        <f t="shared" ca="1" si="16"/>
        <v>5135416</v>
      </c>
      <c r="J94" s="447">
        <f t="shared" ca="1" si="16"/>
        <v>7.4600304048241428</v>
      </c>
      <c r="K94" s="447">
        <f t="shared" ca="1" si="16"/>
        <v>0.57354652476060364</v>
      </c>
      <c r="L94" s="447">
        <f t="shared" ca="1" si="16"/>
        <v>11.489300882216584</v>
      </c>
      <c r="M94" s="448">
        <f t="shared" ca="1" si="16"/>
        <v>106.65071003619929</v>
      </c>
      <c r="N94" s="436"/>
      <c r="O94" s="449"/>
      <c r="P94" s="437" t="str">
        <f t="shared" si="26"/>
        <v>5.R</v>
      </c>
      <c r="Q94" s="437">
        <f ca="1">RANK(Z94,$Z$77:$Z$98,0)+COUNTIF($Z$77:Z94,Z94)-1</f>
        <v>8</v>
      </c>
      <c r="R94" s="437">
        <f>RANK(U94,$U$77:$U$98,0)+COUNTIF($U$77:U94,U94)-1</f>
        <v>5</v>
      </c>
      <c r="S94" s="450" t="s">
        <v>283</v>
      </c>
      <c r="T94" s="434">
        <f t="shared" si="17"/>
        <v>29454</v>
      </c>
      <c r="U94" s="435">
        <f t="shared" si="18"/>
        <v>7.9561753956612993</v>
      </c>
      <c r="V94" s="434">
        <f t="shared" ca="1" si="19"/>
        <v>5135416</v>
      </c>
      <c r="W94" s="447">
        <f t="shared" ca="1" si="20"/>
        <v>7.4600304048241428</v>
      </c>
      <c r="X94" s="447">
        <f t="shared" ca="1" si="21"/>
        <v>0.57354652476060364</v>
      </c>
      <c r="Y94" s="447">
        <f t="shared" ca="1" si="22"/>
        <v>11.489300882216584</v>
      </c>
      <c r="Z94" s="448">
        <f t="shared" ca="1" si="27"/>
        <v>106.65071003619929</v>
      </c>
      <c r="AA94" s="115"/>
      <c r="AB94" s="440">
        <v>18</v>
      </c>
      <c r="AC94" s="451" t="str">
        <f t="shared" ref="AC94:AJ94" ca="1" si="60">VLOOKUP($AB$94,$Q$77:$Z$98,S$5,FALSE)</f>
        <v>1.B. Flourishing Capital</v>
      </c>
      <c r="AD94" s="434">
        <f t="shared" ca="1" si="60"/>
        <v>36</v>
      </c>
      <c r="AE94" s="435">
        <f t="shared" ca="1" si="60"/>
        <v>9.7243944538536967E-3</v>
      </c>
      <c r="AF94" s="434">
        <f t="shared" ca="1" si="60"/>
        <v>685889</v>
      </c>
      <c r="AG94" s="447">
        <f t="shared" ca="1" si="60"/>
        <v>0.99636578503755624</v>
      </c>
      <c r="AH94" s="447">
        <f t="shared" ca="1" si="60"/>
        <v>5.2486626844868486E-3</v>
      </c>
      <c r="AI94" s="447">
        <f t="shared" ca="1" si="60"/>
        <v>-60.442765418270788</v>
      </c>
      <c r="AJ94" s="448">
        <f t="shared" ca="1" si="60"/>
        <v>0.97598638972605356</v>
      </c>
      <c r="AK94" s="115"/>
      <c r="AL94" s="440">
        <v>18</v>
      </c>
      <c r="AM94" s="451" t="str">
        <f t="shared" ref="AM94:AT94" si="61">VLOOKUP($AB$94,$R$77:$Z$98,R$5,FALSE)</f>
        <v xml:space="preserve">2.E. Prosperous Professionals </v>
      </c>
      <c r="AN94" s="434">
        <f t="shared" si="61"/>
        <v>58</v>
      </c>
      <c r="AO94" s="435">
        <f t="shared" si="61"/>
        <v>1.5667079953430956E-2</v>
      </c>
      <c r="AP94" s="434">
        <f t="shared" ca="1" si="61"/>
        <v>2307309</v>
      </c>
      <c r="AQ94" s="447">
        <f t="shared" ca="1" si="61"/>
        <v>3.3517431291494968</v>
      </c>
      <c r="AR94" s="447">
        <f t="shared" ca="1" si="61"/>
        <v>2.5137508673524003E-3</v>
      </c>
      <c r="AS94" s="447">
        <f t="shared" ca="1" si="61"/>
        <v>-112.77777769171973</v>
      </c>
      <c r="AT94" s="448">
        <f t="shared" ca="1" si="61"/>
        <v>0.46743080688902522</v>
      </c>
      <c r="AU94" s="115"/>
      <c r="AV94" s="115"/>
      <c r="AW94" s="233" t="str">
        <f t="shared" si="25"/>
        <v>5.R. Hard-Up Households</v>
      </c>
      <c r="AX94" s="452" t="s">
        <v>284</v>
      </c>
      <c r="AY94" s="233"/>
      <c r="BF94" s="453"/>
      <c r="BK94" s="31"/>
      <c r="BM94" s="441"/>
    </row>
    <row r="95" spans="6:69" ht="15" customHeight="1" x14ac:dyDescent="0.25">
      <c r="F95" s="433" t="str">
        <f t="shared" si="16"/>
        <v>6.S. Cash-Strapped Families</v>
      </c>
      <c r="G95" s="434">
        <f t="shared" si="16"/>
        <v>21320</v>
      </c>
      <c r="H95" s="435">
        <f t="shared" si="16"/>
        <v>5.7590024932266894</v>
      </c>
      <c r="I95" s="434">
        <f t="shared" ca="1" si="16"/>
        <v>5239755</v>
      </c>
      <c r="J95" s="447">
        <f t="shared" ca="1" si="16"/>
        <v>7.6115998419269886</v>
      </c>
      <c r="K95" s="447">
        <f t="shared" ca="1" si="16"/>
        <v>0.40688925340974913</v>
      </c>
      <c r="L95" s="447">
        <f t="shared" ca="1" si="16"/>
        <v>-42.506398311547699</v>
      </c>
      <c r="M95" s="448">
        <f t="shared" ca="1" si="16"/>
        <v>75.660867791608879</v>
      </c>
      <c r="N95" s="436"/>
      <c r="O95" s="449"/>
      <c r="P95" s="437" t="str">
        <f t="shared" si="26"/>
        <v>6.S</v>
      </c>
      <c r="Q95" s="437">
        <f ca="1">RANK(Z95,$Z$77:$Z$98,0)+COUNTIF($Z$77:Z95,Z95)-1</f>
        <v>11</v>
      </c>
      <c r="R95" s="437">
        <f>RANK(U95,$U$77:$U$98,0)+COUNTIF($U$77:U95,U95)-1</f>
        <v>8</v>
      </c>
      <c r="S95" s="450" t="s">
        <v>166</v>
      </c>
      <c r="T95" s="434">
        <f t="shared" si="17"/>
        <v>21320</v>
      </c>
      <c r="U95" s="435">
        <f t="shared" si="18"/>
        <v>5.7590024932266894</v>
      </c>
      <c r="V95" s="434">
        <f t="shared" ca="1" si="19"/>
        <v>5239755</v>
      </c>
      <c r="W95" s="447">
        <f t="shared" ca="1" si="20"/>
        <v>7.6115998419269886</v>
      </c>
      <c r="X95" s="447">
        <f t="shared" ca="1" si="21"/>
        <v>0.40688925340974913</v>
      </c>
      <c r="Y95" s="447">
        <f t="shared" ca="1" si="22"/>
        <v>-42.506398311547699</v>
      </c>
      <c r="Z95" s="448">
        <f t="shared" ca="1" si="27"/>
        <v>75.660867791608879</v>
      </c>
      <c r="AA95" s="115"/>
      <c r="AB95" s="440">
        <v>19</v>
      </c>
      <c r="AC95" s="451" t="str">
        <f t="shared" ref="AC95:AJ95" ca="1" si="62">VLOOKUP($AB$95,$Q$77:$Z$98,S$5,FALSE)</f>
        <v xml:space="preserve">2.E. Prosperous Professionals </v>
      </c>
      <c r="AD95" s="434">
        <f t="shared" ca="1" si="62"/>
        <v>58</v>
      </c>
      <c r="AE95" s="435">
        <f t="shared" ca="1" si="62"/>
        <v>1.5667079953430956E-2</v>
      </c>
      <c r="AF95" s="434">
        <f t="shared" ca="1" si="62"/>
        <v>2307309</v>
      </c>
      <c r="AG95" s="447">
        <f t="shared" ca="1" si="62"/>
        <v>3.3517431291494968</v>
      </c>
      <c r="AH95" s="447">
        <f t="shared" ca="1" si="62"/>
        <v>2.5137508673524003E-3</v>
      </c>
      <c r="AI95" s="447">
        <f t="shared" ca="1" si="62"/>
        <v>-112.77777769171973</v>
      </c>
      <c r="AJ95" s="448">
        <f t="shared" ca="1" si="62"/>
        <v>0.46743080688902522</v>
      </c>
      <c r="AK95" s="115"/>
      <c r="AL95" s="440">
        <v>19</v>
      </c>
      <c r="AM95" s="451" t="str">
        <f t="shared" ref="AM95:AT95" si="63">VLOOKUP($AB$95,$R$77:$Z$98,R$5,FALSE)</f>
        <v>1.B. Flourishing Capital</v>
      </c>
      <c r="AN95" s="434">
        <f t="shared" si="63"/>
        <v>36</v>
      </c>
      <c r="AO95" s="435">
        <f t="shared" si="63"/>
        <v>9.7243944538536967E-3</v>
      </c>
      <c r="AP95" s="434">
        <f t="shared" ca="1" si="63"/>
        <v>685889</v>
      </c>
      <c r="AQ95" s="447">
        <f t="shared" ca="1" si="63"/>
        <v>0.99636578503755624</v>
      </c>
      <c r="AR95" s="447">
        <f t="shared" ca="1" si="63"/>
        <v>5.2486626844868486E-3</v>
      </c>
      <c r="AS95" s="447">
        <f t="shared" ca="1" si="63"/>
        <v>-60.442765418270788</v>
      </c>
      <c r="AT95" s="448">
        <f t="shared" ca="1" si="63"/>
        <v>0.97598638972605356</v>
      </c>
      <c r="AU95" s="115"/>
      <c r="AV95" s="115"/>
      <c r="AW95" s="233" t="str">
        <f t="shared" si="25"/>
        <v>6.S. Cash-Strapped Families</v>
      </c>
      <c r="AX95" s="452" t="s">
        <v>285</v>
      </c>
      <c r="AY95" s="233"/>
      <c r="BF95" s="453"/>
      <c r="BK95" s="31"/>
      <c r="BM95" s="441"/>
    </row>
    <row r="96" spans="6:69" ht="15" customHeight="1" x14ac:dyDescent="0.25">
      <c r="F96" s="433" t="str">
        <f t="shared" si="16"/>
        <v>6.T. Constrained Pensioners</v>
      </c>
      <c r="G96" s="434">
        <f t="shared" si="16"/>
        <v>9066</v>
      </c>
      <c r="H96" s="435">
        <f t="shared" si="16"/>
        <v>2.4489266699621557</v>
      </c>
      <c r="I96" s="434">
        <f t="shared" ca="1" si="16"/>
        <v>1619431</v>
      </c>
      <c r="J96" s="447">
        <f t="shared" ca="1" si="16"/>
        <v>2.3524879967883359</v>
      </c>
      <c r="K96" s="447">
        <f t="shared" ca="1" si="16"/>
        <v>0.55982625996414792</v>
      </c>
      <c r="L96" s="447">
        <f t="shared" ca="1" si="16"/>
        <v>3.8714788792437975</v>
      </c>
      <c r="M96" s="448">
        <f t="shared" ca="1" si="16"/>
        <v>104.09943316631072</v>
      </c>
      <c r="N96" s="436"/>
      <c r="O96" s="449"/>
      <c r="P96" s="437" t="str">
        <f t="shared" si="26"/>
        <v>6.T</v>
      </c>
      <c r="Q96" s="437">
        <f ca="1">RANK(Z96,$Z$77:$Z$98,0)+COUNTIF($Z$77:Z96,Z96)-1</f>
        <v>9</v>
      </c>
      <c r="R96" s="437">
        <f>RANK(U96,$U$77:$U$98,0)+COUNTIF($U$77:U96,U96)-1</f>
        <v>14</v>
      </c>
      <c r="S96" s="450" t="s">
        <v>169</v>
      </c>
      <c r="T96" s="434">
        <f t="shared" si="17"/>
        <v>9066</v>
      </c>
      <c r="U96" s="435">
        <f t="shared" si="18"/>
        <v>2.4489266699621557</v>
      </c>
      <c r="V96" s="434">
        <f t="shared" ca="1" si="19"/>
        <v>1619431</v>
      </c>
      <c r="W96" s="447">
        <f t="shared" ca="1" si="20"/>
        <v>2.3524879967883359</v>
      </c>
      <c r="X96" s="447">
        <f t="shared" ca="1" si="21"/>
        <v>0.55982625996414792</v>
      </c>
      <c r="Y96" s="447">
        <f t="shared" ca="1" si="22"/>
        <v>3.8714788792437975</v>
      </c>
      <c r="Z96" s="448">
        <f t="shared" ca="1" si="27"/>
        <v>104.09943316631072</v>
      </c>
      <c r="AA96" s="115"/>
      <c r="AB96" s="440">
        <v>20</v>
      </c>
      <c r="AC96" s="451" t="str">
        <f t="shared" ref="AC96:AJ96" ca="1" si="64">VLOOKUP($AB$96,$Q$77:$Z$98,S$5,FALSE)</f>
        <v>1.A. Exclusive Addresses</v>
      </c>
      <c r="AD96" s="434">
        <f t="shared" ca="1" si="64"/>
        <v>0</v>
      </c>
      <c r="AE96" s="435">
        <f t="shared" ca="1" si="64"/>
        <v>0</v>
      </c>
      <c r="AF96" s="434">
        <f t="shared" ca="1" si="64"/>
        <v>215353</v>
      </c>
      <c r="AG96" s="447">
        <f t="shared" ca="1" si="64"/>
        <v>0.31283540179998931</v>
      </c>
      <c r="AH96" s="447">
        <f t="shared" ca="1" si="64"/>
        <v>0</v>
      </c>
      <c r="AI96" s="447">
        <f t="shared" ca="1" si="64"/>
        <v>-34.084607089821411</v>
      </c>
      <c r="AJ96" s="448">
        <f t="shared" ca="1" si="64"/>
        <v>0</v>
      </c>
      <c r="AK96" s="115"/>
      <c r="AL96" s="440">
        <v>20</v>
      </c>
      <c r="AM96" s="451" t="str">
        <f t="shared" ref="AM96:AT96" si="65">VLOOKUP($AB$96,$R$77:$Z$98,R$5,FALSE)</f>
        <v>1.A. Exclusive Addresses</v>
      </c>
      <c r="AN96" s="434">
        <f t="shared" si="65"/>
        <v>0</v>
      </c>
      <c r="AO96" s="435">
        <f t="shared" si="65"/>
        <v>0</v>
      </c>
      <c r="AP96" s="434">
        <f t="shared" ca="1" si="65"/>
        <v>215353</v>
      </c>
      <c r="AQ96" s="447">
        <f t="shared" ca="1" si="65"/>
        <v>0.31283540179998931</v>
      </c>
      <c r="AR96" s="447">
        <f t="shared" ca="1" si="65"/>
        <v>0</v>
      </c>
      <c r="AS96" s="447">
        <f t="shared" ca="1" si="65"/>
        <v>-34.084607089821411</v>
      </c>
      <c r="AT96" s="448">
        <f t="shared" ca="1" si="65"/>
        <v>0</v>
      </c>
      <c r="AU96" s="115"/>
      <c r="AV96" s="115"/>
      <c r="AW96" s="233" t="str">
        <f t="shared" si="25"/>
        <v>6.T. Constrained Pensioners</v>
      </c>
      <c r="AX96" s="452" t="s">
        <v>286</v>
      </c>
      <c r="AY96" s="233"/>
      <c r="BF96" s="453"/>
      <c r="BK96" s="31"/>
      <c r="BM96" s="441"/>
    </row>
    <row r="97" spans="6:69" ht="15" customHeight="1" x14ac:dyDescent="0.25">
      <c r="F97" s="433" t="str">
        <f t="shared" si="16"/>
        <v>6.U. Challenging Circumstances</v>
      </c>
      <c r="G97" s="434">
        <f t="shared" si="16"/>
        <v>8941</v>
      </c>
      <c r="H97" s="435">
        <f t="shared" si="16"/>
        <v>2.4151614114418307</v>
      </c>
      <c r="I97" s="434">
        <f t="shared" ca="1" si="16"/>
        <v>2310234</v>
      </c>
      <c r="J97" s="447">
        <f t="shared" ca="1" si="16"/>
        <v>3.3559921693312678</v>
      </c>
      <c r="K97" s="447">
        <f t="shared" ca="1" si="16"/>
        <v>0.38701707272942915</v>
      </c>
      <c r="L97" s="447">
        <f t="shared" ca="1" si="16"/>
        <v>-31.785828703162913</v>
      </c>
      <c r="M97" s="448">
        <f t="shared" ca="1" si="16"/>
        <v>71.965645018864521</v>
      </c>
      <c r="N97" s="436"/>
      <c r="O97" s="449"/>
      <c r="P97" s="437" t="str">
        <f t="shared" si="26"/>
        <v>6.U</v>
      </c>
      <c r="Q97" s="437">
        <f ca="1">RANK(Z97,$Z$77:$Z$98,0)+COUNTIF($Z$77:Z97,Z97)-1</f>
        <v>13</v>
      </c>
      <c r="R97" s="437">
        <f>RANK(U97,$U$77:$U$98,0)+COUNTIF($U$77:U97,U97)-1</f>
        <v>15</v>
      </c>
      <c r="S97" s="450" t="s">
        <v>172</v>
      </c>
      <c r="T97" s="434">
        <f t="shared" si="17"/>
        <v>8941</v>
      </c>
      <c r="U97" s="435">
        <f t="shared" si="18"/>
        <v>2.4151614114418307</v>
      </c>
      <c r="V97" s="434">
        <f t="shared" ca="1" si="19"/>
        <v>2310234</v>
      </c>
      <c r="W97" s="447">
        <f t="shared" ca="1" si="20"/>
        <v>3.3559921693312678</v>
      </c>
      <c r="X97" s="447">
        <f t="shared" ca="1" si="21"/>
        <v>0.38701707272942915</v>
      </c>
      <c r="Y97" s="447">
        <f t="shared" ca="1" si="22"/>
        <v>-31.785828703162913</v>
      </c>
      <c r="Z97" s="448">
        <f t="shared" ca="1" si="27"/>
        <v>71.965645018864521</v>
      </c>
      <c r="AA97" s="115"/>
      <c r="AB97" s="440">
        <v>21</v>
      </c>
      <c r="AC97" s="451" t="str">
        <f t="shared" ref="AC97:AJ97" ca="1" si="66">VLOOKUP($AB$97,$Q$77:$Z$98,S$5,FALSE)</f>
        <v>3.H. Metropolitan Surroundings</v>
      </c>
      <c r="AD97" s="434">
        <f t="shared" ca="1" si="66"/>
        <v>0</v>
      </c>
      <c r="AE97" s="435">
        <f t="shared" ca="1" si="66"/>
        <v>0</v>
      </c>
      <c r="AF97" s="434">
        <f t="shared" ca="1" si="66"/>
        <v>1439029</v>
      </c>
      <c r="AG97" s="447">
        <f t="shared" ca="1" si="66"/>
        <v>2.0904246303364094</v>
      </c>
      <c r="AH97" s="447">
        <f t="shared" ca="1" si="66"/>
        <v>0</v>
      </c>
      <c r="AI97" s="447">
        <f t="shared" ca="1" si="66"/>
        <v>-88.904683513846408</v>
      </c>
      <c r="AJ97" s="448">
        <f t="shared" ca="1" si="66"/>
        <v>0</v>
      </c>
      <c r="AK97" s="115"/>
      <c r="AL97" s="440">
        <v>21</v>
      </c>
      <c r="AM97" s="451" t="str">
        <f t="shared" ref="AM97:AT97" si="67">VLOOKUP($AB$97,$R$77:$Z$98,R$5,FALSE)</f>
        <v>3.H. Metropolitan Surroundings</v>
      </c>
      <c r="AN97" s="434">
        <f t="shared" si="67"/>
        <v>0</v>
      </c>
      <c r="AO97" s="435">
        <f t="shared" si="67"/>
        <v>0</v>
      </c>
      <c r="AP97" s="434">
        <f t="shared" ca="1" si="67"/>
        <v>1439029</v>
      </c>
      <c r="AQ97" s="447">
        <f t="shared" ca="1" si="67"/>
        <v>2.0904246303364094</v>
      </c>
      <c r="AR97" s="447">
        <f t="shared" ca="1" si="67"/>
        <v>0</v>
      </c>
      <c r="AS97" s="447">
        <f t="shared" ca="1" si="67"/>
        <v>-88.904683513846408</v>
      </c>
      <c r="AT97" s="448">
        <f t="shared" ca="1" si="67"/>
        <v>0</v>
      </c>
      <c r="AU97" s="115"/>
      <c r="AV97" s="115"/>
      <c r="AW97" s="233" t="str">
        <f t="shared" si="25"/>
        <v>6.U. Challenging Circumstances</v>
      </c>
      <c r="AX97" s="452" t="s">
        <v>287</v>
      </c>
      <c r="AY97" s="233"/>
      <c r="BF97" s="453"/>
      <c r="BK97" s="31"/>
      <c r="BM97" s="441"/>
    </row>
    <row r="98" spans="6:69" ht="15" customHeight="1" x14ac:dyDescent="0.25">
      <c r="F98" s="433" t="str">
        <f t="shared" si="16"/>
        <v>7.V. Not Private Households</v>
      </c>
      <c r="G98" s="434">
        <f t="shared" si="16"/>
        <v>5604</v>
      </c>
      <c r="H98" s="435">
        <f t="shared" si="16"/>
        <v>1.5137640699832253</v>
      </c>
      <c r="I98" s="434">
        <f t="shared" ca="1" si="16"/>
        <v>1340085</v>
      </c>
      <c r="J98" s="447">
        <f t="shared" ca="1" si="16"/>
        <v>1.9466923117910533</v>
      </c>
      <c r="K98" s="447">
        <f t="shared" ca="1" si="16"/>
        <v>0.41818242872653599</v>
      </c>
      <c r="L98" s="447">
        <f t="shared" ca="1" si="16"/>
        <v>-19.065846995003007</v>
      </c>
      <c r="M98" s="448">
        <f t="shared" ca="1" si="16"/>
        <v>77.760828499419475</v>
      </c>
      <c r="N98" s="436"/>
      <c r="O98" s="449"/>
      <c r="P98" s="437" t="str">
        <f t="shared" si="26"/>
        <v>7.V</v>
      </c>
      <c r="Q98" s="437">
        <f ca="1">RANK(Z98,$Z$77:$Z$98,0)+COUNTIF($Z$77:Z98,Z98)-1</f>
        <v>10</v>
      </c>
      <c r="R98" s="437">
        <f>RANK(U98,$U$77:$U$98,0)+COUNTIF($U$77:U98,U98)-1</f>
        <v>16</v>
      </c>
      <c r="S98" s="450" t="s">
        <v>176</v>
      </c>
      <c r="T98" s="434">
        <f t="shared" si="17"/>
        <v>5604</v>
      </c>
      <c r="U98" s="435">
        <f t="shared" si="18"/>
        <v>1.5137640699832253</v>
      </c>
      <c r="V98" s="434">
        <f t="shared" ca="1" si="19"/>
        <v>1340085</v>
      </c>
      <c r="W98" s="447">
        <f t="shared" ca="1" si="20"/>
        <v>1.9466923117910533</v>
      </c>
      <c r="X98" s="447">
        <f t="shared" ca="1" si="21"/>
        <v>0.41818242872653599</v>
      </c>
      <c r="Y98" s="447">
        <f t="shared" ca="1" si="22"/>
        <v>-19.065846995003007</v>
      </c>
      <c r="Z98" s="448">
        <f t="shared" ca="1" si="27"/>
        <v>77.760828499419475</v>
      </c>
      <c r="AA98" s="115"/>
      <c r="AB98" s="440">
        <v>22</v>
      </c>
      <c r="AC98" s="451" t="str">
        <f t="shared" ref="AC98:AJ98" ca="1" si="68">VLOOKUP($AB$98,$Q$77:$Z$98,S$5,FALSE)</f>
        <v>4.N. Urban Diversity</v>
      </c>
      <c r="AD98" s="434">
        <f t="shared" ca="1" si="68"/>
        <v>0</v>
      </c>
      <c r="AE98" s="435">
        <f t="shared" ca="1" si="68"/>
        <v>0</v>
      </c>
      <c r="AF98" s="434">
        <f t="shared" ca="1" si="68"/>
        <v>2300141</v>
      </c>
      <c r="AG98" s="447">
        <f t="shared" ca="1" si="68"/>
        <v>3.3413304385433649</v>
      </c>
      <c r="AH98" s="447">
        <f t="shared" ca="1" si="68"/>
        <v>0</v>
      </c>
      <c r="AI98" s="447">
        <f t="shared" ca="1" si="68"/>
        <v>-113.12517755707621</v>
      </c>
      <c r="AJ98" s="448">
        <f t="shared" ca="1" si="68"/>
        <v>0</v>
      </c>
      <c r="AK98" s="115"/>
      <c r="AL98" s="440">
        <v>22</v>
      </c>
      <c r="AM98" s="451" t="str">
        <f t="shared" ref="AM98:AT98" si="69">VLOOKUP($AB$98,$R$77:$Z$98,R$5,FALSE)</f>
        <v>4.N. Urban Diversity</v>
      </c>
      <c r="AN98" s="434">
        <f t="shared" si="69"/>
        <v>0</v>
      </c>
      <c r="AO98" s="435">
        <f t="shared" si="69"/>
        <v>0</v>
      </c>
      <c r="AP98" s="434">
        <f t="shared" ca="1" si="69"/>
        <v>2300141</v>
      </c>
      <c r="AQ98" s="447">
        <f t="shared" ca="1" si="69"/>
        <v>3.3413304385433649</v>
      </c>
      <c r="AR98" s="447">
        <f t="shared" ca="1" si="69"/>
        <v>0</v>
      </c>
      <c r="AS98" s="447">
        <f t="shared" ca="1" si="69"/>
        <v>-113.12517755707621</v>
      </c>
      <c r="AT98" s="448">
        <f t="shared" ca="1" si="69"/>
        <v>0</v>
      </c>
      <c r="AU98" s="115"/>
      <c r="AV98" s="115"/>
      <c r="AW98" s="233" t="str">
        <f t="shared" si="25"/>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0">IF($G$100=1,S102,IF($G$100=2,AC102,IF($G$100=3,AM102,"")))</f>
        <v>1. Luxury Lifestyles</v>
      </c>
      <c r="G102" s="434">
        <f t="shared" si="70"/>
        <v>12146</v>
      </c>
      <c r="H102" s="447">
        <f t="shared" si="70"/>
        <v>3.2809026399029726</v>
      </c>
      <c r="I102" s="434">
        <f t="shared" si="70"/>
        <v>2302645</v>
      </c>
      <c r="J102" s="447">
        <f t="shared" si="70"/>
        <v>3.3449679074716228</v>
      </c>
      <c r="K102" s="447">
        <f t="shared" si="70"/>
        <v>0.52748035411450744</v>
      </c>
      <c r="L102" s="447">
        <f t="shared" si="70"/>
        <v>-2.1678758073782474</v>
      </c>
      <c r="M102" s="454">
        <f t="shared" si="70"/>
        <v>98.08472698869403</v>
      </c>
      <c r="N102" s="455"/>
      <c r="O102" s="445"/>
      <c r="P102" s="437" t="str">
        <f>LEFT(S102,1)</f>
        <v>1</v>
      </c>
      <c r="Q102" s="456">
        <f>RANK(Z102,$Z$102:$Z$108,0)+COUNTIF($Z$102:Z102,Z102)-1</f>
        <v>5</v>
      </c>
      <c r="R102" s="456">
        <f>RANK(U102,$U$102:$U$108,0)+COUNTIF($U102:U108,U102)-1</f>
        <v>6</v>
      </c>
      <c r="S102" s="457" t="s">
        <v>104</v>
      </c>
      <c r="T102" s="434">
        <f t="shared" ref="T102:T108" si="71">SUMIF($O$8:$O$71,$P102,T$8:T$71)</f>
        <v>12146</v>
      </c>
      <c r="U102" s="447">
        <f t="shared" ref="U102:U108" si="72">IF(SUM($T$102:$T$108)&gt;0,T102/SUM($T$102:$T$108)*100,0)</f>
        <v>3.2809026399029726</v>
      </c>
      <c r="V102" s="434">
        <f t="shared" ref="V102:V108" si="73">SUMIF($O$8:$O$71,$P102,V$8:V$71)</f>
        <v>2302645</v>
      </c>
      <c r="W102" s="447">
        <f t="shared" ref="W102:W108" si="74">IF(SUM($V$102:$V$108)&gt;0,V102/SUM($V$102:$V$108)*100,0)</f>
        <v>3.3449679074716228</v>
      </c>
      <c r="X102" s="447">
        <f t="shared" ref="X102:X108" si="75">IF(V102&gt;0,T102/V102*100,0)</f>
        <v>0.52748035411450744</v>
      </c>
      <c r="Y102" s="447">
        <f t="shared" ref="Y102:Y108" si="76">IF(AND((SQRT((W102*(100-W102))/SUM($T$102:$T$108)))&gt;0, SUM($T$102:$T$108)&gt;0),(U102-W102)/(SQRT((W102*(100-W102))/SUM($T$102:$T$108))),0)</f>
        <v>-2.1678758073782474</v>
      </c>
      <c r="Z102" s="454">
        <f>IF(AND(W102&gt;0,SUM(X102)&gt;0),(U102/W102)*100,0)</f>
        <v>98.08472698869403</v>
      </c>
      <c r="AA102" s="115"/>
      <c r="AB102" s="440">
        <v>1</v>
      </c>
      <c r="AC102" s="458" t="str">
        <f t="shared" ref="AC102:AJ102" si="77">VLOOKUP($AB$102,$Q$102:$Z$108,S5,FALSE)</f>
        <v>2. Established Affluence</v>
      </c>
      <c r="AD102" s="434">
        <f t="shared" si="77"/>
        <v>59578</v>
      </c>
      <c r="AE102" s="447">
        <f t="shared" si="77"/>
        <v>16.093332576991543</v>
      </c>
      <c r="AF102" s="434">
        <f t="shared" si="77"/>
        <v>8985247</v>
      </c>
      <c r="AG102" s="447">
        <f t="shared" si="77"/>
        <v>13.052538648252629</v>
      </c>
      <c r="AH102" s="447">
        <f t="shared" si="77"/>
        <v>0.66306468814936304</v>
      </c>
      <c r="AI102" s="447">
        <f t="shared" si="77"/>
        <v>54.920060801595952</v>
      </c>
      <c r="AJ102" s="454">
        <f t="shared" si="77"/>
        <v>123.29657096358027</v>
      </c>
      <c r="AK102" s="115"/>
      <c r="AL102" s="440">
        <v>1</v>
      </c>
      <c r="AM102" s="458" t="str">
        <f t="shared" ref="AM102:AT102" si="78">VLOOKUP($AL$102,$R$102:$Z$108,R$5,FALSE)</f>
        <v>4. Steadfast Communities</v>
      </c>
      <c r="AN102" s="434">
        <f t="shared" si="78"/>
        <v>95623</v>
      </c>
      <c r="AO102" s="447">
        <f t="shared" si="78"/>
        <v>25.829882523912556</v>
      </c>
      <c r="AP102" s="434">
        <f t="shared" si="78"/>
        <v>17720009</v>
      </c>
      <c r="AQ102" s="447">
        <f t="shared" si="78"/>
        <v>25.741206927298094</v>
      </c>
      <c r="AR102" s="447">
        <f t="shared" si="78"/>
        <v>0.53963290876432402</v>
      </c>
      <c r="AS102" s="447">
        <f t="shared" si="78"/>
        <v>1.2340583357859962</v>
      </c>
      <c r="AT102" s="454">
        <f t="shared" si="78"/>
        <v>100.34448888455351</v>
      </c>
      <c r="BK102" s="31"/>
      <c r="BM102" s="441"/>
    </row>
    <row r="103" spans="6:69" ht="15" customHeight="1" x14ac:dyDescent="0.25">
      <c r="F103" s="433" t="str">
        <f t="shared" si="70"/>
        <v>2. Established Affluence</v>
      </c>
      <c r="G103" s="434">
        <f t="shared" si="70"/>
        <v>59578</v>
      </c>
      <c r="H103" s="447">
        <f t="shared" si="70"/>
        <v>16.093332576991543</v>
      </c>
      <c r="I103" s="434">
        <f t="shared" si="70"/>
        <v>8985247</v>
      </c>
      <c r="J103" s="447">
        <f t="shared" si="70"/>
        <v>13.052538648252629</v>
      </c>
      <c r="K103" s="447">
        <f t="shared" si="70"/>
        <v>0.66306468814936304</v>
      </c>
      <c r="L103" s="447">
        <f t="shared" si="70"/>
        <v>54.920060801595952</v>
      </c>
      <c r="M103" s="454">
        <f t="shared" si="70"/>
        <v>123.29657096358027</v>
      </c>
      <c r="N103" s="455"/>
      <c r="O103" s="445"/>
      <c r="P103" s="437" t="str">
        <f t="shared" ref="P103:P108" si="79">LEFT(S103,1)</f>
        <v>2</v>
      </c>
      <c r="Q103" s="456">
        <f>RANK(Z103,$Z$102:$Z$108,0)+COUNTIF($Z$102:Z103,Z103)-1</f>
        <v>1</v>
      </c>
      <c r="R103" s="456">
        <f>RANK(U103,$U$102:$U$108,0)+COUNTIF($U103:U109,U103)-1</f>
        <v>4</v>
      </c>
      <c r="S103" s="457" t="s">
        <v>115</v>
      </c>
      <c r="T103" s="434">
        <f t="shared" si="71"/>
        <v>59578</v>
      </c>
      <c r="U103" s="447">
        <f t="shared" si="72"/>
        <v>16.093332576991543</v>
      </c>
      <c r="V103" s="434">
        <f t="shared" si="73"/>
        <v>8985247</v>
      </c>
      <c r="W103" s="447">
        <f t="shared" si="74"/>
        <v>13.052538648252629</v>
      </c>
      <c r="X103" s="447">
        <f t="shared" si="75"/>
        <v>0.66306468814936304</v>
      </c>
      <c r="Y103" s="447">
        <f t="shared" si="76"/>
        <v>54.920060801595952</v>
      </c>
      <c r="Z103" s="454">
        <f t="shared" ref="Z103:Z108" si="80">IF(AND(W103&gt;0,SUM(X103)&gt;0),(U103/W103)*100,0)</f>
        <v>123.29657096358027</v>
      </c>
      <c r="AA103" s="115"/>
      <c r="AB103" s="440">
        <v>2</v>
      </c>
      <c r="AC103" s="458" t="str">
        <f t="shared" ref="AC103:AJ103" si="81">VLOOKUP($AB$103,$Q$102:$Z$108,S5,FALSE)</f>
        <v>3. Thriving Neighbourhoods</v>
      </c>
      <c r="AD103" s="434">
        <f t="shared" si="81"/>
        <v>86390</v>
      </c>
      <c r="AE103" s="447">
        <f t="shared" si="81"/>
        <v>23.335845468567246</v>
      </c>
      <c r="AF103" s="434">
        <f t="shared" si="81"/>
        <v>15889877</v>
      </c>
      <c r="AG103" s="447">
        <f t="shared" si="81"/>
        <v>23.082641318427925</v>
      </c>
      <c r="AH103" s="447">
        <f t="shared" si="81"/>
        <v>0.54367947593301069</v>
      </c>
      <c r="AI103" s="447">
        <f t="shared" si="81"/>
        <v>3.6562497514772287</v>
      </c>
      <c r="AJ103" s="454">
        <f t="shared" si="81"/>
        <v>101.096946171135</v>
      </c>
      <c r="AK103" s="115"/>
      <c r="AL103" s="440">
        <v>2</v>
      </c>
      <c r="AM103" s="458" t="str">
        <f t="shared" ref="AM103:AT103" si="82">VLOOKUP($AL$103,$R$102:$Z$108,R$5,FALSE)</f>
        <v>3. Thriving Neighbourhoods</v>
      </c>
      <c r="AN103" s="434">
        <f t="shared" si="82"/>
        <v>86390</v>
      </c>
      <c r="AO103" s="447">
        <f t="shared" si="82"/>
        <v>23.335845468567246</v>
      </c>
      <c r="AP103" s="434">
        <f t="shared" si="82"/>
        <v>15889877</v>
      </c>
      <c r="AQ103" s="447">
        <f t="shared" si="82"/>
        <v>23.082641318427925</v>
      </c>
      <c r="AR103" s="447">
        <f t="shared" si="82"/>
        <v>0.54367947593301069</v>
      </c>
      <c r="AS103" s="447">
        <f t="shared" si="82"/>
        <v>3.6562497514772287</v>
      </c>
      <c r="AT103" s="454">
        <f t="shared" si="82"/>
        <v>101.096946171135</v>
      </c>
      <c r="BK103" s="31"/>
      <c r="BM103" s="441"/>
    </row>
    <row r="104" spans="6:69" ht="15" customHeight="1" x14ac:dyDescent="0.25">
      <c r="F104" s="433" t="str">
        <f t="shared" si="70"/>
        <v>3. Thriving Neighbourhoods</v>
      </c>
      <c r="G104" s="434">
        <f t="shared" si="70"/>
        <v>86390</v>
      </c>
      <c r="H104" s="447">
        <f t="shared" si="70"/>
        <v>23.335845468567246</v>
      </c>
      <c r="I104" s="434">
        <f t="shared" si="70"/>
        <v>15889877</v>
      </c>
      <c r="J104" s="447">
        <f t="shared" si="70"/>
        <v>23.082641318427925</v>
      </c>
      <c r="K104" s="447">
        <f t="shared" si="70"/>
        <v>0.54367947593301069</v>
      </c>
      <c r="L104" s="447">
        <f t="shared" si="70"/>
        <v>3.6562497514772287</v>
      </c>
      <c r="M104" s="454">
        <f t="shared" si="70"/>
        <v>101.096946171135</v>
      </c>
      <c r="N104" s="455"/>
      <c r="O104" s="445"/>
      <c r="P104" s="437" t="str">
        <f t="shared" si="79"/>
        <v>3</v>
      </c>
      <c r="Q104" s="456">
        <f>RANK(Z104,$Z$102:$Z$108,0)+COUNTIF($Z$102:Z104,Z104)-1</f>
        <v>2</v>
      </c>
      <c r="R104" s="456">
        <f>RANK(U104,$U$102:$U$108,0)+COUNTIF($U104:U110,U104)-1</f>
        <v>2</v>
      </c>
      <c r="S104" s="457" t="s">
        <v>122</v>
      </c>
      <c r="T104" s="434">
        <f t="shared" si="71"/>
        <v>86390</v>
      </c>
      <c r="U104" s="447">
        <f t="shared" si="72"/>
        <v>23.335845468567246</v>
      </c>
      <c r="V104" s="434">
        <f t="shared" si="73"/>
        <v>15889877</v>
      </c>
      <c r="W104" s="447">
        <f t="shared" si="74"/>
        <v>23.082641318427925</v>
      </c>
      <c r="X104" s="447">
        <f t="shared" si="75"/>
        <v>0.54367947593301069</v>
      </c>
      <c r="Y104" s="447">
        <f t="shared" si="76"/>
        <v>3.6562497514772287</v>
      </c>
      <c r="Z104" s="454">
        <f t="shared" si="80"/>
        <v>101.096946171135</v>
      </c>
      <c r="AA104" s="115"/>
      <c r="AB104" s="440">
        <v>3</v>
      </c>
      <c r="AC104" s="458" t="str">
        <f t="shared" ref="AC104:AJ104" si="83">VLOOKUP($AB$104,$Q$102:$Z$108,S5,FALSE)</f>
        <v>4. Steadfast Communities</v>
      </c>
      <c r="AD104" s="434">
        <f t="shared" si="83"/>
        <v>95623</v>
      </c>
      <c r="AE104" s="447">
        <f t="shared" si="83"/>
        <v>25.829882523912556</v>
      </c>
      <c r="AF104" s="434">
        <f t="shared" si="83"/>
        <v>17720009</v>
      </c>
      <c r="AG104" s="447">
        <f t="shared" si="83"/>
        <v>25.741206927298094</v>
      </c>
      <c r="AH104" s="447">
        <f t="shared" si="83"/>
        <v>0.53963290876432402</v>
      </c>
      <c r="AI104" s="447">
        <f t="shared" si="83"/>
        <v>1.2340583357859962</v>
      </c>
      <c r="AJ104" s="454">
        <f t="shared" si="83"/>
        <v>100.34448888455351</v>
      </c>
      <c r="AK104" s="115"/>
      <c r="AL104" s="440">
        <v>3</v>
      </c>
      <c r="AM104" s="458" t="str">
        <f t="shared" ref="AM104:AT104" si="84">VLOOKUP($AL$104,$R$102:$Z$108,R$5,FALSE)</f>
        <v>5. Stretched Society</v>
      </c>
      <c r="AN104" s="434">
        <f t="shared" si="84"/>
        <v>71535</v>
      </c>
      <c r="AO104" s="447">
        <f t="shared" si="84"/>
        <v>19.323182146011781</v>
      </c>
      <c r="AP104" s="434">
        <f t="shared" si="84"/>
        <v>13431793</v>
      </c>
      <c r="AQ104" s="447">
        <f t="shared" si="84"/>
        <v>19.511872878712087</v>
      </c>
      <c r="AR104" s="447">
        <f t="shared" si="84"/>
        <v>0.5325796786772995</v>
      </c>
      <c r="AS104" s="447">
        <f t="shared" si="84"/>
        <v>-2.8970443777603845</v>
      </c>
      <c r="AT104" s="454">
        <f t="shared" si="84"/>
        <v>99.03294402401437</v>
      </c>
      <c r="BK104" s="31"/>
      <c r="BM104" s="441"/>
    </row>
    <row r="105" spans="6:69" ht="15" customHeight="1" x14ac:dyDescent="0.25">
      <c r="F105" s="433" t="str">
        <f t="shared" si="70"/>
        <v>4. Steadfast Communities</v>
      </c>
      <c r="G105" s="434">
        <f t="shared" si="70"/>
        <v>95623</v>
      </c>
      <c r="H105" s="447">
        <f t="shared" si="70"/>
        <v>25.829882523912556</v>
      </c>
      <c r="I105" s="434">
        <f t="shared" si="70"/>
        <v>17720009</v>
      </c>
      <c r="J105" s="447">
        <f t="shared" si="70"/>
        <v>25.741206927298094</v>
      </c>
      <c r="K105" s="447">
        <f t="shared" si="70"/>
        <v>0.53963290876432402</v>
      </c>
      <c r="L105" s="447">
        <f t="shared" si="70"/>
        <v>1.2340583357859962</v>
      </c>
      <c r="M105" s="454">
        <f t="shared" si="70"/>
        <v>100.34448888455351</v>
      </c>
      <c r="N105" s="455"/>
      <c r="O105" s="445"/>
      <c r="P105" s="437" t="str">
        <f t="shared" si="79"/>
        <v>4</v>
      </c>
      <c r="Q105" s="456">
        <f>RANK(Z105,$Z$102:$Z$108,0)+COUNTIF($Z$102:Z105,Z105)-1</f>
        <v>3</v>
      </c>
      <c r="R105" s="456">
        <f>RANK(U105,$U$102:$U$108,0)+COUNTIF($U105:U111,U105)-1</f>
        <v>1</v>
      </c>
      <c r="S105" s="457" t="s">
        <v>138</v>
      </c>
      <c r="T105" s="434">
        <f t="shared" si="71"/>
        <v>95623</v>
      </c>
      <c r="U105" s="433">
        <f t="shared" si="72"/>
        <v>25.829882523912556</v>
      </c>
      <c r="V105" s="434">
        <f t="shared" si="73"/>
        <v>17720009</v>
      </c>
      <c r="W105" s="447">
        <f t="shared" si="74"/>
        <v>25.741206927298094</v>
      </c>
      <c r="X105" s="447">
        <f t="shared" si="75"/>
        <v>0.53963290876432402</v>
      </c>
      <c r="Y105" s="447">
        <f t="shared" si="76"/>
        <v>1.2340583357859962</v>
      </c>
      <c r="Z105" s="454">
        <f t="shared" si="80"/>
        <v>100.34448888455351</v>
      </c>
      <c r="AA105" s="115"/>
      <c r="AB105" s="440">
        <v>4</v>
      </c>
      <c r="AC105" s="458" t="str">
        <f t="shared" ref="AC105:AJ105" si="85">VLOOKUP($AB$105,$Q$102:$Z$108,S5,FALSE)</f>
        <v>5. Stretched Society</v>
      </c>
      <c r="AD105" s="434">
        <f t="shared" si="85"/>
        <v>71535</v>
      </c>
      <c r="AE105" s="447">
        <f t="shared" si="85"/>
        <v>19.323182146011781</v>
      </c>
      <c r="AF105" s="434">
        <f t="shared" si="85"/>
        <v>13431793</v>
      </c>
      <c r="AG105" s="447">
        <f t="shared" si="85"/>
        <v>19.511872878712087</v>
      </c>
      <c r="AH105" s="447">
        <f t="shared" si="85"/>
        <v>0.5325796786772995</v>
      </c>
      <c r="AI105" s="447">
        <f t="shared" si="85"/>
        <v>-2.8970443777603845</v>
      </c>
      <c r="AJ105" s="454">
        <f t="shared" si="85"/>
        <v>99.03294402401437</v>
      </c>
      <c r="AK105" s="115"/>
      <c r="AL105" s="440">
        <v>4</v>
      </c>
      <c r="AM105" s="458" t="str">
        <f t="shared" ref="AM105:AT105" si="86">VLOOKUP($AL$105,$R$102:$Z$108,R$5,FALSE)</f>
        <v>2. Established Affluence</v>
      </c>
      <c r="AN105" s="434">
        <f t="shared" si="86"/>
        <v>59578</v>
      </c>
      <c r="AO105" s="447">
        <f t="shared" si="86"/>
        <v>16.093332576991543</v>
      </c>
      <c r="AP105" s="434">
        <f t="shared" si="86"/>
        <v>8985247</v>
      </c>
      <c r="AQ105" s="447">
        <f t="shared" si="86"/>
        <v>13.052538648252629</v>
      </c>
      <c r="AR105" s="447">
        <f t="shared" si="86"/>
        <v>0.66306468814936304</v>
      </c>
      <c r="AS105" s="447">
        <f t="shared" si="86"/>
        <v>54.920060801595952</v>
      </c>
      <c r="AT105" s="454">
        <f t="shared" si="86"/>
        <v>123.29657096358027</v>
      </c>
      <c r="BK105" s="31"/>
      <c r="BM105" s="441"/>
    </row>
    <row r="106" spans="6:69" ht="15" customHeight="1" x14ac:dyDescent="0.25">
      <c r="F106" s="433" t="str">
        <f t="shared" si="70"/>
        <v>5. Stretched Society</v>
      </c>
      <c r="G106" s="434">
        <f t="shared" si="70"/>
        <v>71535</v>
      </c>
      <c r="H106" s="447">
        <f t="shared" si="70"/>
        <v>19.323182146011781</v>
      </c>
      <c r="I106" s="434">
        <f t="shared" si="70"/>
        <v>13431793</v>
      </c>
      <c r="J106" s="447">
        <f t="shared" si="70"/>
        <v>19.511872878712087</v>
      </c>
      <c r="K106" s="447">
        <f t="shared" si="70"/>
        <v>0.5325796786772995</v>
      </c>
      <c r="L106" s="447">
        <f t="shared" si="70"/>
        <v>-2.8970443777603845</v>
      </c>
      <c r="M106" s="454">
        <f t="shared" si="70"/>
        <v>99.03294402401437</v>
      </c>
      <c r="N106" s="455"/>
      <c r="O106" s="445"/>
      <c r="P106" s="437" t="str">
        <f t="shared" si="79"/>
        <v>5</v>
      </c>
      <c r="Q106" s="456">
        <f>RANK(Z106,$Z$102:$Z$108,0)+COUNTIF($Z$102:Z106,Z106)-1</f>
        <v>4</v>
      </c>
      <c r="R106" s="456">
        <f>RANK(U106,$U$102:$U$108,0)+COUNTIF($U106:U112,U106)-1</f>
        <v>3</v>
      </c>
      <c r="S106" s="457" t="s">
        <v>155</v>
      </c>
      <c r="T106" s="434">
        <f t="shared" si="71"/>
        <v>71535</v>
      </c>
      <c r="U106" s="447">
        <f t="shared" si="72"/>
        <v>19.323182146011781</v>
      </c>
      <c r="V106" s="434">
        <f t="shared" si="73"/>
        <v>13431793</v>
      </c>
      <c r="W106" s="447">
        <f t="shared" si="74"/>
        <v>19.511872878712087</v>
      </c>
      <c r="X106" s="447">
        <f t="shared" si="75"/>
        <v>0.5325796786772995</v>
      </c>
      <c r="Y106" s="447">
        <f t="shared" si="76"/>
        <v>-2.8970443777603845</v>
      </c>
      <c r="Z106" s="454">
        <f t="shared" si="80"/>
        <v>99.03294402401437</v>
      </c>
      <c r="AA106" s="115"/>
      <c r="AB106" s="440">
        <v>5</v>
      </c>
      <c r="AC106" s="458" t="str">
        <f t="shared" ref="AC106:AJ106" si="87">VLOOKUP($AB$106,$Q$102:$Z$108,S5,FALSE)</f>
        <v>1. Luxury Lifestyles</v>
      </c>
      <c r="AD106" s="434">
        <f t="shared" si="87"/>
        <v>12146</v>
      </c>
      <c r="AE106" s="447">
        <f t="shared" si="87"/>
        <v>3.2809026399029726</v>
      </c>
      <c r="AF106" s="434">
        <f t="shared" si="87"/>
        <v>2302645</v>
      </c>
      <c r="AG106" s="447">
        <f t="shared" si="87"/>
        <v>3.3449679074716228</v>
      </c>
      <c r="AH106" s="447">
        <f t="shared" si="87"/>
        <v>0.52748035411450744</v>
      </c>
      <c r="AI106" s="447">
        <f t="shared" si="87"/>
        <v>-2.1678758073782474</v>
      </c>
      <c r="AJ106" s="454">
        <f t="shared" si="87"/>
        <v>98.08472698869403</v>
      </c>
      <c r="AK106" s="115"/>
      <c r="AL106" s="440">
        <v>5</v>
      </c>
      <c r="AM106" s="458" t="str">
        <f t="shared" ref="AM106:AT106" si="88">VLOOKUP($AL$106,$R$102:$Z$108,R$5,FALSE)</f>
        <v>6. Low Income Living</v>
      </c>
      <c r="AN106" s="434">
        <f t="shared" si="88"/>
        <v>39327</v>
      </c>
      <c r="AO106" s="447">
        <f t="shared" si="88"/>
        <v>10.623090574630675</v>
      </c>
      <c r="AP106" s="434">
        <f t="shared" si="88"/>
        <v>9169420</v>
      </c>
      <c r="AQ106" s="447">
        <f t="shared" si="88"/>
        <v>13.320080008046592</v>
      </c>
      <c r="AR106" s="447">
        <f t="shared" si="88"/>
        <v>0.42889299432243261</v>
      </c>
      <c r="AS106" s="447">
        <f t="shared" si="88"/>
        <v>-48.293262345858338</v>
      </c>
      <c r="AT106" s="454">
        <f t="shared" si="88"/>
        <v>79.75245320008078</v>
      </c>
      <c r="BK106" s="31"/>
      <c r="BM106" s="441"/>
    </row>
    <row r="107" spans="6:69" ht="15" customHeight="1" x14ac:dyDescent="0.25">
      <c r="F107" s="433" t="str">
        <f t="shared" si="70"/>
        <v>6. Low Income Living</v>
      </c>
      <c r="G107" s="434">
        <f t="shared" si="70"/>
        <v>39327</v>
      </c>
      <c r="H107" s="447">
        <f t="shared" si="70"/>
        <v>10.623090574630675</v>
      </c>
      <c r="I107" s="434">
        <f t="shared" si="70"/>
        <v>9169420</v>
      </c>
      <c r="J107" s="447">
        <f t="shared" si="70"/>
        <v>13.320080008046592</v>
      </c>
      <c r="K107" s="447">
        <f t="shared" si="70"/>
        <v>0.42889299432243261</v>
      </c>
      <c r="L107" s="447">
        <f t="shared" si="70"/>
        <v>-48.293262345858338</v>
      </c>
      <c r="M107" s="454">
        <f t="shared" si="70"/>
        <v>79.75245320008078</v>
      </c>
      <c r="N107" s="455"/>
      <c r="O107" s="445"/>
      <c r="P107" s="437" t="str">
        <f t="shared" si="79"/>
        <v>6</v>
      </c>
      <c r="Q107" s="456">
        <f>RANK(Z107,$Z$102:$Z$108,0)+COUNTIF($Z$102:Z107,Z107)-1</f>
        <v>6</v>
      </c>
      <c r="R107" s="456">
        <f>RANK(U107,$U$102:$U$108,0)+COUNTIF($U107:U113,U107)-1</f>
        <v>5</v>
      </c>
      <c r="S107" s="457" t="s">
        <v>165</v>
      </c>
      <c r="T107" s="434">
        <f t="shared" si="71"/>
        <v>39327</v>
      </c>
      <c r="U107" s="447">
        <f t="shared" si="72"/>
        <v>10.623090574630675</v>
      </c>
      <c r="V107" s="434">
        <f t="shared" si="73"/>
        <v>9169420</v>
      </c>
      <c r="W107" s="447">
        <f t="shared" si="74"/>
        <v>13.320080008046592</v>
      </c>
      <c r="X107" s="447">
        <f t="shared" si="75"/>
        <v>0.42889299432243261</v>
      </c>
      <c r="Y107" s="447">
        <f t="shared" si="76"/>
        <v>-48.293262345858338</v>
      </c>
      <c r="Z107" s="454">
        <f t="shared" si="80"/>
        <v>79.75245320008078</v>
      </c>
      <c r="AA107" s="115"/>
      <c r="AB107" s="440">
        <v>6</v>
      </c>
      <c r="AC107" s="458" t="str">
        <f t="shared" ref="AC107:AJ107" si="89">VLOOKUP($AB$107,$Q$102:$Z$108,S5,FALSE)</f>
        <v>6. Low Income Living</v>
      </c>
      <c r="AD107" s="434">
        <f t="shared" si="89"/>
        <v>39327</v>
      </c>
      <c r="AE107" s="447">
        <f t="shared" si="89"/>
        <v>10.623090574630675</v>
      </c>
      <c r="AF107" s="434">
        <f t="shared" si="89"/>
        <v>9169420</v>
      </c>
      <c r="AG107" s="447">
        <f t="shared" si="89"/>
        <v>13.320080008046592</v>
      </c>
      <c r="AH107" s="447">
        <f t="shared" si="89"/>
        <v>0.42889299432243261</v>
      </c>
      <c r="AI107" s="447">
        <f t="shared" si="89"/>
        <v>-48.293262345858338</v>
      </c>
      <c r="AJ107" s="454">
        <f t="shared" si="89"/>
        <v>79.75245320008078</v>
      </c>
      <c r="AK107" s="115"/>
      <c r="AL107" s="440">
        <v>6</v>
      </c>
      <c r="AM107" s="458" t="str">
        <f t="shared" ref="AM107:AT107" si="90">VLOOKUP($AL$107,$R$102:$Z$108,R$5,FALSE)</f>
        <v>1. Luxury Lifestyles</v>
      </c>
      <c r="AN107" s="434">
        <f t="shared" si="90"/>
        <v>12146</v>
      </c>
      <c r="AO107" s="447">
        <f t="shared" si="90"/>
        <v>3.2809026399029726</v>
      </c>
      <c r="AP107" s="434">
        <f t="shared" si="90"/>
        <v>2302645</v>
      </c>
      <c r="AQ107" s="447">
        <f t="shared" si="90"/>
        <v>3.3449679074716228</v>
      </c>
      <c r="AR107" s="447">
        <f t="shared" si="90"/>
        <v>0.52748035411450744</v>
      </c>
      <c r="AS107" s="447">
        <f t="shared" si="90"/>
        <v>-2.1678758073782474</v>
      </c>
      <c r="AT107" s="454">
        <f t="shared" si="90"/>
        <v>98.08472698869403</v>
      </c>
      <c r="BK107" s="31"/>
      <c r="BM107" s="441"/>
    </row>
    <row r="108" spans="6:69" ht="15" customHeight="1" x14ac:dyDescent="0.25">
      <c r="F108" s="433" t="str">
        <f t="shared" si="70"/>
        <v>7. Not Private Households</v>
      </c>
      <c r="G108" s="434">
        <f t="shared" si="70"/>
        <v>5604</v>
      </c>
      <c r="H108" s="447">
        <f t="shared" si="70"/>
        <v>1.5137640699832253</v>
      </c>
      <c r="I108" s="434">
        <f t="shared" si="70"/>
        <v>1340085</v>
      </c>
      <c r="J108" s="447">
        <f t="shared" si="70"/>
        <v>1.9466923117910533</v>
      </c>
      <c r="K108" s="447">
        <f t="shared" si="70"/>
        <v>0.41818242872653599</v>
      </c>
      <c r="L108" s="447">
        <f t="shared" si="70"/>
        <v>-19.065846995003007</v>
      </c>
      <c r="M108" s="454">
        <f t="shared" si="70"/>
        <v>77.760828499419475</v>
      </c>
      <c r="N108" s="455"/>
      <c r="O108" s="445"/>
      <c r="P108" s="437" t="str">
        <f t="shared" si="79"/>
        <v>7</v>
      </c>
      <c r="Q108" s="456">
        <f>RANK(Z108,$Z$102:$Z$108,0)+COUNTIF($Z$102:Z108,Z108)-1</f>
        <v>7</v>
      </c>
      <c r="R108" s="456">
        <f>RANK(U108,$U$102:$U$108,0)+COUNTIF($U108:U114,U108)-1</f>
        <v>7</v>
      </c>
      <c r="S108" s="457" t="s">
        <v>175</v>
      </c>
      <c r="T108" s="434">
        <f t="shared" si="71"/>
        <v>5604</v>
      </c>
      <c r="U108" s="447">
        <f t="shared" si="72"/>
        <v>1.5137640699832253</v>
      </c>
      <c r="V108" s="434">
        <f t="shared" si="73"/>
        <v>1340085</v>
      </c>
      <c r="W108" s="447">
        <f t="shared" si="74"/>
        <v>1.9466923117910533</v>
      </c>
      <c r="X108" s="447">
        <f t="shared" si="75"/>
        <v>0.41818242872653599</v>
      </c>
      <c r="Y108" s="447">
        <f t="shared" si="76"/>
        <v>-19.065846995003007</v>
      </c>
      <c r="Z108" s="454">
        <f t="shared" si="80"/>
        <v>77.760828499419475</v>
      </c>
      <c r="AA108" s="115"/>
      <c r="AB108" s="440">
        <v>7</v>
      </c>
      <c r="AC108" s="458" t="str">
        <f t="shared" ref="AC108:AJ108" si="91">VLOOKUP($AB$108,$Q$102:$Z$108,S5,FALSE)</f>
        <v>7. Not Private Households</v>
      </c>
      <c r="AD108" s="434">
        <f t="shared" si="91"/>
        <v>5604</v>
      </c>
      <c r="AE108" s="447">
        <f t="shared" si="91"/>
        <v>1.5137640699832253</v>
      </c>
      <c r="AF108" s="434">
        <f t="shared" si="91"/>
        <v>1340085</v>
      </c>
      <c r="AG108" s="447">
        <f t="shared" si="91"/>
        <v>1.9466923117910533</v>
      </c>
      <c r="AH108" s="447">
        <f t="shared" si="91"/>
        <v>0.41818242872653599</v>
      </c>
      <c r="AI108" s="447">
        <f t="shared" si="91"/>
        <v>-19.065846995003007</v>
      </c>
      <c r="AJ108" s="454">
        <f t="shared" si="91"/>
        <v>77.760828499419475</v>
      </c>
      <c r="AK108" s="115"/>
      <c r="AL108" s="440">
        <v>7</v>
      </c>
      <c r="AM108" s="458" t="str">
        <f t="shared" ref="AM108:AT108" si="92">VLOOKUP($AL$108,$R$102:$Z$108,R$5,FALSE)</f>
        <v>7. Not Private Households</v>
      </c>
      <c r="AN108" s="434">
        <f t="shared" si="92"/>
        <v>5604</v>
      </c>
      <c r="AO108" s="447">
        <f t="shared" si="92"/>
        <v>1.5137640699832253</v>
      </c>
      <c r="AP108" s="434">
        <f t="shared" si="92"/>
        <v>1340085</v>
      </c>
      <c r="AQ108" s="447">
        <f t="shared" si="92"/>
        <v>1.9466923117910533</v>
      </c>
      <c r="AR108" s="447">
        <f t="shared" si="92"/>
        <v>0.41818242872653599</v>
      </c>
      <c r="AS108" s="447">
        <f t="shared" si="92"/>
        <v>-19.065846995003007</v>
      </c>
      <c r="AT108" s="454">
        <f t="shared" si="92"/>
        <v>77.760828499419475</v>
      </c>
      <c r="BK108" s="31"/>
      <c r="BM108" s="441"/>
    </row>
    <row r="109" spans="6:69" ht="15" customHeight="1" x14ac:dyDescent="0.25">
      <c r="BK109" s="31"/>
      <c r="BM109" s="441"/>
      <c r="BN109" s="31"/>
    </row>
    <row r="110" spans="6:69" ht="143.25" customHeight="1" x14ac:dyDescent="0.25">
      <c r="BK110" s="31"/>
      <c r="BM110" s="459" t="str">
        <f t="shared" ref="BM110:BM131" si="93">AW77</f>
        <v>1.A. Exclusive Addresses</v>
      </c>
      <c r="BQ110" s="31"/>
    </row>
    <row r="111" spans="6:69" ht="143.25" customHeight="1" x14ac:dyDescent="0.25">
      <c r="BK111" s="31"/>
      <c r="BM111" s="459" t="str">
        <f t="shared" si="93"/>
        <v>1.B. Flourishing Capital</v>
      </c>
      <c r="BQ111" s="31"/>
    </row>
    <row r="112" spans="6:69" ht="143.25" customHeight="1" x14ac:dyDescent="0.25">
      <c r="BK112" s="31"/>
      <c r="BM112" s="459" t="str">
        <f t="shared" si="93"/>
        <v>1.C. Upmarket Families</v>
      </c>
      <c r="BQ112" s="31"/>
    </row>
    <row r="113" spans="63:69" ht="143.25" customHeight="1" x14ac:dyDescent="0.25">
      <c r="BK113" s="31"/>
      <c r="BM113" s="459" t="str">
        <f t="shared" si="93"/>
        <v>2.D. Commuter-Belt Wealth</v>
      </c>
      <c r="BQ113" s="31"/>
    </row>
    <row r="114" spans="63:69" ht="143.25" customHeight="1" x14ac:dyDescent="0.25">
      <c r="BK114" s="31"/>
      <c r="BM114" s="459" t="str">
        <f t="shared" si="93"/>
        <v xml:space="preserve">2.E. Prosperous Professionals </v>
      </c>
      <c r="BQ114" s="31"/>
    </row>
    <row r="115" spans="63:69" ht="143.25" customHeight="1" x14ac:dyDescent="0.25">
      <c r="BK115" s="31"/>
      <c r="BM115" s="459" t="str">
        <f t="shared" si="93"/>
        <v xml:space="preserve">3.F. Mature Success </v>
      </c>
      <c r="BQ115" s="31"/>
    </row>
    <row r="116" spans="63:69" ht="143.25" customHeight="1" x14ac:dyDescent="0.25">
      <c r="BK116" s="31"/>
      <c r="BM116" s="459" t="str">
        <f t="shared" si="93"/>
        <v>3.G. Settled Suburbia</v>
      </c>
      <c r="BQ116" s="31"/>
    </row>
    <row r="117" spans="63:69" ht="143.25" customHeight="1" x14ac:dyDescent="0.25">
      <c r="BK117" s="31"/>
      <c r="BM117" s="459" t="str">
        <f t="shared" si="93"/>
        <v>3.H. Metropolitan Surroundings</v>
      </c>
      <c r="BQ117" s="31"/>
    </row>
    <row r="118" spans="63:69" ht="143.25" customHeight="1" x14ac:dyDescent="0.25">
      <c r="BK118" s="31"/>
      <c r="BM118" s="459" t="str">
        <f t="shared" si="93"/>
        <v>3.I. Up-and-Coming Urbanites</v>
      </c>
      <c r="BQ118" s="31"/>
    </row>
    <row r="119" spans="63:69" ht="143.25" customHeight="1" x14ac:dyDescent="0.25">
      <c r="BK119" s="31"/>
      <c r="BM119" s="459" t="str">
        <f t="shared" si="93"/>
        <v>3.J. Aspiring Communities</v>
      </c>
      <c r="BQ119" s="31"/>
    </row>
    <row r="120" spans="63:69" ht="143.25" customHeight="1" x14ac:dyDescent="0.25">
      <c r="BK120" s="31"/>
      <c r="BM120" s="459" t="str">
        <f t="shared" si="93"/>
        <v>4.K. Semi-Rural Maturity</v>
      </c>
    </row>
    <row r="121" spans="63:69" ht="143.25" customHeight="1" x14ac:dyDescent="0.25">
      <c r="BK121" s="31"/>
      <c r="BM121" s="459" t="str">
        <f t="shared" si="93"/>
        <v>4.L. Traditional Homeowners</v>
      </c>
    </row>
    <row r="122" spans="63:69" ht="143.25" customHeight="1" x14ac:dyDescent="0.25">
      <c r="BK122" s="31"/>
      <c r="BM122" s="459" t="str">
        <f t="shared" si="93"/>
        <v>4.M. Family Renters</v>
      </c>
    </row>
    <row r="123" spans="63:69" ht="143.25" customHeight="1" x14ac:dyDescent="0.25">
      <c r="BK123" s="31"/>
      <c r="BM123" s="459" t="str">
        <f t="shared" si="93"/>
        <v>4.N. Urban Diversity</v>
      </c>
    </row>
    <row r="124" spans="63:69" ht="143.25" customHeight="1" x14ac:dyDescent="0.25">
      <c r="BK124" s="31"/>
      <c r="BM124" s="459" t="str">
        <f t="shared" si="93"/>
        <v>4.O. Stable Seniors</v>
      </c>
      <c r="BO124" s="31"/>
    </row>
    <row r="125" spans="63:69" ht="143.25" customHeight="1" x14ac:dyDescent="0.25">
      <c r="BK125" s="31"/>
      <c r="BM125" s="459" t="str">
        <f t="shared" si="93"/>
        <v>5.P. Tenant Living</v>
      </c>
      <c r="BO125" s="31"/>
    </row>
    <row r="126" spans="63:69" ht="143.25" customHeight="1" x14ac:dyDescent="0.25">
      <c r="BK126" s="31"/>
      <c r="BM126" s="459" t="str">
        <f t="shared" si="93"/>
        <v>5.Q. Limited Budgets</v>
      </c>
    </row>
    <row r="127" spans="63:69" ht="143.25" customHeight="1" x14ac:dyDescent="0.25">
      <c r="BK127" s="31"/>
      <c r="BM127" s="459" t="str">
        <f t="shared" si="93"/>
        <v>5.R. Hard-Up Households</v>
      </c>
    </row>
    <row r="128" spans="63:69" ht="143.25" customHeight="1" x14ac:dyDescent="0.25">
      <c r="BK128" s="31"/>
      <c r="BM128" s="459" t="str">
        <f t="shared" si="93"/>
        <v>6.S. Cash-Strapped Families</v>
      </c>
    </row>
    <row r="129" spans="63:69" ht="143.25" customHeight="1" x14ac:dyDescent="0.25">
      <c r="BK129" s="31"/>
      <c r="BM129" s="459" t="str">
        <f t="shared" si="93"/>
        <v>6.T. Constrained Pensioners</v>
      </c>
    </row>
    <row r="130" spans="63:69" ht="143.25" customHeight="1" x14ac:dyDescent="0.25">
      <c r="BK130" s="31"/>
      <c r="BM130" s="459" t="str">
        <f t="shared" si="93"/>
        <v>6.U. Challenging Circumstances</v>
      </c>
    </row>
    <row r="131" spans="63:69" ht="143.25" customHeight="1" x14ac:dyDescent="0.25">
      <c r="BK131" s="31"/>
      <c r="BM131" s="459" t="str">
        <f t="shared" si="93"/>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C1F53-5B0F-4D6E-9883-B6533F61F9D4}">
  <dimension ref="A1:DM907"/>
  <sheetViews>
    <sheetView showGridLines="0" topLeftCell="B1" zoomScale="89" zoomScaleNormal="89" workbookViewId="0">
      <pane ySplit="4" topLeftCell="A15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546875" style="46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4" width="8.7109375" style="462"/>
    <col min="75" max="75" width="9.85546875" style="462" customWidth="1"/>
    <col min="76" max="76" width="10.42578125" style="462" bestFit="1" customWidth="1"/>
    <col min="77" max="77" width="10.28515625" style="462" bestFit="1" customWidth="1"/>
    <col min="78" max="78" width="15.140625" style="472" bestFit="1" customWidth="1"/>
    <col min="79" max="79" width="8.7109375" style="462"/>
    <col min="80" max="80" width="16" style="462" customWidth="1"/>
    <col min="81"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36</v>
      </c>
      <c r="BC5" s="570">
        <f>'Input Sheet'!T79</f>
        <v>12110</v>
      </c>
      <c r="BD5" s="571">
        <f>'Input Sheet'!T80</f>
        <v>59520</v>
      </c>
      <c r="BE5" s="571">
        <f>'Input Sheet'!T81</f>
        <v>58</v>
      </c>
      <c r="BF5" s="571">
        <f>'Input Sheet'!T82</f>
        <v>44513</v>
      </c>
      <c r="BG5" s="571">
        <f>'Input Sheet'!T83</f>
        <v>24884</v>
      </c>
      <c r="BH5" s="571">
        <f>'Input Sheet'!T84</f>
        <v>0</v>
      </c>
      <c r="BI5" s="571">
        <f>'Input Sheet'!T85</f>
        <v>3432</v>
      </c>
      <c r="BJ5" s="571">
        <f>'Input Sheet'!T86</f>
        <v>13561</v>
      </c>
      <c r="BK5" s="571">
        <f>'Input Sheet'!T87</f>
        <v>36317</v>
      </c>
      <c r="BL5" s="571">
        <f>'Input Sheet'!T88</f>
        <v>36234</v>
      </c>
      <c r="BM5" s="571">
        <f>'Input Sheet'!T89</f>
        <v>9259</v>
      </c>
      <c r="BN5" s="571">
        <f>'Input Sheet'!T90</f>
        <v>0</v>
      </c>
      <c r="BO5" s="571">
        <f>'Input Sheet'!T91</f>
        <v>13813</v>
      </c>
      <c r="BP5" s="571">
        <f>'Input Sheet'!T92</f>
        <v>15218</v>
      </c>
      <c r="BQ5" s="571">
        <f>'Input Sheet'!T93</f>
        <v>26863</v>
      </c>
      <c r="BR5" s="571">
        <f>'Input Sheet'!T94</f>
        <v>29454</v>
      </c>
      <c r="BS5" s="572">
        <f>'Input Sheet'!T95</f>
        <v>21320</v>
      </c>
      <c r="BT5" s="572">
        <f>'Input Sheet'!T96</f>
        <v>9066</v>
      </c>
      <c r="BU5" s="572">
        <f>'Input Sheet'!T97</f>
        <v>8941</v>
      </c>
      <c r="BV5" s="572">
        <f>'Input Sheet'!T98</f>
        <v>5604</v>
      </c>
      <c r="BW5" s="573">
        <f>SUM(BA5:BV5)</f>
        <v>370203</v>
      </c>
      <c r="BX5" s="573"/>
      <c r="BY5" s="573"/>
      <c r="BZ5" s="574"/>
      <c r="CB5" s="568"/>
      <c r="CC5" s="576">
        <f ca="1">'Input Sheet'!V77</f>
        <v>215353</v>
      </c>
      <c r="CD5" s="576">
        <f ca="1">'Input Sheet'!V78</f>
        <v>685889</v>
      </c>
      <c r="CE5" s="576">
        <f ca="1">'Input Sheet'!V79</f>
        <v>1401403</v>
      </c>
      <c r="CF5" s="576">
        <f ca="1">'Input Sheet'!V80</f>
        <v>6677938</v>
      </c>
      <c r="CG5" s="576">
        <f ca="1">'Input Sheet'!V81</f>
        <v>2307309</v>
      </c>
      <c r="CH5" s="576">
        <f ca="1">'Input Sheet'!V82</f>
        <v>4972447</v>
      </c>
      <c r="CI5" s="576">
        <f ca="1">'Input Sheet'!V83</f>
        <v>3750709</v>
      </c>
      <c r="CJ5" s="576">
        <f ca="1">'Input Sheet'!V84</f>
        <v>1439029</v>
      </c>
      <c r="CK5" s="576">
        <f ca="1">'Input Sheet'!V85</f>
        <v>1928120</v>
      </c>
      <c r="CL5" s="576">
        <f ca="1">'Input Sheet'!V86</f>
        <v>3799572</v>
      </c>
      <c r="CM5" s="576">
        <f ca="1">'Input Sheet'!V87</f>
        <v>4623180</v>
      </c>
      <c r="CN5" s="576">
        <f ca="1">'Input Sheet'!V88</f>
        <v>4019104</v>
      </c>
      <c r="CO5" s="576">
        <f ca="1">'Input Sheet'!V89</f>
        <v>3285207</v>
      </c>
      <c r="CP5" s="576">
        <f ca="1">'Input Sheet'!V90</f>
        <v>2300141</v>
      </c>
      <c r="CQ5" s="576">
        <f ca="1">'Input Sheet'!V91</f>
        <v>3492377</v>
      </c>
      <c r="CR5" s="576">
        <f ca="1">'Input Sheet'!V92</f>
        <v>4720996</v>
      </c>
      <c r="CS5" s="576">
        <f ca="1">'Input Sheet'!V93</f>
        <v>3575381</v>
      </c>
      <c r="CT5" s="576">
        <f ca="1">'Input Sheet'!V94</f>
        <v>5135416</v>
      </c>
      <c r="CU5" s="576">
        <f ca="1">'Input Sheet'!V95</f>
        <v>5239755</v>
      </c>
      <c r="CV5" s="576">
        <f ca="1">'Input Sheet'!V96</f>
        <v>1619431</v>
      </c>
      <c r="CW5" s="576">
        <f ca="1">'Input Sheet'!V97</f>
        <v>2310234</v>
      </c>
      <c r="CX5" s="576">
        <f ca="1">'Input Sheet'!V98</f>
        <v>1340085</v>
      </c>
      <c r="CY5" s="577">
        <f ca="1">SUM($CC$5:$CX$5)</f>
        <v>68839076</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4.7768082068473237E-2</v>
      </c>
      <c r="DM6" s="614">
        <f ca="1">IF(DK6="","",VLOOKUP($DK$4&amp;DK6,$D$8:$BY$874,74,FALSE))</f>
        <v>95.169706662523367</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0.15271763977445077</v>
      </c>
      <c r="DM7" s="614">
        <f t="shared" ref="DM7:DM65" ca="1" si="2">IF(DK7="","",VLOOKUP($DK$4&amp;DK7,$D$8:$BY$874,74,FALSE))</f>
        <v>99.221091371556696</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1.808929692</v>
      </c>
      <c r="BC8" s="638">
        <f>BC$5*K8</f>
        <v>462.02071999999998</v>
      </c>
      <c r="BD8" s="639">
        <f>BD$5*M8</f>
        <v>2585.9450246400002</v>
      </c>
      <c r="BE8" s="639">
        <f>BE$5*O8</f>
        <v>2.9993579440000002</v>
      </c>
      <c r="BF8" s="640">
        <f>BF$5*Q8</f>
        <v>1782.4744768040002</v>
      </c>
      <c r="BG8" s="640">
        <f>BG$5*S8</f>
        <v>1209.5205875880001</v>
      </c>
      <c r="BH8" s="640">
        <f>BH$5*U8</f>
        <v>0</v>
      </c>
      <c r="BI8" s="640">
        <f>BI$5*W8</f>
        <v>163.076257344</v>
      </c>
      <c r="BJ8" s="640">
        <f>BJ$5*Y8</f>
        <v>729.24074084999995</v>
      </c>
      <c r="BK8" s="641">
        <f>BK$5*AA8</f>
        <v>1553.217949048</v>
      </c>
      <c r="BL8" s="641">
        <f>BL$5*AC8</f>
        <v>1663.6545792900001</v>
      </c>
      <c r="BM8" s="641">
        <f>BM$5*AE8</f>
        <v>570.33846526100001</v>
      </c>
      <c r="BN8" s="641">
        <f>BN$5*AG8</f>
        <v>0</v>
      </c>
      <c r="BO8" s="641">
        <f>BO$5*AI8</f>
        <v>608.29733601599992</v>
      </c>
      <c r="BP8" s="642">
        <f>BP$5*AK8</f>
        <v>737.31951116599998</v>
      </c>
      <c r="BQ8" s="642">
        <f>BQ$5*AM8</f>
        <v>1544.4064408910001</v>
      </c>
      <c r="BR8" s="642">
        <f>BR$5*AO8</f>
        <v>1726.088962434</v>
      </c>
      <c r="BS8" s="641">
        <f>BS$5*AQ8</f>
        <v>1437.7339423199999</v>
      </c>
      <c r="BT8" s="641">
        <f>BT$5*AS8</f>
        <v>378.94082212199999</v>
      </c>
      <c r="BU8" s="641">
        <f>BU$5*AU8</f>
        <v>485.477246729</v>
      </c>
      <c r="BV8" s="642">
        <f>BV$5*AW8</f>
        <v>41.325935856000001</v>
      </c>
      <c r="BW8" s="643">
        <f t="shared" ref="BW8:BW15" si="5">SUM(BA8:BV8)</f>
        <v>17683.887285994999</v>
      </c>
      <c r="BX8" s="644">
        <f>BW8/$BW$5</f>
        <v>4.7768082068473237E-2</v>
      </c>
      <c r="BY8" s="645">
        <f t="shared" ref="BY8:BY15" ca="1" si="6">IF(CZ8&gt;0,BX8/CZ8*100,"")</f>
        <v>95.169706662523367</v>
      </c>
      <c r="BZ8" s="608" t="str">
        <f>VLOOKUP(1,$AY$8:$AZ$15,2,FALSE)</f>
        <v>Age 50 - 64</v>
      </c>
      <c r="CB8" s="646" t="str">
        <f t="shared" ref="CB8:CB15" si="7">E8</f>
        <v>Age 0 - 4</v>
      </c>
      <c r="CC8" s="638">
        <f t="shared" ref="CC8:CC15" ca="1" si="8">CC$5*G8</f>
        <v>8635.9832826189995</v>
      </c>
      <c r="CD8" s="638">
        <f t="shared" ref="CD8:CD15" ca="1" si="9">CD$5*I8</f>
        <v>34464.582708782997</v>
      </c>
      <c r="CE8" s="638">
        <f t="shared" ref="CE8:CE15" ca="1" si="10">CE$5*K8</f>
        <v>53466.327255999997</v>
      </c>
      <c r="CF8" s="639">
        <f t="shared" ref="CF8:CF15" ca="1" si="11">CF$5*M8</f>
        <v>290134.08175326599</v>
      </c>
      <c r="CG8" s="639">
        <f t="shared" ref="CG8:CG15" ca="1" si="12">CG$5*O8</f>
        <v>119318.02721401201</v>
      </c>
      <c r="CH8" s="640">
        <f t="shared" ref="CH8:CH15" ca="1" si="13">CH$5*Q8</f>
        <v>199116.21020287601</v>
      </c>
      <c r="CI8" s="640">
        <f t="shared" ref="CI8:CI15" ca="1" si="14">CI$5*S8</f>
        <v>182308.30065711302</v>
      </c>
      <c r="CJ8" s="640">
        <f t="shared" ref="CJ8:CJ15" ca="1" si="15">CJ$5*U8</f>
        <v>84731.008937777995</v>
      </c>
      <c r="CK8" s="640">
        <f t="shared" ref="CK8:CK15" ca="1" si="16">CK$5*W8</f>
        <v>91617.305743039993</v>
      </c>
      <c r="CL8" s="640">
        <f t="shared" ref="CL8:CL15" ca="1" si="17">CL$5*Y8</f>
        <v>204321.4143642</v>
      </c>
      <c r="CM8" s="641">
        <f t="shared" ref="CM8:CM15" ca="1" si="18">CM$5*AA8</f>
        <v>197725.75261391999</v>
      </c>
      <c r="CN8" s="641">
        <f t="shared" ref="CN8:CN15" ca="1" si="19">CN$5*AC8</f>
        <v>184533.88459024002</v>
      </c>
      <c r="CO8" s="641">
        <f t="shared" ref="CO8:CO15" ca="1" si="20">CO$5*AE8</f>
        <v>202363.097358753</v>
      </c>
      <c r="CP8" s="641">
        <f t="shared" ref="CP8:CP15" ca="1" si="21">CP$5*AG8</f>
        <v>157073.77211487803</v>
      </c>
      <c r="CQ8" s="641">
        <f t="shared" ref="CQ8:CQ15" ca="1" si="22">CQ$5*AI8</f>
        <v>153797.41008206399</v>
      </c>
      <c r="CR8" s="642">
        <f t="shared" ref="CR8:CR15" ca="1" si="23">CR$5*AK8</f>
        <v>228734.555325052</v>
      </c>
      <c r="CS8" s="642">
        <f t="shared" ref="CS8:CS15" ca="1" si="24">CS$5*AM8</f>
        <v>205555.65071061702</v>
      </c>
      <c r="CT8" s="642">
        <f t="shared" ref="CT8:CT15" ca="1" si="25">CT$5*AO8</f>
        <v>300950.12137933599</v>
      </c>
      <c r="CU8" s="641">
        <f t="shared" ref="CU8:CU15" ca="1" si="26">CU$5*AQ8</f>
        <v>353347.73043812998</v>
      </c>
      <c r="CV8" s="641">
        <f t="shared" ref="CV8:CV15" ca="1" si="27">CV$5*AS8</f>
        <v>67689.004468326995</v>
      </c>
      <c r="CW8" s="641">
        <f t="shared" ref="CW8:CW15" ca="1" si="28">CW$5*AU8</f>
        <v>125440.78309134599</v>
      </c>
      <c r="CX8" s="642">
        <f t="shared" ref="CX8:CX15" ca="1" si="29">CX$5*AW8</f>
        <v>9882.2745809400003</v>
      </c>
      <c r="CY8" s="643">
        <f t="shared" ref="CY8:CY15" ca="1" si="30">SUM(CC8:CX8)</f>
        <v>3455207.2788732904</v>
      </c>
      <c r="CZ8" s="644">
        <f ca="1">CY8/$CY$5</f>
        <v>5.0192528424891851E-2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7.3312994286294272E-2</v>
      </c>
      <c r="DM8" s="614">
        <f t="shared" ca="1" si="2"/>
        <v>89.900155011968735</v>
      </c>
    </row>
    <row r="9" spans="1:117" ht="15" x14ac:dyDescent="0.25">
      <c r="A9" s="615">
        <v>3</v>
      </c>
      <c r="B9" s="616"/>
      <c r="C9" s="616" t="s">
        <v>94</v>
      </c>
      <c r="D9" s="616" t="str">
        <f t="shared" ref="D9:D72" si="31">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2">BA$5*G9</f>
        <v>0</v>
      </c>
      <c r="BB9" s="647">
        <f t="shared" ref="BB9:BB15" si="33">BB$5*I9</f>
        <v>5.1693987960000003</v>
      </c>
      <c r="BC9" s="647">
        <f t="shared" ref="BC9:BC15" si="34">BC$5*K9</f>
        <v>2061.4310714200001</v>
      </c>
      <c r="BD9" s="648">
        <f t="shared" ref="BD9:BD15" si="35">BD$5*M9</f>
        <v>9472.7963808000004</v>
      </c>
      <c r="BE9" s="648">
        <f t="shared" ref="BE9:BE15" si="36">BE$5*O9</f>
        <v>8.7650427660000005</v>
      </c>
      <c r="BF9" s="649">
        <f t="shared" ref="BF9:BF15" si="37">BF$5*Q9</f>
        <v>6401.3908045709995</v>
      </c>
      <c r="BG9" s="649">
        <f t="shared" ref="BG9:BG15" si="38">BG$5*S9</f>
        <v>3926.7888384920002</v>
      </c>
      <c r="BH9" s="649">
        <f t="shared" ref="BH9:BH15" si="39">BH$5*U9</f>
        <v>0</v>
      </c>
      <c r="BI9" s="649">
        <f t="shared" ref="BI9:BI15" si="40">BI$5*W9</f>
        <v>376.44699206400003</v>
      </c>
      <c r="BJ9" s="649">
        <f t="shared" ref="BJ9:BJ15" si="41">BJ$5*Y9</f>
        <v>2120.388046909</v>
      </c>
      <c r="BK9" s="650">
        <f t="shared" ref="BK9:BK15" si="42">BK$5*AA9</f>
        <v>5037.1856226960008</v>
      </c>
      <c r="BL9" s="650">
        <f t="shared" ref="BL9:BL15" si="43">BL$5*AC9</f>
        <v>5290.2923770620009</v>
      </c>
      <c r="BM9" s="650">
        <f t="shared" ref="BM9:BM15" si="44">BM$5*AE9</f>
        <v>1635.6177662350001</v>
      </c>
      <c r="BN9" s="650">
        <f t="shared" ref="BN9:BN15" si="45">BN$5*AG9</f>
        <v>0</v>
      </c>
      <c r="BO9" s="650">
        <f t="shared" ref="BO9:BO15" si="46">BO$5*AI9</f>
        <v>1853.016546844</v>
      </c>
      <c r="BP9" s="651">
        <f t="shared" ref="BP9:BP15" si="47">BP$5*AK9</f>
        <v>1641.723805456</v>
      </c>
      <c r="BQ9" s="651">
        <f t="shared" ref="BQ9:BQ15" si="48">BQ$5*AM9</f>
        <v>4766.9309796930002</v>
      </c>
      <c r="BR9" s="651">
        <f t="shared" ref="BR9:BR15" si="49">BR$5*AO9</f>
        <v>5056.1919567180003</v>
      </c>
      <c r="BS9" s="650">
        <f t="shared" ref="BS9:BS15" si="50">BS$5*AQ9</f>
        <v>4203.5521502000001</v>
      </c>
      <c r="BT9" s="650">
        <f t="shared" ref="BT9:BT15" si="51">BT$5*AS9</f>
        <v>1037.6047697880001</v>
      </c>
      <c r="BU9" s="650">
        <f t="shared" ref="BU9:BU15" si="52">BU$5*AU9</f>
        <v>1186.750830471</v>
      </c>
      <c r="BV9" s="651">
        <f t="shared" ref="BV9:BV15" si="53">BV$5*AW9</f>
        <v>454.48501644000004</v>
      </c>
      <c r="BW9" s="652">
        <f t="shared" si="5"/>
        <v>56536.528397421003</v>
      </c>
      <c r="BX9" s="653">
        <f t="shared" ref="BX9:BX15" si="54">BW9/$BW$5</f>
        <v>0.15271763977445077</v>
      </c>
      <c r="BY9" s="645">
        <f t="shared" ca="1" si="6"/>
        <v>99.221091371556696</v>
      </c>
      <c r="BZ9" s="608"/>
      <c r="CB9" s="654" t="str">
        <f t="shared" si="7"/>
        <v>Age 5 - 17</v>
      </c>
      <c r="CC9" s="647">
        <f t="shared" ca="1" si="8"/>
        <v>38807.266565238002</v>
      </c>
      <c r="CD9" s="647">
        <f t="shared" ca="1" si="9"/>
        <v>98489.826966378998</v>
      </c>
      <c r="CE9" s="647">
        <f t="shared" ca="1" si="10"/>
        <v>238554.55720736599</v>
      </c>
      <c r="CF9" s="648">
        <f t="shared" ca="1" si="11"/>
        <v>1062814.9683737701</v>
      </c>
      <c r="CG9" s="648">
        <f t="shared" ca="1" si="12"/>
        <v>348683.82860994298</v>
      </c>
      <c r="CH9" s="649">
        <f t="shared" ca="1" si="13"/>
        <v>715084.95275574899</v>
      </c>
      <c r="CI9" s="649">
        <f t="shared" ca="1" si="14"/>
        <v>591875.99411796709</v>
      </c>
      <c r="CJ9" s="649">
        <f t="shared" ca="1" si="15"/>
        <v>258992.79579857201</v>
      </c>
      <c r="CK9" s="649">
        <f t="shared" ca="1" si="16"/>
        <v>211490.37713824</v>
      </c>
      <c r="CL9" s="649">
        <f t="shared" ca="1" si="17"/>
        <v>594098.30043286795</v>
      </c>
      <c r="CM9" s="650">
        <f t="shared" ca="1" si="18"/>
        <v>641237.32211184001</v>
      </c>
      <c r="CN9" s="650">
        <f t="shared" ca="1" si="19"/>
        <v>586803.42368547211</v>
      </c>
      <c r="CO9" s="650">
        <f t="shared" ca="1" si="20"/>
        <v>580337.28641965508</v>
      </c>
      <c r="CP9" s="650">
        <f t="shared" ca="1" si="21"/>
        <v>500603.26917567302</v>
      </c>
      <c r="CQ9" s="650">
        <f t="shared" ca="1" si="22"/>
        <v>468503.03111687599</v>
      </c>
      <c r="CR9" s="651">
        <f t="shared" ca="1" si="23"/>
        <v>509302.89911043202</v>
      </c>
      <c r="CS9" s="651">
        <f t="shared" ca="1" si="24"/>
        <v>634463.55407459103</v>
      </c>
      <c r="CT9" s="651">
        <f t="shared" ca="1" si="25"/>
        <v>881566.13952607196</v>
      </c>
      <c r="CU9" s="650">
        <f t="shared" ca="1" si="26"/>
        <v>1033094.9060399251</v>
      </c>
      <c r="CV9" s="650">
        <f t="shared" ca="1" si="27"/>
        <v>185344.069042858</v>
      </c>
      <c r="CW9" s="650">
        <f t="shared" ca="1" si="28"/>
        <v>306640.43374145404</v>
      </c>
      <c r="CX9" s="651">
        <f t="shared" ca="1" si="29"/>
        <v>108681.04090935001</v>
      </c>
      <c r="CY9" s="652">
        <f t="shared" ca="1" si="30"/>
        <v>10595470.242920289</v>
      </c>
      <c r="CZ9" s="653">
        <f t="shared" ref="CZ9:CZ15" ca="1" si="55">CY9/$CY$5</f>
        <v>0.15391650874163809</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0.11841907122177564</v>
      </c>
      <c r="DM9" s="614">
        <f t="shared" ca="1" si="2"/>
        <v>88.882915825651196</v>
      </c>
    </row>
    <row r="10" spans="1:117" ht="15" x14ac:dyDescent="0.25">
      <c r="A10" s="615">
        <v>4</v>
      </c>
      <c r="B10" s="616"/>
      <c r="C10" s="616" t="s">
        <v>94</v>
      </c>
      <c r="D10" s="616" t="str">
        <f t="shared" si="31"/>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2"/>
        <v>0</v>
      </c>
      <c r="BB10" s="647">
        <f t="shared" si="33"/>
        <v>2.6943266160000001</v>
      </c>
      <c r="BC10" s="647">
        <f t="shared" si="34"/>
        <v>649.86973211999998</v>
      </c>
      <c r="BD10" s="648">
        <f t="shared" si="35"/>
        <v>3376.35259008</v>
      </c>
      <c r="BE10" s="648">
        <f t="shared" si="36"/>
        <v>4.5401268420000003</v>
      </c>
      <c r="BF10" s="649">
        <f t="shared" si="37"/>
        <v>2513.92776138</v>
      </c>
      <c r="BG10" s="649">
        <f t="shared" si="38"/>
        <v>1593.574072356</v>
      </c>
      <c r="BH10" s="649">
        <f t="shared" si="39"/>
        <v>0</v>
      </c>
      <c r="BI10" s="649">
        <f t="shared" si="40"/>
        <v>384.16156178400001</v>
      </c>
      <c r="BJ10" s="649">
        <f t="shared" si="41"/>
        <v>864.81015277699998</v>
      </c>
      <c r="BK10" s="650">
        <f t="shared" si="42"/>
        <v>2114.4086795190001</v>
      </c>
      <c r="BL10" s="650">
        <f t="shared" si="43"/>
        <v>2300.2459569539997</v>
      </c>
      <c r="BM10" s="650">
        <f t="shared" si="44"/>
        <v>731.11130608799999</v>
      </c>
      <c r="BN10" s="650">
        <f t="shared" si="45"/>
        <v>0</v>
      </c>
      <c r="BO10" s="650">
        <f t="shared" si="46"/>
        <v>812.72135152499993</v>
      </c>
      <c r="BP10" s="651">
        <f t="shared" si="47"/>
        <v>2215.4520688860002</v>
      </c>
      <c r="BQ10" s="651">
        <f t="shared" si="48"/>
        <v>2002.0418494540002</v>
      </c>
      <c r="BR10" s="651">
        <f t="shared" si="49"/>
        <v>2332.6454638800001</v>
      </c>
      <c r="BS10" s="650">
        <f t="shared" si="50"/>
        <v>1836.0747755999998</v>
      </c>
      <c r="BT10" s="650">
        <f t="shared" si="51"/>
        <v>596.91162301199995</v>
      </c>
      <c r="BU10" s="650">
        <f t="shared" si="52"/>
        <v>887.7635133</v>
      </c>
      <c r="BV10" s="651">
        <f t="shared" si="53"/>
        <v>1921.3835115960001</v>
      </c>
      <c r="BW10" s="652">
        <f t="shared" si="5"/>
        <v>27140.690423769</v>
      </c>
      <c r="BX10" s="653">
        <f t="shared" si="54"/>
        <v>7.3312994286294272E-2</v>
      </c>
      <c r="BY10" s="645">
        <f t="shared" ca="1" si="6"/>
        <v>89.900155011968735</v>
      </c>
      <c r="BZ10" s="608"/>
      <c r="CB10" s="654" t="str">
        <f t="shared" si="7"/>
        <v>Age 18 - 24</v>
      </c>
      <c r="CC10" s="647">
        <f t="shared" ca="1" si="8"/>
        <v>13818.799084537</v>
      </c>
      <c r="CD10" s="647">
        <f t="shared" ca="1" si="9"/>
        <v>51333.583008934002</v>
      </c>
      <c r="CE10" s="647">
        <f t="shared" ca="1" si="10"/>
        <v>75204.739240476003</v>
      </c>
      <c r="CF10" s="648">
        <f t="shared" ca="1" si="11"/>
        <v>378815.074978052</v>
      </c>
      <c r="CG10" s="648">
        <f t="shared" ca="1" si="12"/>
        <v>180611.64696014099</v>
      </c>
      <c r="CH10" s="649">
        <f t="shared" ca="1" si="13"/>
        <v>280825.20960822003</v>
      </c>
      <c r="CI10" s="649">
        <f t="shared" ca="1" si="14"/>
        <v>240195.81318728099</v>
      </c>
      <c r="CJ10" s="649">
        <f t="shared" ca="1" si="15"/>
        <v>118955.96952453699</v>
      </c>
      <c r="CK10" s="649">
        <f t="shared" ca="1" si="16"/>
        <v>215824.47275844001</v>
      </c>
      <c r="CL10" s="649">
        <f t="shared" ca="1" si="17"/>
        <v>242305.76224520401</v>
      </c>
      <c r="CM10" s="650">
        <f t="shared" ca="1" si="18"/>
        <v>269165.73282426002</v>
      </c>
      <c r="CN10" s="650">
        <f t="shared" ca="1" si="19"/>
        <v>255145.104779424</v>
      </c>
      <c r="CO10" s="650">
        <f t="shared" ca="1" si="20"/>
        <v>259407.27730202398</v>
      </c>
      <c r="CP10" s="650">
        <f t="shared" ca="1" si="21"/>
        <v>219513.95633500002</v>
      </c>
      <c r="CQ10" s="650">
        <f t="shared" ca="1" si="22"/>
        <v>205482.469809225</v>
      </c>
      <c r="CR10" s="651">
        <f t="shared" ca="1" si="23"/>
        <v>687287.446142892</v>
      </c>
      <c r="CS10" s="651">
        <f t="shared" ca="1" si="24"/>
        <v>266465.48746389803</v>
      </c>
      <c r="CT10" s="651">
        <f t="shared" ca="1" si="25"/>
        <v>406705.53532751999</v>
      </c>
      <c r="CU10" s="650">
        <f t="shared" ca="1" si="26"/>
        <v>451246.80984164996</v>
      </c>
      <c r="CV10" s="650">
        <f t="shared" ca="1" si="27"/>
        <v>106624.44149194199</v>
      </c>
      <c r="CW10" s="650">
        <f t="shared" ca="1" si="28"/>
        <v>229386.13716419999</v>
      </c>
      <c r="CX10" s="651">
        <f t="shared" ca="1" si="29"/>
        <v>459460.603700415</v>
      </c>
      <c r="CY10" s="652">
        <f t="shared" ca="1" si="30"/>
        <v>5613782.0727782715</v>
      </c>
      <c r="CZ10" s="653">
        <f t="shared" ca="1" si="55"/>
        <v>8.1549352475013923E-2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0.18569196850026609</v>
      </c>
      <c r="DM10" s="614">
        <f t="shared" ca="1" si="2"/>
        <v>96.686345062963014</v>
      </c>
    </row>
    <row r="11" spans="1:117" ht="15" x14ac:dyDescent="0.25">
      <c r="A11" s="615">
        <v>5</v>
      </c>
      <c r="B11" s="616"/>
      <c r="C11" s="616" t="s">
        <v>94</v>
      </c>
      <c r="D11" s="616" t="str">
        <f t="shared" si="31"/>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4</v>
      </c>
      <c r="AZ11" s="568" t="str">
        <f t="shared" si="4"/>
        <v>Age 25 - 34</v>
      </c>
      <c r="BA11" s="647">
        <f t="shared" si="32"/>
        <v>0</v>
      </c>
      <c r="BB11" s="647">
        <f t="shared" si="33"/>
        <v>6.1967578680000006</v>
      </c>
      <c r="BC11" s="647">
        <f t="shared" si="34"/>
        <v>816.9945621600001</v>
      </c>
      <c r="BD11" s="648">
        <f t="shared" si="35"/>
        <v>5171.2036051200002</v>
      </c>
      <c r="BE11" s="648">
        <f t="shared" si="36"/>
        <v>9.1890649319999991</v>
      </c>
      <c r="BF11" s="649">
        <f t="shared" si="37"/>
        <v>3957.218475231</v>
      </c>
      <c r="BG11" s="649">
        <f t="shared" si="38"/>
        <v>2700.9980963439998</v>
      </c>
      <c r="BH11" s="649">
        <f t="shared" si="39"/>
        <v>0</v>
      </c>
      <c r="BI11" s="649">
        <f t="shared" si="40"/>
        <v>804.63129146400001</v>
      </c>
      <c r="BJ11" s="649">
        <f t="shared" si="41"/>
        <v>1733.8718282249999</v>
      </c>
      <c r="BK11" s="650">
        <f t="shared" si="42"/>
        <v>3750.4095958020002</v>
      </c>
      <c r="BL11" s="650">
        <f t="shared" si="43"/>
        <v>4083.8744988359999</v>
      </c>
      <c r="BM11" s="650">
        <f t="shared" si="44"/>
        <v>1414.7856071160002</v>
      </c>
      <c r="BN11" s="650">
        <f t="shared" si="45"/>
        <v>0</v>
      </c>
      <c r="BO11" s="650">
        <f t="shared" si="46"/>
        <v>1580.30154279</v>
      </c>
      <c r="BP11" s="651">
        <f t="shared" si="47"/>
        <v>3451.590516794</v>
      </c>
      <c r="BQ11" s="651">
        <f t="shared" si="48"/>
        <v>3568.9906991509997</v>
      </c>
      <c r="BR11" s="651">
        <f t="shared" si="49"/>
        <v>4343.4322838519993</v>
      </c>
      <c r="BS11" s="650">
        <f t="shared" si="50"/>
        <v>3264.6926057200003</v>
      </c>
      <c r="BT11" s="650">
        <f t="shared" si="51"/>
        <v>1216.7399997780001</v>
      </c>
      <c r="BU11" s="650">
        <f t="shared" si="52"/>
        <v>1420.864665712</v>
      </c>
      <c r="BV11" s="651">
        <f t="shared" si="53"/>
        <v>543.10972662000006</v>
      </c>
      <c r="BW11" s="652">
        <f t="shared" si="5"/>
        <v>43839.095423515006</v>
      </c>
      <c r="BX11" s="653">
        <f t="shared" si="54"/>
        <v>0.11841907122177564</v>
      </c>
      <c r="BY11" s="645">
        <f t="shared" ca="1" si="6"/>
        <v>88.882915825651196</v>
      </c>
      <c r="BZ11" s="608"/>
      <c r="CB11" s="654" t="str">
        <f t="shared" si="7"/>
        <v>Age 25 - 34</v>
      </c>
      <c r="CC11" s="647">
        <f t="shared" ca="1" si="8"/>
        <v>19982.396408295997</v>
      </c>
      <c r="CD11" s="647">
        <f t="shared" ca="1" si="9"/>
        <v>118063.55714790701</v>
      </c>
      <c r="CE11" s="647">
        <f t="shared" ca="1" si="10"/>
        <v>94544.891031768013</v>
      </c>
      <c r="CF11" s="648">
        <f t="shared" ca="1" si="11"/>
        <v>580191.146847578</v>
      </c>
      <c r="CG11" s="648">
        <f t="shared" ca="1" si="12"/>
        <v>365551.93481358601</v>
      </c>
      <c r="CH11" s="649">
        <f t="shared" ca="1" si="13"/>
        <v>442051.96539228898</v>
      </c>
      <c r="CI11" s="649">
        <f t="shared" ca="1" si="14"/>
        <v>407115.32988829399</v>
      </c>
      <c r="CJ11" s="649">
        <f t="shared" ca="1" si="15"/>
        <v>214986.81265997302</v>
      </c>
      <c r="CK11" s="649">
        <f t="shared" ca="1" si="16"/>
        <v>452047.11121723999</v>
      </c>
      <c r="CL11" s="649">
        <f t="shared" ca="1" si="17"/>
        <v>485802.73210769997</v>
      </c>
      <c r="CM11" s="650">
        <f t="shared" ca="1" si="18"/>
        <v>477429.81620508002</v>
      </c>
      <c r="CN11" s="650">
        <f t="shared" ca="1" si="19"/>
        <v>452986.59639481601</v>
      </c>
      <c r="CO11" s="650">
        <f t="shared" ca="1" si="20"/>
        <v>501983.32217266801</v>
      </c>
      <c r="CP11" s="650">
        <f t="shared" ca="1" si="21"/>
        <v>339382.96617600601</v>
      </c>
      <c r="CQ11" s="650">
        <f t="shared" ca="1" si="22"/>
        <v>399551.78173490998</v>
      </c>
      <c r="CR11" s="651">
        <f t="shared" ca="1" si="23"/>
        <v>1070767.842254068</v>
      </c>
      <c r="CS11" s="651">
        <f t="shared" ca="1" si="24"/>
        <v>475021.46204523696</v>
      </c>
      <c r="CT11" s="651">
        <f t="shared" ca="1" si="25"/>
        <v>757293.80204420793</v>
      </c>
      <c r="CU11" s="650">
        <f t="shared" ca="1" si="26"/>
        <v>802354.09963810502</v>
      </c>
      <c r="CV11" s="650">
        <f t="shared" ca="1" si="27"/>
        <v>217342.43046332302</v>
      </c>
      <c r="CW11" s="650">
        <f t="shared" ca="1" si="28"/>
        <v>367132.296177888</v>
      </c>
      <c r="CX11" s="651">
        <f t="shared" ca="1" si="29"/>
        <v>129873.875445675</v>
      </c>
      <c r="CY11" s="652">
        <f t="shared" ca="1" si="30"/>
        <v>9171458.1682666149</v>
      </c>
      <c r="CZ11" s="653">
        <f t="shared" ca="1" si="55"/>
        <v>0.13323040780307124</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0.2093374616264671</v>
      </c>
      <c r="DM11" s="614">
        <f t="shared" ca="1" si="2"/>
        <v>106.17880978699961</v>
      </c>
    </row>
    <row r="12" spans="1:117" ht="15" x14ac:dyDescent="0.25">
      <c r="A12" s="615">
        <v>6</v>
      </c>
      <c r="B12" s="616"/>
      <c r="C12" s="616" t="s">
        <v>94</v>
      </c>
      <c r="D12" s="616" t="str">
        <f t="shared" si="31"/>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2"/>
        <v>0</v>
      </c>
      <c r="BB12" s="647">
        <f t="shared" si="33"/>
        <v>8.3153938679999992</v>
      </c>
      <c r="BC12" s="647">
        <f t="shared" si="34"/>
        <v>2240.7418917099999</v>
      </c>
      <c r="BD12" s="648">
        <f t="shared" si="35"/>
        <v>11463.086077440001</v>
      </c>
      <c r="BE12" s="648">
        <f t="shared" si="36"/>
        <v>13.15010655</v>
      </c>
      <c r="BF12" s="649">
        <f t="shared" si="37"/>
        <v>7772.0732482120002</v>
      </c>
      <c r="BG12" s="649">
        <f t="shared" si="38"/>
        <v>4902.7812978000002</v>
      </c>
      <c r="BH12" s="649">
        <f t="shared" si="39"/>
        <v>0</v>
      </c>
      <c r="BI12" s="649">
        <f t="shared" si="40"/>
        <v>767.26565915999993</v>
      </c>
      <c r="BJ12" s="649">
        <f t="shared" si="41"/>
        <v>2752.2550850170001</v>
      </c>
      <c r="BK12" s="650">
        <f t="shared" si="42"/>
        <v>6210.1771111090002</v>
      </c>
      <c r="BL12" s="650">
        <f t="shared" si="43"/>
        <v>6529.7307342960003</v>
      </c>
      <c r="BM12" s="650">
        <f t="shared" si="44"/>
        <v>1937.2139694530001</v>
      </c>
      <c r="BN12" s="650">
        <f t="shared" si="45"/>
        <v>0</v>
      </c>
      <c r="BO12" s="650">
        <f t="shared" si="46"/>
        <v>2375.938119509</v>
      </c>
      <c r="BP12" s="651">
        <f t="shared" si="47"/>
        <v>3163.3205690660002</v>
      </c>
      <c r="BQ12" s="651">
        <f t="shared" si="48"/>
        <v>5053.9401876219999</v>
      </c>
      <c r="BR12" s="651">
        <f t="shared" si="49"/>
        <v>5655.8418780660004</v>
      </c>
      <c r="BS12" s="650">
        <f t="shared" si="50"/>
        <v>4202.9345950799998</v>
      </c>
      <c r="BT12" s="650">
        <f t="shared" si="51"/>
        <v>1540.603004304</v>
      </c>
      <c r="BU12" s="650">
        <f t="shared" si="52"/>
        <v>1737.8518878500001</v>
      </c>
      <c r="BV12" s="651">
        <f t="shared" si="53"/>
        <v>416.50299859199998</v>
      </c>
      <c r="BW12" s="652">
        <f t="shared" si="5"/>
        <v>68743.723814704004</v>
      </c>
      <c r="BX12" s="653">
        <f t="shared" si="54"/>
        <v>0.18569196850026609</v>
      </c>
      <c r="BY12" s="645">
        <f t="shared" ca="1" si="6"/>
        <v>96.686345062963014</v>
      </c>
      <c r="BZ12" s="608"/>
      <c r="CB12" s="654" t="str">
        <f t="shared" si="7"/>
        <v>Age 35 - 49</v>
      </c>
      <c r="CC12" s="647">
        <f t="shared" ca="1" si="8"/>
        <v>43217.717109832003</v>
      </c>
      <c r="CD12" s="647">
        <f t="shared" ca="1" si="9"/>
        <v>158428.810686907</v>
      </c>
      <c r="CE12" s="647">
        <f t="shared" ca="1" si="10"/>
        <v>259304.905802483</v>
      </c>
      <c r="CF12" s="648">
        <f t="shared" ca="1" si="11"/>
        <v>1286118.583901336</v>
      </c>
      <c r="CG12" s="648">
        <f t="shared" ca="1" si="12"/>
        <v>523126.88265127497</v>
      </c>
      <c r="CH12" s="649">
        <f t="shared" ca="1" si="13"/>
        <v>868200.80216682807</v>
      </c>
      <c r="CI12" s="649">
        <f t="shared" ca="1" si="14"/>
        <v>738985.12854404992</v>
      </c>
      <c r="CJ12" s="649">
        <f t="shared" ca="1" si="15"/>
        <v>332544.62448616803</v>
      </c>
      <c r="CK12" s="649">
        <f t="shared" ca="1" si="16"/>
        <v>431054.85511059995</v>
      </c>
      <c r="CL12" s="649">
        <f t="shared" ca="1" si="17"/>
        <v>771137.18441768398</v>
      </c>
      <c r="CM12" s="650">
        <f t="shared" ca="1" si="18"/>
        <v>790559.97512286005</v>
      </c>
      <c r="CN12" s="650">
        <f t="shared" ca="1" si="19"/>
        <v>724282.90868057602</v>
      </c>
      <c r="CO12" s="650">
        <f t="shared" ca="1" si="20"/>
        <v>687347.326163169</v>
      </c>
      <c r="CP12" s="650">
        <f t="shared" ca="1" si="21"/>
        <v>509043.66877714696</v>
      </c>
      <c r="CQ12" s="650">
        <f t="shared" ca="1" si="22"/>
        <v>600714.66314316099</v>
      </c>
      <c r="CR12" s="651">
        <f t="shared" ca="1" si="23"/>
        <v>981339.45020885207</v>
      </c>
      <c r="CS12" s="651">
        <f t="shared" ca="1" si="24"/>
        <v>672663.57897331403</v>
      </c>
      <c r="CT12" s="651">
        <f t="shared" ca="1" si="25"/>
        <v>986117.36518266401</v>
      </c>
      <c r="CU12" s="650">
        <f t="shared" ca="1" si="26"/>
        <v>1032943.131296595</v>
      </c>
      <c r="CV12" s="650">
        <f t="shared" ca="1" si="27"/>
        <v>275193.05800386402</v>
      </c>
      <c r="CW12" s="650">
        <f t="shared" ca="1" si="28"/>
        <v>449037.52581090003</v>
      </c>
      <c r="CX12" s="651">
        <f t="shared" ca="1" si="29"/>
        <v>99598.397728080003</v>
      </c>
      <c r="CY12" s="652">
        <f t="shared" ca="1" si="30"/>
        <v>13220960.543968344</v>
      </c>
      <c r="CZ12" s="653">
        <f t="shared" ca="1" si="55"/>
        <v>0.19205604305276183</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0.10882843357389865</v>
      </c>
      <c r="DM12" s="614">
        <f t="shared" ca="1" si="2"/>
        <v>111.07741564736686</v>
      </c>
    </row>
    <row r="13" spans="1:117" ht="15" x14ac:dyDescent="0.25">
      <c r="A13" s="615">
        <v>7</v>
      </c>
      <c r="B13" s="616"/>
      <c r="C13" s="616" t="s">
        <v>94</v>
      </c>
      <c r="D13" s="616" t="str">
        <f t="shared" si="31"/>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2"/>
        <v>0</v>
      </c>
      <c r="BB13" s="647">
        <f t="shared" si="33"/>
        <v>6.8936775839999997</v>
      </c>
      <c r="BC13" s="647">
        <f t="shared" si="34"/>
        <v>3037.58030345</v>
      </c>
      <c r="BD13" s="648">
        <f t="shared" si="35"/>
        <v>14130.311852159999</v>
      </c>
      <c r="BE13" s="648">
        <f t="shared" si="36"/>
        <v>10.82893756</v>
      </c>
      <c r="BF13" s="649">
        <f t="shared" si="37"/>
        <v>10548.41832044</v>
      </c>
      <c r="BG13" s="649">
        <f t="shared" si="38"/>
        <v>5328.4118655920001</v>
      </c>
      <c r="BH13" s="649">
        <f t="shared" si="39"/>
        <v>0</v>
      </c>
      <c r="BI13" s="649">
        <f t="shared" si="40"/>
        <v>528.97415656800001</v>
      </c>
      <c r="BJ13" s="649">
        <f t="shared" si="41"/>
        <v>2797.4878005170003</v>
      </c>
      <c r="BK13" s="650">
        <f t="shared" si="42"/>
        <v>8152.7213625309996</v>
      </c>
      <c r="BL13" s="650">
        <f t="shared" si="43"/>
        <v>7807.2117841079998</v>
      </c>
      <c r="BM13" s="650">
        <f t="shared" si="44"/>
        <v>1637.4445761939999</v>
      </c>
      <c r="BN13" s="650">
        <f t="shared" si="45"/>
        <v>0</v>
      </c>
      <c r="BO13" s="650">
        <f t="shared" si="46"/>
        <v>3062.9048001809997</v>
      </c>
      <c r="BP13" s="651">
        <f t="shared" si="47"/>
        <v>2261.2005117940002</v>
      </c>
      <c r="BQ13" s="651">
        <f t="shared" si="48"/>
        <v>5076.6118074579999</v>
      </c>
      <c r="BR13" s="651">
        <f t="shared" si="49"/>
        <v>5554.124226852</v>
      </c>
      <c r="BS13" s="650">
        <f t="shared" si="50"/>
        <v>3631.70676908</v>
      </c>
      <c r="BT13" s="650">
        <f t="shared" si="51"/>
        <v>1860.1202398620001</v>
      </c>
      <c r="BU13" s="650">
        <f t="shared" si="52"/>
        <v>1641.1470868880001</v>
      </c>
      <c r="BV13" s="651">
        <f t="shared" si="53"/>
        <v>423.25622768400001</v>
      </c>
      <c r="BW13" s="652">
        <f t="shared" si="5"/>
        <v>77497.356306503003</v>
      </c>
      <c r="BX13" s="653">
        <f t="shared" si="54"/>
        <v>0.2093374616264671</v>
      </c>
      <c r="BY13" s="645">
        <f t="shared" ca="1" si="6"/>
        <v>106.17880978699961</v>
      </c>
      <c r="BZ13" s="608"/>
      <c r="CB13" s="654" t="str">
        <f t="shared" si="7"/>
        <v>Age 50 - 64</v>
      </c>
      <c r="CC13" s="647">
        <f t="shared" ca="1" si="8"/>
        <v>50151.636206297997</v>
      </c>
      <c r="CD13" s="647">
        <f t="shared" ca="1" si="9"/>
        <v>131341.600678116</v>
      </c>
      <c r="CE13" s="647">
        <f t="shared" ca="1" si="10"/>
        <v>351517.27085018496</v>
      </c>
      <c r="CF13" s="648">
        <f t="shared" ca="1" si="11"/>
        <v>1585372.084499154</v>
      </c>
      <c r="CG13" s="648">
        <f t="shared" ca="1" si="12"/>
        <v>430788.01883838</v>
      </c>
      <c r="CH13" s="649">
        <f t="shared" ca="1" si="13"/>
        <v>1178340.05868436</v>
      </c>
      <c r="CI13" s="649">
        <f t="shared" ca="1" si="14"/>
        <v>803139.46069694194</v>
      </c>
      <c r="CJ13" s="649">
        <f t="shared" ca="1" si="15"/>
        <v>253597.873199514</v>
      </c>
      <c r="CK13" s="649">
        <f t="shared" ca="1" si="16"/>
        <v>297181.13367188</v>
      </c>
      <c r="CL13" s="649">
        <f t="shared" ca="1" si="17"/>
        <v>783810.656823684</v>
      </c>
      <c r="CM13" s="650">
        <f t="shared" ca="1" si="18"/>
        <v>1037847.2436827399</v>
      </c>
      <c r="CN13" s="650">
        <f t="shared" ca="1" si="19"/>
        <v>865982.11929004802</v>
      </c>
      <c r="CO13" s="650">
        <f t="shared" ca="1" si="20"/>
        <v>580985.46104596194</v>
      </c>
      <c r="CP13" s="650">
        <f t="shared" ca="1" si="21"/>
        <v>351923.47751674801</v>
      </c>
      <c r="CQ13" s="650">
        <f t="shared" ca="1" si="22"/>
        <v>774402.24986184901</v>
      </c>
      <c r="CR13" s="651">
        <f t="shared" ca="1" si="23"/>
        <v>701479.73264406808</v>
      </c>
      <c r="CS13" s="651">
        <f t="shared" ca="1" si="24"/>
        <v>675681.10042664595</v>
      </c>
      <c r="CT13" s="651">
        <f t="shared" ca="1" si="25"/>
        <v>968382.509016208</v>
      </c>
      <c r="CU13" s="650">
        <f t="shared" ca="1" si="26"/>
        <v>892554.11359384505</v>
      </c>
      <c r="CV13" s="650">
        <f t="shared" ca="1" si="27"/>
        <v>332267.41453341703</v>
      </c>
      <c r="CW13" s="650">
        <f t="shared" ca="1" si="28"/>
        <v>424050.30747451202</v>
      </c>
      <c r="CX13" s="651">
        <f t="shared" ca="1" si="29"/>
        <v>101213.29797928499</v>
      </c>
      <c r="CY13" s="652">
        <f t="shared" ca="1" si="30"/>
        <v>13572008.821213841</v>
      </c>
      <c r="CZ13" s="653">
        <f t="shared" ca="1" si="55"/>
        <v>0.19715559257671966</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0.10392434838850578</v>
      </c>
      <c r="DM13" s="614">
        <f t="shared" ca="1" si="2"/>
        <v>110.64696560125253</v>
      </c>
    </row>
    <row r="14" spans="1:117" ht="15" x14ac:dyDescent="0.25">
      <c r="A14" s="615">
        <v>8</v>
      </c>
      <c r="B14" s="616"/>
      <c r="C14" s="616" t="s">
        <v>94</v>
      </c>
      <c r="D14" s="616" t="str">
        <f t="shared" si="31"/>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5</v>
      </c>
      <c r="AZ14" s="568" t="str">
        <f t="shared" si="4"/>
        <v>Age 65 - 74</v>
      </c>
      <c r="BA14" s="647">
        <f t="shared" si="32"/>
        <v>0</v>
      </c>
      <c r="BB14" s="647">
        <f t="shared" si="33"/>
        <v>2.7569553840000003</v>
      </c>
      <c r="BC14" s="647">
        <f t="shared" si="34"/>
        <v>1513.9308386299999</v>
      </c>
      <c r="BD14" s="648">
        <f t="shared" si="35"/>
        <v>7116.6936691199999</v>
      </c>
      <c r="BE14" s="648">
        <f t="shared" si="36"/>
        <v>4.5684018420000001</v>
      </c>
      <c r="BF14" s="649">
        <f t="shared" si="37"/>
        <v>5968.0250563149993</v>
      </c>
      <c r="BG14" s="649">
        <f t="shared" si="38"/>
        <v>2707.770724856</v>
      </c>
      <c r="BH14" s="649">
        <f t="shared" si="39"/>
        <v>0</v>
      </c>
      <c r="BI14" s="649">
        <f t="shared" si="40"/>
        <v>214.80443212799997</v>
      </c>
      <c r="BJ14" s="649">
        <f t="shared" si="41"/>
        <v>1351.44979749</v>
      </c>
      <c r="BK14" s="650">
        <f t="shared" si="42"/>
        <v>4806.9627535929994</v>
      </c>
      <c r="BL14" s="650">
        <f t="shared" si="43"/>
        <v>4380.3978655139999</v>
      </c>
      <c r="BM14" s="650">
        <f t="shared" si="44"/>
        <v>696.70701017600004</v>
      </c>
      <c r="BN14" s="650">
        <f t="shared" si="45"/>
        <v>0</v>
      </c>
      <c r="BO14" s="650">
        <f t="shared" si="46"/>
        <v>1795.9256635929999</v>
      </c>
      <c r="BP14" s="651">
        <f t="shared" si="47"/>
        <v>914.95205748800004</v>
      </c>
      <c r="BQ14" s="651">
        <f t="shared" si="48"/>
        <v>2458.9932185850002</v>
      </c>
      <c r="BR14" s="651">
        <f t="shared" si="49"/>
        <v>2580.9071329019998</v>
      </c>
      <c r="BS14" s="650">
        <f t="shared" si="50"/>
        <v>1521.690482</v>
      </c>
      <c r="BT14" s="650">
        <f t="shared" si="51"/>
        <v>1143.18529341</v>
      </c>
      <c r="BU14" s="650">
        <f t="shared" si="52"/>
        <v>797.90692823199993</v>
      </c>
      <c r="BV14" s="651">
        <f t="shared" si="53"/>
        <v>310.98431310000001</v>
      </c>
      <c r="BW14" s="652">
        <f t="shared" si="5"/>
        <v>40288.612594358005</v>
      </c>
      <c r="BX14" s="653">
        <f t="shared" si="54"/>
        <v>0.10882843357389865</v>
      </c>
      <c r="BY14" s="645">
        <f t="shared" ca="1" si="6"/>
        <v>111.07741564736686</v>
      </c>
      <c r="BZ14" s="608"/>
      <c r="CB14" s="654" t="str">
        <f t="shared" si="7"/>
        <v>Age 65 - 74</v>
      </c>
      <c r="CC14" s="647">
        <f t="shared" ca="1" si="8"/>
        <v>21618.053481956998</v>
      </c>
      <c r="CD14" s="647">
        <f t="shared" ca="1" si="9"/>
        <v>52526.815871566003</v>
      </c>
      <c r="CE14" s="647">
        <f t="shared" ca="1" si="10"/>
        <v>175196.30215099899</v>
      </c>
      <c r="CF14" s="648">
        <f t="shared" ca="1" si="11"/>
        <v>798468.39864542801</v>
      </c>
      <c r="CG14" s="648">
        <f t="shared" ca="1" si="12"/>
        <v>181736.46009764101</v>
      </c>
      <c r="CH14" s="649">
        <f t="shared" ca="1" si="13"/>
        <v>666674.6408284849</v>
      </c>
      <c r="CI14" s="649">
        <f t="shared" ca="1" si="14"/>
        <v>408136.15285540599</v>
      </c>
      <c r="CJ14" s="649">
        <f t="shared" ca="1" si="15"/>
        <v>97435.083609360998</v>
      </c>
      <c r="CK14" s="649">
        <f t="shared" ca="1" si="16"/>
        <v>120678.53195647999</v>
      </c>
      <c r="CL14" s="649">
        <f t="shared" ca="1" si="17"/>
        <v>378654.28876547999</v>
      </c>
      <c r="CM14" s="650">
        <f t="shared" ca="1" si="18"/>
        <v>611929.78668821999</v>
      </c>
      <c r="CN14" s="650">
        <f t="shared" ca="1" si="19"/>
        <v>485877.20325878402</v>
      </c>
      <c r="CO14" s="650">
        <f t="shared" ca="1" si="20"/>
        <v>247200.210258048</v>
      </c>
      <c r="CP14" s="650">
        <f t="shared" ca="1" si="21"/>
        <v>124493.871147732</v>
      </c>
      <c r="CQ14" s="650">
        <f t="shared" ca="1" si="22"/>
        <v>454068.59344399697</v>
      </c>
      <c r="CR14" s="651">
        <f t="shared" ca="1" si="23"/>
        <v>283840.518043936</v>
      </c>
      <c r="CS14" s="651">
        <f t="shared" ca="1" si="24"/>
        <v>327284.280715395</v>
      </c>
      <c r="CT14" s="651">
        <f t="shared" ca="1" si="25"/>
        <v>449990.89376040798</v>
      </c>
      <c r="CU14" s="650">
        <f t="shared" ca="1" si="26"/>
        <v>373981.48740675004</v>
      </c>
      <c r="CV14" s="650">
        <f t="shared" ca="1" si="27"/>
        <v>204203.58514143497</v>
      </c>
      <c r="CW14" s="650">
        <f t="shared" ca="1" si="28"/>
        <v>206168.40559636799</v>
      </c>
      <c r="CX14" s="651">
        <f t="shared" ca="1" si="29"/>
        <v>74365.705428375004</v>
      </c>
      <c r="CY14" s="652">
        <f t="shared" ca="1" si="30"/>
        <v>6744529.2691522511</v>
      </c>
      <c r="CZ14" s="653">
        <f t="shared" ca="1" si="55"/>
        <v>9.7975302125674249E-2</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1"/>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6</v>
      </c>
      <c r="AZ15" s="656" t="str">
        <f t="shared" si="4"/>
        <v>Age 75+</v>
      </c>
      <c r="BA15" s="657">
        <f t="shared" si="32"/>
        <v>0</v>
      </c>
      <c r="BB15" s="657">
        <f t="shared" si="33"/>
        <v>2.1645601920000002</v>
      </c>
      <c r="BC15" s="657">
        <f t="shared" si="34"/>
        <v>1327.4308926200001</v>
      </c>
      <c r="BD15" s="658">
        <f t="shared" si="35"/>
        <v>6203.61080064</v>
      </c>
      <c r="BE15" s="658">
        <f t="shared" si="36"/>
        <v>3.9589614479999997</v>
      </c>
      <c r="BF15" s="659">
        <f t="shared" si="37"/>
        <v>5569.4718125340005</v>
      </c>
      <c r="BG15" s="659">
        <f t="shared" si="38"/>
        <v>2514.1545169719998</v>
      </c>
      <c r="BH15" s="659">
        <f t="shared" si="39"/>
        <v>0</v>
      </c>
      <c r="BI15" s="659">
        <f t="shared" si="40"/>
        <v>192.639649488</v>
      </c>
      <c r="BJ15" s="659">
        <f t="shared" si="41"/>
        <v>1211.4965617759999</v>
      </c>
      <c r="BK15" s="660">
        <f t="shared" si="42"/>
        <v>4691.9168530680008</v>
      </c>
      <c r="BL15" s="660">
        <f t="shared" si="43"/>
        <v>4178.5922039400002</v>
      </c>
      <c r="BM15" s="660">
        <f t="shared" si="44"/>
        <v>635.78129947699995</v>
      </c>
      <c r="BN15" s="660">
        <f t="shared" si="45"/>
        <v>0</v>
      </c>
      <c r="BO15" s="660">
        <f t="shared" si="46"/>
        <v>1723.8946257289999</v>
      </c>
      <c r="BP15" s="661">
        <f t="shared" si="47"/>
        <v>832.44094413200003</v>
      </c>
      <c r="BQ15" s="661">
        <f t="shared" si="48"/>
        <v>2391.0847634199999</v>
      </c>
      <c r="BR15" s="661">
        <f t="shared" si="49"/>
        <v>2204.7680658419999</v>
      </c>
      <c r="BS15" s="660">
        <f t="shared" si="50"/>
        <v>1221.6146800000001</v>
      </c>
      <c r="BT15" s="660">
        <f t="shared" si="51"/>
        <v>1291.8942386579999</v>
      </c>
      <c r="BU15" s="660">
        <f t="shared" si="52"/>
        <v>783.237840818</v>
      </c>
      <c r="BV15" s="661">
        <f t="shared" si="53"/>
        <v>1492.952275716</v>
      </c>
      <c r="BW15" s="662">
        <f t="shared" si="5"/>
        <v>38473.105546470004</v>
      </c>
      <c r="BX15" s="663">
        <f t="shared" si="54"/>
        <v>0.10392434838850578</v>
      </c>
      <c r="BY15" s="645">
        <f t="shared" ca="1" si="6"/>
        <v>110.64696560125253</v>
      </c>
      <c r="BZ15" s="608"/>
      <c r="CB15" s="664" t="str">
        <f t="shared" si="7"/>
        <v>Age 75+</v>
      </c>
      <c r="CC15" s="657">
        <f t="shared" ca="1" si="8"/>
        <v>19121.147861223002</v>
      </c>
      <c r="CD15" s="657">
        <f t="shared" ca="1" si="9"/>
        <v>41240.222931407996</v>
      </c>
      <c r="CE15" s="657">
        <f t="shared" ca="1" si="10"/>
        <v>153614.00786212602</v>
      </c>
      <c r="CF15" s="658">
        <f t="shared" ca="1" si="11"/>
        <v>696023.66100141604</v>
      </c>
      <c r="CG15" s="658">
        <f t="shared" ca="1" si="12"/>
        <v>157492.196200404</v>
      </c>
      <c r="CH15" s="659">
        <f t="shared" ca="1" si="13"/>
        <v>622153.15538874606</v>
      </c>
      <c r="CI15" s="659">
        <f t="shared" ca="1" si="14"/>
        <v>378952.82005294698</v>
      </c>
      <c r="CJ15" s="659">
        <f t="shared" ca="1" si="15"/>
        <v>77784.830345067996</v>
      </c>
      <c r="CK15" s="659">
        <f t="shared" ca="1" si="16"/>
        <v>108226.21240408</v>
      </c>
      <c r="CL15" s="659">
        <f t="shared" ca="1" si="17"/>
        <v>339441.66464275197</v>
      </c>
      <c r="CM15" s="660">
        <f t="shared" ca="1" si="18"/>
        <v>597284.36150472006</v>
      </c>
      <c r="CN15" s="660">
        <f t="shared" ca="1" si="19"/>
        <v>463492.75932064001</v>
      </c>
      <c r="CO15" s="660">
        <f t="shared" ca="1" si="20"/>
        <v>225583.01927972099</v>
      </c>
      <c r="CP15" s="660">
        <f t="shared" ca="1" si="21"/>
        <v>98106.018756816004</v>
      </c>
      <c r="CQ15" s="660">
        <f t="shared" ca="1" si="22"/>
        <v>435856.79731554101</v>
      </c>
      <c r="CR15" s="661">
        <f t="shared" ca="1" si="23"/>
        <v>258243.55154970402</v>
      </c>
      <c r="CS15" s="661">
        <f t="shared" ca="1" si="24"/>
        <v>318245.87843953999</v>
      </c>
      <c r="CT15" s="661">
        <f t="shared" ca="1" si="25"/>
        <v>384409.62862816796</v>
      </c>
      <c r="CU15" s="660">
        <f t="shared" ca="1" si="26"/>
        <v>300232.72174499999</v>
      </c>
      <c r="CV15" s="660">
        <f t="shared" ca="1" si="27"/>
        <v>230766.99523540301</v>
      </c>
      <c r="CW15" s="660">
        <f t="shared" ca="1" si="28"/>
        <v>202378.11094333202</v>
      </c>
      <c r="CX15" s="661">
        <f t="shared" ca="1" si="29"/>
        <v>357009.80556796503</v>
      </c>
      <c r="CY15" s="662">
        <f t="shared" ca="1" si="30"/>
        <v>6465659.5669767214</v>
      </c>
      <c r="CZ15" s="663">
        <f t="shared" ca="1" si="55"/>
        <v>9.3924264279443864E-2</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1"/>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1"/>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1"/>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BA$5*G18</f>
        <v>0</v>
      </c>
      <c r="BB18" s="665">
        <f>BB$5*I18</f>
        <v>33.380020547999997</v>
      </c>
      <c r="BC18" s="665">
        <f>BC$5*K18</f>
        <v>10369.40579486</v>
      </c>
      <c r="BD18" s="648">
        <f>BD$5*M18</f>
        <v>51746.511582719999</v>
      </c>
      <c r="BE18" s="648">
        <f>BE$5*O18</f>
        <v>55.50390968</v>
      </c>
      <c r="BF18" s="666">
        <f>BF$5*Q18</f>
        <v>37565.685249105998</v>
      </c>
      <c r="BG18" s="666">
        <f>BG$5*S18</f>
        <v>22703.064588860001</v>
      </c>
      <c r="BH18" s="666">
        <f>BH$5*U18</f>
        <v>0</v>
      </c>
      <c r="BI18" s="666">
        <f>BI$5*W18</f>
        <v>3017.444210352</v>
      </c>
      <c r="BJ18" s="666">
        <f>BJ$5*Y18</f>
        <v>12217.833654578999</v>
      </c>
      <c r="BK18" s="650">
        <f>BK$5*AA18</f>
        <v>26684.757287524</v>
      </c>
      <c r="BL18" s="650">
        <f>BL$5*AC18</f>
        <v>31537.587484656</v>
      </c>
      <c r="BM18" s="650">
        <f>BM$5*AE18</f>
        <v>8882.4206741460002</v>
      </c>
      <c r="BN18" s="650">
        <f>BN$5*AG18</f>
        <v>0</v>
      </c>
      <c r="BO18" s="650">
        <f>BO$5*AI18</f>
        <v>9528.7020020910004</v>
      </c>
      <c r="BP18" s="667">
        <f>BP$5*AK18</f>
        <v>12748.571244192</v>
      </c>
      <c r="BQ18" s="667">
        <f>BQ$5*AM18</f>
        <v>23194.879001578</v>
      </c>
      <c r="BR18" s="667">
        <f>BR$5*AO18</f>
        <v>20660.829584232</v>
      </c>
      <c r="BS18" s="650">
        <f>BS$5*AQ18</f>
        <v>17484.391351959999</v>
      </c>
      <c r="BT18" s="650">
        <f>BT$5*AS18</f>
        <v>6823.8259093320003</v>
      </c>
      <c r="BU18" s="650">
        <f>BU$5*AU18</f>
        <v>6983.4394885900001</v>
      </c>
      <c r="BV18" s="667">
        <f>BV$5*AW18</f>
        <v>4787.3844867480002</v>
      </c>
      <c r="BW18" s="652">
        <f>SUM(BA18:BV18)</f>
        <v>307025.61752575403</v>
      </c>
      <c r="BX18" s="606">
        <f>BW18/$BW$5</f>
        <v>0.82934394784956911</v>
      </c>
      <c r="BY18" s="645">
        <f ca="1">IF(CZ18&gt;0,BX18/CZ18*100,"")</f>
        <v>98.404360868870924</v>
      </c>
      <c r="BZ18" s="608"/>
      <c r="CB18" s="616" t="str">
        <f>E18</f>
        <v>England</v>
      </c>
      <c r="CC18" s="665">
        <f ca="1">CC$5*G18</f>
        <v>206193.119936926</v>
      </c>
      <c r="CD18" s="665">
        <f ca="1">CD$5*I18</f>
        <v>635971.914267977</v>
      </c>
      <c r="CE18" s="665">
        <f ca="1">CE$5*K18</f>
        <v>1199976.5804404779</v>
      </c>
      <c r="CF18" s="648">
        <f ca="1">CF$5*M18</f>
        <v>5805779.5037917681</v>
      </c>
      <c r="CG18" s="648">
        <f ca="1">CG$5*O18</f>
        <v>2208011.5575836399</v>
      </c>
      <c r="CH18" s="666">
        <f ca="1">CH$5*Q18</f>
        <v>4196378.1124584144</v>
      </c>
      <c r="CI18" s="666">
        <f ca="1">CI$5*S18</f>
        <v>3421981.5415937351</v>
      </c>
      <c r="CJ18" s="666">
        <f ca="1">CJ$5*U18</f>
        <v>1411261.97129557</v>
      </c>
      <c r="CK18" s="666">
        <f ca="1">CK$5*W18</f>
        <v>1695219.85165032</v>
      </c>
      <c r="CL18" s="666">
        <f ca="1">CL$5*Y18</f>
        <v>3423238.5999997081</v>
      </c>
      <c r="CM18" s="650">
        <f ca="1">CM$5*AA18</f>
        <v>3396988.6333269603</v>
      </c>
      <c r="CN18" s="650">
        <f ca="1">CN$5*AC18</f>
        <v>3498174.2013007361</v>
      </c>
      <c r="CO18" s="650">
        <f ca="1">CO$5*AE18</f>
        <v>3151592.0267468579</v>
      </c>
      <c r="CP18" s="650">
        <f ca="1">CP$5*AG18</f>
        <v>2247459.5480959252</v>
      </c>
      <c r="CQ18" s="650">
        <f ca="1">CQ$5*AI18</f>
        <v>2409166.706143239</v>
      </c>
      <c r="CR18" s="667">
        <f ca="1">CR$5*AK18</f>
        <v>3954918.7705050241</v>
      </c>
      <c r="CS18" s="667">
        <f ca="1">CS$5*AM18</f>
        <v>3087165.6062070862</v>
      </c>
      <c r="CT18" s="667">
        <f ca="1">CT$5*AO18</f>
        <v>3602293.5703177284</v>
      </c>
      <c r="CU18" s="650">
        <f ca="1">CU$5*AQ18</f>
        <v>4297088.5088362647</v>
      </c>
      <c r="CV18" s="650">
        <f ca="1">CV$5*AS18</f>
        <v>1218918.510498062</v>
      </c>
      <c r="CW18" s="650">
        <f ca="1">CW$5*AU18</f>
        <v>1804426.7244696599</v>
      </c>
      <c r="CX18" s="667">
        <f ca="1">CX$5*AW18</f>
        <v>1144807.6623703949</v>
      </c>
      <c r="CY18" s="652">
        <f ca="1">SUM(CC18:CX18)</f>
        <v>58017013.221836478</v>
      </c>
      <c r="CZ18" s="606">
        <f ca="1">CY18/$CY$5</f>
        <v>0.84279186463566824</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1"/>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BA$5*G19</f>
        <v>0</v>
      </c>
      <c r="BB19" s="665">
        <f>BB$5*I19</f>
        <v>0.43784449200000003</v>
      </c>
      <c r="BC19" s="665">
        <f>BC$5*K19</f>
        <v>147.93916291000002</v>
      </c>
      <c r="BD19" s="648">
        <f>BD$5*M19</f>
        <v>1292.3549625600001</v>
      </c>
      <c r="BE19" s="648">
        <f>BE$5*O19</f>
        <v>0.85851576799999996</v>
      </c>
      <c r="BF19" s="666">
        <f>BF$5*Q19</f>
        <v>1786.1192012440001</v>
      </c>
      <c r="BG19" s="666">
        <f>BG$5*S19</f>
        <v>385.76933610399999</v>
      </c>
      <c r="BH19" s="666">
        <f>BH$5*U19</f>
        <v>0</v>
      </c>
      <c r="BI19" s="666">
        <f>BI$5*W19</f>
        <v>70.474246128000004</v>
      </c>
      <c r="BJ19" s="666">
        <f>BJ$5*Y19</f>
        <v>373.225069023</v>
      </c>
      <c r="BK19" s="650">
        <f>BK$5*AA19</f>
        <v>3784.4163261640001</v>
      </c>
      <c r="BL19" s="650">
        <f>BL$5*AC19</f>
        <v>2155.1054522580002</v>
      </c>
      <c r="BM19" s="650">
        <f>BM$5*AE19</f>
        <v>237.88959816400001</v>
      </c>
      <c r="BN19" s="650">
        <f>BN$5*AG19</f>
        <v>0</v>
      </c>
      <c r="BO19" s="650">
        <f>BO$5*AI19</f>
        <v>1252.184695312</v>
      </c>
      <c r="BP19" s="667">
        <f>BP$5*AK19</f>
        <v>491.92436097000007</v>
      </c>
      <c r="BQ19" s="667">
        <f>BQ$5*AM19</f>
        <v>2052.0465180640003</v>
      </c>
      <c r="BR19" s="667">
        <f>BR$5*AO19</f>
        <v>2848.98571821</v>
      </c>
      <c r="BS19" s="650">
        <f>BS$5*AQ19</f>
        <v>1266.2401263200002</v>
      </c>
      <c r="BT19" s="650">
        <f>BT$5*AS19</f>
        <v>503.15468647799997</v>
      </c>
      <c r="BU19" s="650">
        <f>BU$5*AU19</f>
        <v>440.02596828199995</v>
      </c>
      <c r="BV19" s="667">
        <f>BV$5*AW19</f>
        <v>80.599328255999993</v>
      </c>
      <c r="BW19" s="652">
        <f>SUM(BA19:BV19)</f>
        <v>19169.751116707001</v>
      </c>
      <c r="BX19" s="606">
        <f>BW19/$BW$5</f>
        <v>5.178172817807257E-2</v>
      </c>
      <c r="BY19" s="645">
        <f ca="1">IF(CZ19&gt;0,BX19/CZ19*100,"")</f>
        <v>111.00742484759208</v>
      </c>
      <c r="BZ19" s="608"/>
      <c r="CB19" s="616" t="str">
        <f>E19</f>
        <v>Wales</v>
      </c>
      <c r="CC19" s="665">
        <f ca="1">CC$5*G19</f>
        <v>2615.926486068</v>
      </c>
      <c r="CD19" s="665">
        <f ca="1">CD$5*I19</f>
        <v>8342.0200214830002</v>
      </c>
      <c r="CE19" s="665">
        <f ca="1">CE$5*K19</f>
        <v>17119.932842243001</v>
      </c>
      <c r="CF19" s="648">
        <f ca="1">CF$5*M19</f>
        <v>144997.75393091401</v>
      </c>
      <c r="CG19" s="648">
        <f ca="1">CG$5*O19</f>
        <v>34152.778588763998</v>
      </c>
      <c r="CH19" s="666">
        <f ca="1">CH$5*Q19</f>
        <v>199523.35416323601</v>
      </c>
      <c r="CI19" s="666">
        <f ca="1">CI$5*S19</f>
        <v>58146.138918553996</v>
      </c>
      <c r="CJ19" s="666">
        <f ca="1">CJ$5*U19</f>
        <v>9050.9340667479992</v>
      </c>
      <c r="CK19" s="666">
        <f ca="1">CK$5*W19</f>
        <v>39592.891446480004</v>
      </c>
      <c r="CL19" s="666">
        <f ca="1">CL$5*Y19</f>
        <v>104571.604008396</v>
      </c>
      <c r="CM19" s="650">
        <f ca="1">CM$5*AA19</f>
        <v>481758.89723255998</v>
      </c>
      <c r="CN19" s="650">
        <f ca="1">CN$5*AC19</f>
        <v>239046.00495644801</v>
      </c>
      <c r="CO19" s="650">
        <f ca="1">CO$5*AE19</f>
        <v>84406.153268772003</v>
      </c>
      <c r="CP19" s="650">
        <f ca="1">CP$5*AG19</f>
        <v>14717.755807111998</v>
      </c>
      <c r="CQ19" s="650">
        <f ca="1">CQ$5*AI19</f>
        <v>316593.139047248</v>
      </c>
      <c r="CR19" s="667">
        <f ca="1">CR$5*AK19</f>
        <v>152606.97466434</v>
      </c>
      <c r="CS19" s="667">
        <f ca="1">CS$5*AM19</f>
        <v>273120.951933968</v>
      </c>
      <c r="CT19" s="667">
        <f ca="1">CT$5*AO19</f>
        <v>496731.40629684</v>
      </c>
      <c r="CU19" s="650">
        <f ca="1">CU$5*AQ19</f>
        <v>311200.18916913</v>
      </c>
      <c r="CV19" s="650">
        <f ca="1">CV$5*AS19</f>
        <v>89876.935481772991</v>
      </c>
      <c r="CW19" s="650">
        <f ca="1">CW$5*AU19</f>
        <v>113696.78479006799</v>
      </c>
      <c r="CX19" s="667">
        <f ca="1">CX$5*AW19</f>
        <v>19273.724269439997</v>
      </c>
      <c r="CY19" s="652">
        <f ca="1">SUM(CC19:CX19)</f>
        <v>3211142.2513905843</v>
      </c>
      <c r="CZ19" s="606">
        <f ca="1">CY19/$CY$5</f>
        <v>4.6647085318091489E-2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1"/>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BA$5*G20</f>
        <v>0</v>
      </c>
      <c r="BB20" s="665">
        <f>BB$5*I20</f>
        <v>1.948855032</v>
      </c>
      <c r="BC20" s="665">
        <f>BC$5*K20</f>
        <v>1513.8342855999999</v>
      </c>
      <c r="BD20" s="648">
        <f>BD$5*M20</f>
        <v>5937.7923974400001</v>
      </c>
      <c r="BE20" s="648">
        <f>BE$5*O20</f>
        <v>1.4143156159999999</v>
      </c>
      <c r="BF20" s="666">
        <f>BF$5*Q20</f>
        <v>3796.6235835709999</v>
      </c>
      <c r="BG20" s="666">
        <f>BG$5*S20</f>
        <v>1532.9567230080002</v>
      </c>
      <c r="BH20" s="666">
        <f>BH$5*U20</f>
        <v>0</v>
      </c>
      <c r="BI20" s="666">
        <f>BI$5*W20</f>
        <v>313.30316503199998</v>
      </c>
      <c r="BJ20" s="666">
        <f>BJ$5*Y20</f>
        <v>915.59635543600007</v>
      </c>
      <c r="BK20" s="650">
        <f>BK$5*AA20</f>
        <v>2655.2257545749999</v>
      </c>
      <c r="BL20" s="650">
        <f>BL$5*AC20</f>
        <v>1794.6899487000001</v>
      </c>
      <c r="BM20" s="650">
        <f>BM$5*AE20</f>
        <v>76.912763049000006</v>
      </c>
      <c r="BN20" s="650">
        <f>BN$5*AG20</f>
        <v>0</v>
      </c>
      <c r="BO20" s="650">
        <f>BO$5*AI20</f>
        <v>1789.6857927860001</v>
      </c>
      <c r="BP20" s="667">
        <f>BP$5*AK20</f>
        <v>1868.298961578</v>
      </c>
      <c r="BQ20" s="667">
        <f>BQ$5*AM20</f>
        <v>896.81800457700001</v>
      </c>
      <c r="BR20" s="667">
        <f>BR$5*AO20</f>
        <v>4961.1433390920001</v>
      </c>
      <c r="BS20" s="650">
        <f>BS$5*AQ20</f>
        <v>1208.0300663600001</v>
      </c>
      <c r="BT20" s="650">
        <f>BT$5*AS20</f>
        <v>1377.643141128</v>
      </c>
      <c r="BU20" s="650">
        <f>BU$5*AU20</f>
        <v>1308.3458018169999</v>
      </c>
      <c r="BV20" s="667">
        <f>BV$5*AW20</f>
        <v>567.93312096</v>
      </c>
      <c r="BW20" s="652">
        <f>SUM(BA20:BV20)</f>
        <v>32518.196375356994</v>
      </c>
      <c r="BX20" s="606">
        <f>BW20/$BW$5</f>
        <v>8.7838824578290814E-2</v>
      </c>
      <c r="BY20" s="645">
        <f ca="1">IF(CZ20&gt;0,BX20/CZ20*100,"")</f>
        <v>106.78038129621183</v>
      </c>
      <c r="BZ20" s="608"/>
      <c r="CB20" s="616" t="str">
        <f>E20</f>
        <v>Scotland</v>
      </c>
      <c r="CC20" s="665">
        <f ca="1">CC$5*G20</f>
        <v>5150.2096348939995</v>
      </c>
      <c r="CD20" s="665">
        <f ca="1">CD$5*I20</f>
        <v>37130.506362317996</v>
      </c>
      <c r="CE20" s="665">
        <f ca="1">CE$5*K20</f>
        <v>175185.12876488001</v>
      </c>
      <c r="CF20" s="648">
        <f ca="1">CF$5*M20</f>
        <v>666199.75616558595</v>
      </c>
      <c r="CG20" s="648">
        <f ca="1">CG$5*O20</f>
        <v>56263.157752367995</v>
      </c>
      <c r="CH20" s="666">
        <f ca="1">CH$5*Q20</f>
        <v>424112.27165674896</v>
      </c>
      <c r="CI20" s="666">
        <f ca="1">CI$5*S20</f>
        <v>231059.097315408</v>
      </c>
      <c r="CJ20" s="666">
        <f ca="1">CJ$5*U20</f>
        <v>11638.859356855</v>
      </c>
      <c r="CK20" s="666">
        <f ca="1">CK$5*W20</f>
        <v>176015.76298412</v>
      </c>
      <c r="CL20" s="666">
        <f ca="1">CL$5*Y20</f>
        <v>256535.231577072</v>
      </c>
      <c r="CM20" s="650">
        <f ca="1">CM$5*AA20</f>
        <v>338012.1321705</v>
      </c>
      <c r="CN20" s="650">
        <f ca="1">CN$5*AC20</f>
        <v>199068.43162719999</v>
      </c>
      <c r="CO20" s="650">
        <f ca="1">CO$5*AE20</f>
        <v>27289.593644877001</v>
      </c>
      <c r="CP20" s="650">
        <f ca="1">CP$5*AG20</f>
        <v>25837.281440592</v>
      </c>
      <c r="CQ20" s="650">
        <f ca="1">CQ$5*AI20</f>
        <v>452490.95055039402</v>
      </c>
      <c r="CR20" s="667">
        <f ca="1">CR$5*AK20</f>
        <v>579592.05706491601</v>
      </c>
      <c r="CS20" s="667">
        <f ca="1">CS$5*AM20</f>
        <v>119363.662063899</v>
      </c>
      <c r="CT20" s="667">
        <f ca="1">CT$5*AO20</f>
        <v>864994.054521168</v>
      </c>
      <c r="CU20" s="650">
        <f ca="1">CU$5*AQ20</f>
        <v>296894.07037336502</v>
      </c>
      <c r="CV20" s="650">
        <f ca="1">CV$5*AS20</f>
        <v>246084.05136554802</v>
      </c>
      <c r="CW20" s="650">
        <f ca="1">CW$5*AU20</f>
        <v>338058.93693265802</v>
      </c>
      <c r="CX20" s="667">
        <f ca="1">CX$5*AW20</f>
        <v>135809.89586039999</v>
      </c>
      <c r="CY20" s="652">
        <f ca="1">SUM(CC20:CX20)</f>
        <v>5662785.0991857667</v>
      </c>
      <c r="CZ20" s="606">
        <f ca="1">CY20/$CY$5</f>
        <v>8.2261201460428757E-2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1"/>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BA$5*G21</f>
        <v>0</v>
      </c>
      <c r="BB21" s="665">
        <f>BB$5*I21</f>
        <v>0.233279928</v>
      </c>
      <c r="BC21" s="665">
        <f>BC$5*K21</f>
        <v>78.820756630000005</v>
      </c>
      <c r="BD21" s="648">
        <f>BD$5*M21</f>
        <v>543.34105727999997</v>
      </c>
      <c r="BE21" s="648">
        <f>BE$5*O21</f>
        <v>0.22325893599999999</v>
      </c>
      <c r="BF21" s="666">
        <f>BF$5*Q21</f>
        <v>1364.571966079</v>
      </c>
      <c r="BG21" s="666">
        <f>BG$5*S21</f>
        <v>262.20935202800001</v>
      </c>
      <c r="BH21" s="666">
        <f>BH$5*U21</f>
        <v>0</v>
      </c>
      <c r="BI21" s="666">
        <f>BI$5*W21</f>
        <v>30.778378488000001</v>
      </c>
      <c r="BJ21" s="666">
        <f>BJ$5*Y21</f>
        <v>54.344920961999996</v>
      </c>
      <c r="BK21" s="650">
        <f>BK$5*AA21</f>
        <v>3192.6006680539999</v>
      </c>
      <c r="BL21" s="650">
        <f>BL$5*AC21</f>
        <v>746.61707815199998</v>
      </c>
      <c r="BM21" s="650">
        <f>BM$5*AE21</f>
        <v>61.776964640999999</v>
      </c>
      <c r="BN21" s="650">
        <f>BN$5*AG21</f>
        <v>0</v>
      </c>
      <c r="BO21" s="650">
        <f>BO$5*AI21</f>
        <v>1242.4275098109999</v>
      </c>
      <c r="BP21" s="667">
        <f>BP$5*AK21</f>
        <v>109.20544847799999</v>
      </c>
      <c r="BQ21" s="667">
        <f>BQ$5*AM21</f>
        <v>719.25647578099995</v>
      </c>
      <c r="BR21" s="667">
        <f>BR$5*AO21</f>
        <v>983.04135846600002</v>
      </c>
      <c r="BS21" s="650">
        <f>BS$5*AQ21</f>
        <v>1361.3384553599999</v>
      </c>
      <c r="BT21" s="650">
        <f>BT$5*AS21</f>
        <v>361.37626306200002</v>
      </c>
      <c r="BU21" s="650">
        <f>BU$5*AU21</f>
        <v>209.18873237</v>
      </c>
      <c r="BV21" s="667">
        <f>BV$5*AW21</f>
        <v>168.083064036</v>
      </c>
      <c r="BW21" s="652">
        <f>SUM(BA21:BV21)</f>
        <v>11489.434988541998</v>
      </c>
      <c r="BX21" s="606">
        <f>BW21/$BW$5</f>
        <v>3.1035499411247336E-2</v>
      </c>
      <c r="BY21" s="645">
        <f ca="1">IF(CZ21&gt;0,BX21/CZ21*100,"")</f>
        <v>109.66666232166105</v>
      </c>
      <c r="BZ21" s="608"/>
      <c r="CB21" s="616" t="str">
        <f>E21</f>
        <v>Northern Ireland</v>
      </c>
      <c r="CC21" s="665">
        <f ca="1">CC$5*G21</f>
        <v>1393.743942112</v>
      </c>
      <c r="CD21" s="665">
        <f ca="1">CD$5*I21</f>
        <v>4444.5593482220002</v>
      </c>
      <c r="CE21" s="665">
        <f ca="1">CE$5*K21</f>
        <v>9121.3579523989993</v>
      </c>
      <c r="CF21" s="648">
        <f ca="1">CF$5*M21</f>
        <v>60960.986111731996</v>
      </c>
      <c r="CG21" s="648">
        <f ca="1">CG$5*O21</f>
        <v>8881.5060752279987</v>
      </c>
      <c r="CH21" s="666">
        <f ca="1">CH$5*Q21</f>
        <v>152433.26172160101</v>
      </c>
      <c r="CI21" s="666">
        <f ca="1">CI$5*S21</f>
        <v>39522.222172303002</v>
      </c>
      <c r="CJ21" s="666">
        <f ca="1">CJ$5*U21</f>
        <v>7077.233841798</v>
      </c>
      <c r="CK21" s="666">
        <f ca="1">CK$5*W21</f>
        <v>17291.49391908</v>
      </c>
      <c r="CL21" s="666">
        <f ca="1">CL$5*Y21</f>
        <v>15226.564414823999</v>
      </c>
      <c r="CM21" s="650">
        <f ca="1">CM$5*AA21</f>
        <v>406420.34189316002</v>
      </c>
      <c r="CN21" s="650">
        <f ca="1">CN$5*AC21</f>
        <v>82815.358096511991</v>
      </c>
      <c r="CO21" s="650">
        <f ca="1">CO$5*AE21</f>
        <v>21919.226339493001</v>
      </c>
      <c r="CP21" s="650">
        <f ca="1">CP$5*AG21</f>
        <v>12126.414656371</v>
      </c>
      <c r="CQ21" s="650">
        <f ca="1">CQ$5*AI21</f>
        <v>314126.204259119</v>
      </c>
      <c r="CR21" s="667">
        <f ca="1">CR$5*AK21</f>
        <v>33878.202486716</v>
      </c>
      <c r="CS21" s="667">
        <f ca="1">CS$5*AM21</f>
        <v>95730.779795046998</v>
      </c>
      <c r="CT21" s="667">
        <f ca="1">CT$5*AO21</f>
        <v>171396.968864264</v>
      </c>
      <c r="CU21" s="650">
        <f ca="1">CU$5*AQ21</f>
        <v>334572.23162123997</v>
      </c>
      <c r="CV21" s="650">
        <f ca="1">CV$5*AS21</f>
        <v>64551.502654616997</v>
      </c>
      <c r="CW21" s="650">
        <f ca="1">CW$5*AU21</f>
        <v>54051.551497379995</v>
      </c>
      <c r="CX21" s="667">
        <f ca="1">CX$5*AW21</f>
        <v>40193.717499765</v>
      </c>
      <c r="CY21" s="652">
        <f ca="1">SUM(CC21:CX21)</f>
        <v>1948135.4291629829</v>
      </c>
      <c r="CZ21" s="606">
        <f ca="1">CY21/$CY$5</f>
        <v>2.829984860870275E-2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1"/>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1"/>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56">E23</f>
        <v>White</v>
      </c>
      <c r="BA23" s="665">
        <f>BA$5*G23</f>
        <v>0</v>
      </c>
      <c r="BB23" s="665">
        <f>BB$5*I23</f>
        <v>31.504018356</v>
      </c>
      <c r="BC23" s="665">
        <f>BC$5*K23</f>
        <v>11322.064278979999</v>
      </c>
      <c r="BD23" s="648">
        <f>BD$5*M23</f>
        <v>56416.388524800001</v>
      </c>
      <c r="BE23" s="648">
        <f>BE$5*O23</f>
        <v>50.244797785999999</v>
      </c>
      <c r="BF23" s="666">
        <f>BF$5*Q23</f>
        <v>42861.403447029996</v>
      </c>
      <c r="BG23" s="666">
        <f>BG$5*S23</f>
        <v>23433.725990776002</v>
      </c>
      <c r="BH23" s="666">
        <f>BH$5*U23</f>
        <v>0</v>
      </c>
      <c r="BI23" s="666">
        <f>BI$5*W23</f>
        <v>2750.8202230080001</v>
      </c>
      <c r="BJ23" s="666">
        <f>BJ$5*Y23</f>
        <v>12745.472975764</v>
      </c>
      <c r="BK23" s="650">
        <f>BK$5*AA23</f>
        <v>35379.289394548003</v>
      </c>
      <c r="BL23" s="650">
        <f>BL$5*AC23</f>
        <v>34071.380594459995</v>
      </c>
      <c r="BM23" s="650">
        <f>BM$5*AE23</f>
        <v>8287.0865198949996</v>
      </c>
      <c r="BN23" s="650">
        <f>BN$5*AG23</f>
        <v>0</v>
      </c>
      <c r="BO23" s="650">
        <f>BO$5*AI23</f>
        <v>13427.291755216</v>
      </c>
      <c r="BP23" s="667">
        <f>BP$5*AK23</f>
        <v>12755.895911080001</v>
      </c>
      <c r="BQ23" s="667">
        <f>BQ$5*AM23</f>
        <v>24897.092162831999</v>
      </c>
      <c r="BR23" s="667">
        <f>BR$5*AO23</f>
        <v>27843.456870515998</v>
      </c>
      <c r="BS23" s="650">
        <f>BS$5*AQ23</f>
        <v>17450.27626056</v>
      </c>
      <c r="BT23" s="650">
        <f>BT$5*AS23</f>
        <v>8728.3227776999993</v>
      </c>
      <c r="BU23" s="650">
        <f>BU$5*AU23</f>
        <v>7620.8627895010004</v>
      </c>
      <c r="BV23" s="667">
        <f>BV$5*AW23</f>
        <v>4856.3802230400006</v>
      </c>
      <c r="BW23" s="652">
        <f>SUM(BA23:BV23)</f>
        <v>344928.95951584802</v>
      </c>
      <c r="BX23" s="606">
        <f>BW23/$BW$5</f>
        <v>0.93172923913595518</v>
      </c>
      <c r="BY23" s="645">
        <f ca="1">IF(CZ23&gt;0,BX23/CZ23*100,"")</f>
        <v>104.96067455746969</v>
      </c>
      <c r="BZ23" s="608"/>
      <c r="CB23" s="616" t="str">
        <f t="shared" ref="CB23:CB64" si="57">E23</f>
        <v>White</v>
      </c>
      <c r="CC23" s="665">
        <f ca="1">CC$5*G23</f>
        <v>198126.50931241899</v>
      </c>
      <c r="CD23" s="665">
        <f ca="1">CD$5*I23</f>
        <v>600229.43461606896</v>
      </c>
      <c r="CE23" s="665">
        <f ca="1">CE$5*K23</f>
        <v>1310220.879170554</v>
      </c>
      <c r="CF23" s="648">
        <f ca="1">CF$5*M23</f>
        <v>6329723.5341486195</v>
      </c>
      <c r="CG23" s="648">
        <f ca="1">CG$5*O23</f>
        <v>1998797.8299106529</v>
      </c>
      <c r="CH23" s="666">
        <f ca="1">CH$5*Q23</f>
        <v>4787950.86797057</v>
      </c>
      <c r="CI23" s="666">
        <f ca="1">CI$5*S23</f>
        <v>3532112.4809973259</v>
      </c>
      <c r="CJ23" s="666">
        <f ca="1">CJ$5*U23</f>
        <v>795063.29801147594</v>
      </c>
      <c r="CK23" s="666">
        <f ca="1">CK$5*W23</f>
        <v>1545428.7553572801</v>
      </c>
      <c r="CL23" s="666">
        <f ca="1">CL$5*Y23</f>
        <v>3571074.5701253279</v>
      </c>
      <c r="CM23" s="650">
        <f ca="1">CM$5*AA23</f>
        <v>4503808.7711839201</v>
      </c>
      <c r="CN23" s="650">
        <f ca="1">CN$5*AC23</f>
        <v>3779224.5413897601</v>
      </c>
      <c r="CO23" s="650">
        <f ca="1">CO$5*AE23</f>
        <v>2940360.1517188349</v>
      </c>
      <c r="CP23" s="650">
        <f ca="1">CP$5*AG23</f>
        <v>717251.89156401204</v>
      </c>
      <c r="CQ23" s="650">
        <f ca="1">CQ$5*AI23</f>
        <v>3394857.3733588643</v>
      </c>
      <c r="CR23" s="667">
        <f ca="1">CR$5*AK23</f>
        <v>3957191.0614157598</v>
      </c>
      <c r="CS23" s="667">
        <f ca="1">CS$5*AM23</f>
        <v>3313724.8361775838</v>
      </c>
      <c r="CT23" s="667">
        <f ca="1">CT$5*AO23</f>
        <v>4854611.7304324638</v>
      </c>
      <c r="CU23" s="650">
        <f ca="1">CU$5*AQ23</f>
        <v>4288704.1410717899</v>
      </c>
      <c r="CV23" s="650">
        <f ca="1">CV$5*AS23</f>
        <v>1559112.7822869499</v>
      </c>
      <c r="CW23" s="650">
        <f ca="1">CW$5*AU23</f>
        <v>1969128.3218476742</v>
      </c>
      <c r="CX23" s="667">
        <f ca="1">CX$5*AW23</f>
        <v>1161306.6186996</v>
      </c>
      <c r="CY23" s="652">
        <f ca="1">SUM(CC23:CX23)</f>
        <v>61108010.380767517</v>
      </c>
      <c r="CZ23" s="606">
        <f ca="1">CY23/$CY$5</f>
        <v>0.88769364627682568</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1"/>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56"/>
        <v>Mixed</v>
      </c>
      <c r="BA24" s="665">
        <f>BA$5*G24</f>
        <v>0</v>
      </c>
      <c r="BB24" s="665">
        <f>BB$5*I24</f>
        <v>0.69019588799999998</v>
      </c>
      <c r="BC24" s="665">
        <f>BC$5*K24</f>
        <v>148.08365943000001</v>
      </c>
      <c r="BD24" s="648">
        <f>BD$5*M24</f>
        <v>666.85672319999992</v>
      </c>
      <c r="BE24" s="648">
        <f>BE$5*O24</f>
        <v>1.3397007620000001</v>
      </c>
      <c r="BF24" s="666">
        <f>BF$5*Q24</f>
        <v>416.85841379699997</v>
      </c>
      <c r="BG24" s="666">
        <f>BG$5*S24</f>
        <v>410.16045871599999</v>
      </c>
      <c r="BH24" s="666">
        <f>BH$5*U24</f>
        <v>0</v>
      </c>
      <c r="BI24" s="666">
        <f>BI$5*W24</f>
        <v>105.065628096</v>
      </c>
      <c r="BJ24" s="666">
        <f>BJ$5*Y24</f>
        <v>154.24819771699998</v>
      </c>
      <c r="BK24" s="650">
        <f>BK$5*AA24</f>
        <v>117.076383995</v>
      </c>
      <c r="BL24" s="650">
        <f>BL$5*AC24</f>
        <v>473.30763955200001</v>
      </c>
      <c r="BM24" s="650">
        <f>BM$5*AE24</f>
        <v>180.85397298400002</v>
      </c>
      <c r="BN24" s="650">
        <f>BN$5*AG24</f>
        <v>0</v>
      </c>
      <c r="BO24" s="650">
        <f>BO$5*AI24</f>
        <v>94.537401357000007</v>
      </c>
      <c r="BP24" s="667">
        <f>BP$5*AK24</f>
        <v>292.10494459999995</v>
      </c>
      <c r="BQ24" s="667">
        <f>BQ$5*AM24</f>
        <v>428.40190999100003</v>
      </c>
      <c r="BR24" s="667">
        <f>BR$5*AO24</f>
        <v>469.27288014599998</v>
      </c>
      <c r="BS24" s="650">
        <f>BS$5*AQ24</f>
        <v>600.79005271999995</v>
      </c>
      <c r="BT24" s="650">
        <f>BT$5*AS24</f>
        <v>126.782896776</v>
      </c>
      <c r="BU24" s="650">
        <f>BU$5*AU24</f>
        <v>252.427479898</v>
      </c>
      <c r="BV24" s="667">
        <f>BV$5*AW24</f>
        <v>81.433242684000007</v>
      </c>
      <c r="BW24" s="652">
        <f>SUM(BA24:BV24)</f>
        <v>5020.2917823090002</v>
      </c>
      <c r="BX24" s="606">
        <f>BW24/$BW$5</f>
        <v>1.3560915990170258E-2</v>
      </c>
      <c r="BY24" s="645">
        <f ca="1">IF(CZ24&gt;0,BX24/CZ24*100,"")</f>
        <v>82.007739133844836</v>
      </c>
      <c r="BZ24" s="608"/>
      <c r="CB24" s="616" t="str">
        <f t="shared" si="57"/>
        <v>Mixed</v>
      </c>
      <c r="CC24" s="665">
        <f ca="1">CC$5*G24</f>
        <v>3562.7703132859997</v>
      </c>
      <c r="CD24" s="665">
        <f ca="1">CD$5*I24</f>
        <v>13149.937984012</v>
      </c>
      <c r="CE24" s="665">
        <f ca="1">CE$5*K24</f>
        <v>17136.654382838999</v>
      </c>
      <c r="CF24" s="648">
        <f ca="1">CF$5*M24</f>
        <v>74819.016337579989</v>
      </c>
      <c r="CG24" s="648">
        <f ca="1">CG$5*O24</f>
        <v>53294.890094301001</v>
      </c>
      <c r="CH24" s="666">
        <f ca="1">CH$5*Q24</f>
        <v>46566.314764442999</v>
      </c>
      <c r="CI24" s="666">
        <f ca="1">CI$5*S24</f>
        <v>61822.557625390997</v>
      </c>
      <c r="CJ24" s="666">
        <f ca="1">CJ$5*U24</f>
        <v>59979.232380149995</v>
      </c>
      <c r="CK24" s="666">
        <f ca="1">CK$5*W24</f>
        <v>59026.555607360002</v>
      </c>
      <c r="CL24" s="666">
        <f ca="1">CL$5*Y24</f>
        <v>43217.840358084002</v>
      </c>
      <c r="CM24" s="650">
        <f ca="1">CM$5*AA24</f>
        <v>14903.907177300001</v>
      </c>
      <c r="CN24" s="650">
        <f ca="1">CN$5*AC24</f>
        <v>52499.658534912</v>
      </c>
      <c r="CO24" s="650">
        <f ca="1">CO$5*AE24</f>
        <v>64169.212444632009</v>
      </c>
      <c r="CP24" s="650">
        <f ca="1">CP$5*AG24</f>
        <v>65827.213146993003</v>
      </c>
      <c r="CQ24" s="650">
        <f ca="1">CQ$5*AI24</f>
        <v>23902.139009553001</v>
      </c>
      <c r="CR24" s="667">
        <f ca="1">CR$5*AK24</f>
        <v>90618.101921199996</v>
      </c>
      <c r="CS24" s="667">
        <f ca="1">CS$5*AM24</f>
        <v>57018.949832317005</v>
      </c>
      <c r="CT24" s="667">
        <f ca="1">CT$5*AO24</f>
        <v>81819.496742984004</v>
      </c>
      <c r="CU24" s="650">
        <f ca="1">CU$5*AQ24</f>
        <v>147654.44102673</v>
      </c>
      <c r="CV24" s="650">
        <f ca="1">CV$5*AS24</f>
        <v>22646.829175915998</v>
      </c>
      <c r="CW24" s="650">
        <f ca="1">CW$5*AU24</f>
        <v>65223.861603252</v>
      </c>
      <c r="CX24" s="667">
        <f ca="1">CX$5*AW24</f>
        <v>19473.138298034999</v>
      </c>
      <c r="CY24" s="652">
        <f ca="1">SUM(CC24:CX24)</f>
        <v>1138332.7187612697</v>
      </c>
      <c r="CZ24" s="606">
        <f ca="1">CY24/$CY$5</f>
        <v>1.6536141751252873E-2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1"/>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56"/>
        <v>Asian</v>
      </c>
      <c r="BA25" s="665">
        <f>BA$5*G25</f>
        <v>0</v>
      </c>
      <c r="BB25" s="665">
        <f>BB$5*I25</f>
        <v>1.5816629520000001</v>
      </c>
      <c r="BC25" s="665">
        <f>BC$5*K25</f>
        <v>483.76862093</v>
      </c>
      <c r="BD25" s="648">
        <f>BD$5*M25</f>
        <v>1689.9579071999999</v>
      </c>
      <c r="BE25" s="648">
        <f>BE$5*O25</f>
        <v>5.1805195739999998</v>
      </c>
      <c r="BF25" s="666">
        <f>BF$5*Q25</f>
        <v>934.42673337299993</v>
      </c>
      <c r="BG25" s="666">
        <f>BG$5*S25</f>
        <v>646.90992033200007</v>
      </c>
      <c r="BH25" s="666">
        <f>BH$5*U25</f>
        <v>0</v>
      </c>
      <c r="BI25" s="666">
        <f>BI$5*W25</f>
        <v>344.44778596800001</v>
      </c>
      <c r="BJ25" s="666">
        <f>BJ$5*Y25</f>
        <v>495.12327070299995</v>
      </c>
      <c r="BK25" s="650">
        <f>BK$5*AA25</f>
        <v>672.84371527100006</v>
      </c>
      <c r="BL25" s="650">
        <f>BL$5*AC25</f>
        <v>1232.4804509160001</v>
      </c>
      <c r="BM25" s="650">
        <f>BM$5*AE25</f>
        <v>530.18963575600003</v>
      </c>
      <c r="BN25" s="650">
        <f>BN$5*AG25</f>
        <v>0</v>
      </c>
      <c r="BO25" s="650">
        <f>BO$5*AI25</f>
        <v>202.547602337</v>
      </c>
      <c r="BP25" s="667">
        <f>BP$5*AK25</f>
        <v>1183.1512589399999</v>
      </c>
      <c r="BQ25" s="667">
        <f>BQ$5*AM25</f>
        <v>907.75508698599992</v>
      </c>
      <c r="BR25" s="667">
        <f>BR$5*AO25</f>
        <v>656.87406562199999</v>
      </c>
      <c r="BS25" s="650">
        <f>BS$5*AQ25</f>
        <v>1992.18787456</v>
      </c>
      <c r="BT25" s="650">
        <f>BT$5*AS25</f>
        <v>94.540701299999995</v>
      </c>
      <c r="BU25" s="650">
        <f>BU$5*AU25</f>
        <v>321.44077000200002</v>
      </c>
      <c r="BV25" s="667">
        <f>BV$5*AW25</f>
        <v>295.18172799600001</v>
      </c>
      <c r="BW25" s="652">
        <f>SUM(BA25:BV25)</f>
        <v>12690.589310718002</v>
      </c>
      <c r="BX25" s="606">
        <f>BW25/$BW$5</f>
        <v>3.4280082308133647E-2</v>
      </c>
      <c r="BY25" s="645">
        <f ca="1">IF(CZ25&gt;0,BX25/CZ25*100,"")</f>
        <v>55.386172790227427</v>
      </c>
      <c r="BZ25" s="608"/>
      <c r="CB25" s="616" t="str">
        <f t="shared" si="57"/>
        <v>Asian</v>
      </c>
      <c r="CC25" s="665">
        <f ca="1">CC$5*G25</f>
        <v>9285.1437965250007</v>
      </c>
      <c r="CD25" s="665">
        <f ca="1">CD$5*I25</f>
        <v>30134.589457898001</v>
      </c>
      <c r="CE25" s="665">
        <f ca="1">CE$5*K25</f>
        <v>55983.055051789001</v>
      </c>
      <c r="CF25" s="648">
        <f ca="1">CF$5*M25</f>
        <v>189607.42820718</v>
      </c>
      <c r="CG25" s="648">
        <f ca="1">CG$5*O25</f>
        <v>206087.23168562702</v>
      </c>
      <c r="CH25" s="666">
        <f ca="1">CH$5*Q25</f>
        <v>104382.706334787</v>
      </c>
      <c r="CI25" s="666">
        <f ca="1">CI$5*S25</f>
        <v>97507.268139307009</v>
      </c>
      <c r="CJ25" s="666">
        <f ca="1">CJ$5*U25</f>
        <v>426769.79130075203</v>
      </c>
      <c r="CK25" s="666">
        <f ca="1">CK$5*W25</f>
        <v>193513.01430087999</v>
      </c>
      <c r="CL25" s="666">
        <f ca="1">CL$5*Y25</f>
        <v>138725.50076775599</v>
      </c>
      <c r="CM25" s="650">
        <f ca="1">CM$5*AA25</f>
        <v>85653.484802339997</v>
      </c>
      <c r="CN25" s="650">
        <f ca="1">CN$5*AC25</f>
        <v>136707.70851129602</v>
      </c>
      <c r="CO25" s="650">
        <f ca="1">CO$5*AE25</f>
        <v>188117.79919138798</v>
      </c>
      <c r="CP25" s="650">
        <f ca="1">CP$5*AG25</f>
        <v>1084426.543686759</v>
      </c>
      <c r="CQ25" s="650">
        <f ca="1">CQ$5*AI25</f>
        <v>51210.641265972998</v>
      </c>
      <c r="CR25" s="667">
        <f ca="1">CR$5*AK25</f>
        <v>367042.47344268003</v>
      </c>
      <c r="CS25" s="667">
        <f ca="1">CS$5*AM25</f>
        <v>120819.353410382</v>
      </c>
      <c r="CT25" s="667">
        <f ca="1">CT$5*AO25</f>
        <v>114528.471059288</v>
      </c>
      <c r="CU25" s="650">
        <f ca="1">CU$5*AQ25</f>
        <v>489614.27657903999</v>
      </c>
      <c r="CV25" s="650">
        <f ca="1">CV$5*AS25</f>
        <v>16887.507439549998</v>
      </c>
      <c r="CW25" s="650">
        <f ca="1">CW$5*AU25</f>
        <v>83055.966429348002</v>
      </c>
      <c r="CX25" s="667">
        <f ca="1">CX$5*AW25</f>
        <v>70586.831898914999</v>
      </c>
      <c r="CY25" s="652">
        <f ca="1">SUM(CC25:CX25)</f>
        <v>4260646.7867594603</v>
      </c>
      <c r="CZ25" s="606">
        <f ca="1">CY25/$CY$5</f>
        <v>6.1892852640257116E-2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1"/>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56"/>
        <v>Black</v>
      </c>
      <c r="BA26" s="665">
        <f>BA$5*G26</f>
        <v>0</v>
      </c>
      <c r="BB26" s="665">
        <f>BB$5*I26</f>
        <v>0.86792853600000008</v>
      </c>
      <c r="BC26" s="665">
        <f>BC$5*K26</f>
        <v>71.88424551</v>
      </c>
      <c r="BD26" s="648">
        <f>BD$5*M26</f>
        <v>554.87781888000006</v>
      </c>
      <c r="BE26" s="648">
        <f>BE$5*O26</f>
        <v>1.0050854220000001</v>
      </c>
      <c r="BF26" s="666">
        <f>BF$5*Q26</f>
        <v>202.470006767</v>
      </c>
      <c r="BG26" s="666">
        <f>BG$5*S26</f>
        <v>332.34321391600002</v>
      </c>
      <c r="BH26" s="666">
        <f>BH$5*U26</f>
        <v>0</v>
      </c>
      <c r="BI26" s="666">
        <f>BI$5*W26</f>
        <v>210.08573071199999</v>
      </c>
      <c r="BJ26" s="666">
        <f>BJ$5*Y26</f>
        <v>106.51560679399999</v>
      </c>
      <c r="BK26" s="650">
        <f>BK$5*AA26</f>
        <v>108.209188958</v>
      </c>
      <c r="BL26" s="650">
        <f>BL$5*AC26</f>
        <v>385.19314614000001</v>
      </c>
      <c r="BM26" s="650">
        <f>BM$5*AE26</f>
        <v>222.43419759400001</v>
      </c>
      <c r="BN26" s="650">
        <f>BN$5*AG26</f>
        <v>0</v>
      </c>
      <c r="BO26" s="650">
        <f>BO$5*AI26</f>
        <v>50.538576197000005</v>
      </c>
      <c r="BP26" s="667">
        <f>BP$5*AK26</f>
        <v>787.18582313000002</v>
      </c>
      <c r="BQ26" s="667">
        <f>BQ$5*AM26</f>
        <v>552.13869039899998</v>
      </c>
      <c r="BR26" s="667">
        <f>BR$5*AO26</f>
        <v>434.22901166399998</v>
      </c>
      <c r="BS26" s="650">
        <f>BS$5*AQ26</f>
        <v>1126.2642846000001</v>
      </c>
      <c r="BT26" s="650">
        <f>BT$5*AS26</f>
        <v>78.657477270000001</v>
      </c>
      <c r="BU26" s="650">
        <f>BU$5*AU26</f>
        <v>657.13930565400005</v>
      </c>
      <c r="BV26" s="667">
        <f>BV$5*AW26</f>
        <v>325.11068016000002</v>
      </c>
      <c r="BW26" s="652">
        <f>SUM(BA26:BV26)</f>
        <v>6207.1500183029993</v>
      </c>
      <c r="BX26" s="606">
        <f>BW26/$BW$5</f>
        <v>1.6766882003395434E-2</v>
      </c>
      <c r="BY26" s="645">
        <f ca="1">IF(CZ26&gt;0,BX26/CZ26*100,"")</f>
        <v>61.289245977988941</v>
      </c>
      <c r="BZ26" s="608"/>
      <c r="CB26" s="616" t="str">
        <f t="shared" si="57"/>
        <v>Black</v>
      </c>
      <c r="CC26" s="665">
        <f ca="1">CC$5*G26</f>
        <v>2578.7744325670001</v>
      </c>
      <c r="CD26" s="665">
        <f ca="1">CD$5*I26</f>
        <v>16536.184323014</v>
      </c>
      <c r="CE26" s="665">
        <f ca="1">CE$5*K26</f>
        <v>8318.6455252230007</v>
      </c>
      <c r="CF26" s="648">
        <f ca="1">CF$5*M26</f>
        <v>62255.370834272006</v>
      </c>
      <c r="CG26" s="648">
        <f ca="1">CG$5*O26</f>
        <v>39983.493792231006</v>
      </c>
      <c r="CH26" s="666">
        <f ca="1">CH$5*Q26</f>
        <v>22617.468553872997</v>
      </c>
      <c r="CI26" s="666">
        <f ca="1">CI$5*S26</f>
        <v>50093.340440591004</v>
      </c>
      <c r="CJ26" s="666">
        <f ca="1">CJ$5*U26</f>
        <v>132940.620273901</v>
      </c>
      <c r="CK26" s="666">
        <f ca="1">CK$5*W26</f>
        <v>118027.53470291999</v>
      </c>
      <c r="CL26" s="666">
        <f ca="1">CL$5*Y26</f>
        <v>29843.943450888</v>
      </c>
      <c r="CM26" s="650">
        <f ca="1">CM$5*AA26</f>
        <v>13775.10692532</v>
      </c>
      <c r="CN26" s="650">
        <f ca="1">CN$5*AC26</f>
        <v>42725.929083839997</v>
      </c>
      <c r="CO26" s="650">
        <f ca="1">CO$5*AE26</f>
        <v>78922.387188162</v>
      </c>
      <c r="CP26" s="650">
        <f ca="1">CP$5*AG26</f>
        <v>320041.63254084601</v>
      </c>
      <c r="CQ26" s="650">
        <f ca="1">CQ$5*AI26</f>
        <v>12777.800703913001</v>
      </c>
      <c r="CR26" s="667">
        <f ca="1">CR$5*AK26</f>
        <v>244204.30557585999</v>
      </c>
      <c r="CS26" s="667">
        <f ca="1">CS$5*AM26</f>
        <v>73487.927000612995</v>
      </c>
      <c r="CT26" s="667">
        <f ca="1">CT$5*AO26</f>
        <v>75709.466088255998</v>
      </c>
      <c r="CU26" s="650">
        <f ca="1">CU$5*AQ26</f>
        <v>276798.729669525</v>
      </c>
      <c r="CV26" s="650">
        <f ca="1">CV$5*AS26</f>
        <v>14050.337201945</v>
      </c>
      <c r="CW26" s="650">
        <f ca="1">CW$5*AU26</f>
        <v>169795.94750679602</v>
      </c>
      <c r="CX26" s="667">
        <f ca="1">CX$5*AW26</f>
        <v>77743.744793400008</v>
      </c>
      <c r="CY26" s="652">
        <f ca="1">SUM(CC26:CX26)</f>
        <v>1883228.6906079561</v>
      </c>
      <c r="CZ26" s="606">
        <f ca="1">CY26/$CY$5</f>
        <v>2.7356972231991555E-2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1"/>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56"/>
        <v>Other ethnicity</v>
      </c>
      <c r="BA27" s="665">
        <f>BA$5*G27</f>
        <v>0</v>
      </c>
      <c r="BB27" s="665">
        <f>BB$5*I27</f>
        <v>1.3561942679999999</v>
      </c>
      <c r="BC27" s="665">
        <f>BC$5*K27</f>
        <v>84.199195149999994</v>
      </c>
      <c r="BD27" s="648">
        <f>BD$5*M27</f>
        <v>191.91902592000002</v>
      </c>
      <c r="BE27" s="648">
        <f>BE$5*O27</f>
        <v>0.229896456</v>
      </c>
      <c r="BF27" s="666">
        <f>BF$5*Q27</f>
        <v>97.841399033000002</v>
      </c>
      <c r="BG27" s="666">
        <f>BG$5*S27</f>
        <v>60.860416260000001</v>
      </c>
      <c r="BH27" s="666">
        <f>BH$5*U27</f>
        <v>0</v>
      </c>
      <c r="BI27" s="666">
        <f>BI$5*W27</f>
        <v>21.580628783999998</v>
      </c>
      <c r="BJ27" s="666">
        <f>BJ$5*Y27</f>
        <v>59.639935461</v>
      </c>
      <c r="BK27" s="650">
        <f>BK$5*AA27</f>
        <v>39.581317227999996</v>
      </c>
      <c r="BL27" s="650">
        <f>BL$5*AC27</f>
        <v>71.638168931999999</v>
      </c>
      <c r="BM27" s="650">
        <f>BM$5*AE27</f>
        <v>38.435664512000002</v>
      </c>
      <c r="BN27" s="650">
        <f>BN$5*AG27</f>
        <v>0</v>
      </c>
      <c r="BO27" s="650">
        <f>BO$5*AI27</f>
        <v>38.084664893000003</v>
      </c>
      <c r="BP27" s="667">
        <f>BP$5*AK27</f>
        <v>199.66207746799998</v>
      </c>
      <c r="BQ27" s="667">
        <f>BQ$5*AM27</f>
        <v>77.612176654999999</v>
      </c>
      <c r="BR27" s="667">
        <f>BR$5*AO27</f>
        <v>50.167142597999998</v>
      </c>
      <c r="BS27" s="650">
        <f>BS$5*AQ27</f>
        <v>150.48152755999999</v>
      </c>
      <c r="BT27" s="650">
        <f>BT$5*AS27</f>
        <v>37.696137887999996</v>
      </c>
      <c r="BU27" s="650">
        <f>BU$5*AU27</f>
        <v>89.129654944999999</v>
      </c>
      <c r="BV27" s="667">
        <f>BV$5*AW27</f>
        <v>45.894131723999998</v>
      </c>
      <c r="BW27" s="652">
        <f>SUM(BA27:BV27)</f>
        <v>1356.0093557350001</v>
      </c>
      <c r="BX27" s="606">
        <f>BW27/$BW$5</f>
        <v>3.6628805161897666E-3</v>
      </c>
      <c r="BY27" s="645">
        <f ca="1">IF(CZ27&gt;0,BX27/CZ27*100,"")</f>
        <v>56.175814567934957</v>
      </c>
      <c r="BZ27" s="608"/>
      <c r="CB27" s="616" t="str">
        <f t="shared" si="57"/>
        <v>Other ethnicity</v>
      </c>
      <c r="CC27" s="665">
        <f ca="1">CC$5*G27</f>
        <v>1799.802145203</v>
      </c>
      <c r="CD27" s="665">
        <f ca="1">CD$5*I27</f>
        <v>25838.853619007001</v>
      </c>
      <c r="CE27" s="665">
        <f ca="1">CE$5*K27</f>
        <v>9743.7658695949995</v>
      </c>
      <c r="CF27" s="648">
        <f ca="1">CF$5*M27</f>
        <v>21532.650472348003</v>
      </c>
      <c r="CG27" s="648">
        <f ca="1">CG$5*O27</f>
        <v>9145.5545171880003</v>
      </c>
      <c r="CH27" s="666">
        <f ca="1">CH$5*Q27</f>
        <v>10929.642376327</v>
      </c>
      <c r="CI27" s="666">
        <f ca="1">CI$5*S27</f>
        <v>9173.3527973849996</v>
      </c>
      <c r="CJ27" s="666">
        <f ca="1">CJ$5*U27</f>
        <v>24276.058033721001</v>
      </c>
      <c r="CK27" s="666">
        <f ca="1">CK$5*W27</f>
        <v>12124.13810344</v>
      </c>
      <c r="CL27" s="666">
        <f ca="1">CL$5*Y27</f>
        <v>16710.141498371999</v>
      </c>
      <c r="CM27" s="650">
        <f ca="1">CM$5*AA27</f>
        <v>5038.72991112</v>
      </c>
      <c r="CN27" s="650">
        <f ca="1">CN$5*AC27</f>
        <v>7946.1624801919997</v>
      </c>
      <c r="CO27" s="650">
        <f ca="1">CO$5*AE27</f>
        <v>13637.446171776</v>
      </c>
      <c r="CP27" s="650">
        <f ca="1">CP$5*AG27</f>
        <v>112593.71906139</v>
      </c>
      <c r="CQ27" s="650">
        <f ca="1">CQ$5*AI27</f>
        <v>9629.0456616970005</v>
      </c>
      <c r="CR27" s="667">
        <f ca="1">CR$5*AK27</f>
        <v>61940.062365496</v>
      </c>
      <c r="CS27" s="667">
        <f ca="1">CS$5*AM27</f>
        <v>10329.937154485</v>
      </c>
      <c r="CT27" s="667">
        <f ca="1">CT$5*AO27</f>
        <v>8746.8305415920004</v>
      </c>
      <c r="CU27" s="650">
        <f ca="1">CU$5*AQ27</f>
        <v>36983.411652914998</v>
      </c>
      <c r="CV27" s="650">
        <f ca="1">CV$5*AS27</f>
        <v>6733.5422762079997</v>
      </c>
      <c r="CW27" s="650">
        <f ca="1">CW$5*AU27</f>
        <v>23029.90261293</v>
      </c>
      <c r="CX27" s="667">
        <f ca="1">CX$5*AW27</f>
        <v>10974.667650134999</v>
      </c>
      <c r="CY27" s="652">
        <f ca="1">SUM(CC27:CX27)</f>
        <v>448857.41697252198</v>
      </c>
      <c r="CZ27" s="606">
        <f ca="1">CY27/$CY$5</f>
        <v>6.5203870106060402E-3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1"/>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56"/>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57"/>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1"/>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56"/>
        <v>UK / ROI</v>
      </c>
      <c r="BA29" s="665">
        <f t="shared" ref="BA29:BA35" si="58">BA$5*G29</f>
        <v>0</v>
      </c>
      <c r="BB29" s="665">
        <f t="shared" ref="BB29:BB35" si="59">BB$5*I29</f>
        <v>31.13562078</v>
      </c>
      <c r="BC29" s="665">
        <f t="shared" ref="BC29:BC35" si="60">BC$5*K29</f>
        <v>11296.892033349999</v>
      </c>
      <c r="BD29" s="648">
        <f t="shared" ref="BD29:BD35" si="61">BD$5*M29</f>
        <v>55175.731265279996</v>
      </c>
      <c r="BE29" s="648">
        <f t="shared" ref="BE29:BE35" si="62">BE$5*O29</f>
        <v>51.462960940000002</v>
      </c>
      <c r="BF29" s="666">
        <f t="shared" ref="BF29:BF35" si="63">BF$5*Q29</f>
        <v>42004.967673879</v>
      </c>
      <c r="BG29" s="666">
        <f t="shared" ref="BG29:BG35" si="64">BG$5*S29</f>
        <v>23323.075178915999</v>
      </c>
      <c r="BH29" s="666">
        <f t="shared" ref="BH29:BH35" si="65">BH$5*U29</f>
        <v>0</v>
      </c>
      <c r="BI29" s="666">
        <f t="shared" ref="BI29:BI35" si="66">BI$5*W29</f>
        <v>2762.8529694479998</v>
      </c>
      <c r="BJ29" s="666">
        <f t="shared" ref="BJ29:BJ35" si="67">BJ$5*Y29</f>
        <v>12446.068403609001</v>
      </c>
      <c r="BK29" s="650">
        <f t="shared" ref="BK29:BK35" si="68">BK$5*AA29</f>
        <v>34635.638787547003</v>
      </c>
      <c r="BL29" s="650">
        <f t="shared" ref="BL29:BL35" si="69">BL$5*AC29</f>
        <v>33816.633145613996</v>
      </c>
      <c r="BM29" s="650">
        <f t="shared" ref="BM29:BM35" si="70">BM$5*AE29</f>
        <v>8192.1618815630009</v>
      </c>
      <c r="BN29" s="650">
        <f t="shared" ref="BN29:BN35" si="71">BN$5*AG29</f>
        <v>0</v>
      </c>
      <c r="BO29" s="650">
        <f t="shared" ref="BO29:BO35" si="72">BO$5*AI29</f>
        <v>13115.396825873</v>
      </c>
      <c r="BP29" s="667">
        <f t="shared" ref="BP29:BP35" si="73">BP$5*AK29</f>
        <v>12795.377535934</v>
      </c>
      <c r="BQ29" s="667">
        <f t="shared" ref="BQ29:BQ35" si="74">BQ$5*AM29</f>
        <v>24707.282395459999</v>
      </c>
      <c r="BR29" s="667">
        <f t="shared" ref="BR29:BR35" si="75">BR$5*AO29</f>
        <v>27154.258394778</v>
      </c>
      <c r="BS29" s="650">
        <f t="shared" ref="BS29:BS35" si="76">BS$5*AQ29</f>
        <v>18346.643531320002</v>
      </c>
      <c r="BT29" s="650">
        <f t="shared" ref="BT29:BT35" si="77">BT$5*AS29</f>
        <v>8551.0298133060005</v>
      </c>
      <c r="BU29" s="650">
        <f t="shared" ref="BU29:BU35" si="78">BU$5*AU29</f>
        <v>7803.7643738830002</v>
      </c>
      <c r="BV29" s="667">
        <f t="shared" ref="BV29:BV35" si="79">BV$5*AW29</f>
        <v>5028.3770702399997</v>
      </c>
      <c r="BW29" s="673">
        <f t="shared" ref="BW29:BW35" si="80">SUM(BA29:BV29)</f>
        <v>341238.74986172002</v>
      </c>
      <c r="BX29" s="674">
        <f t="shared" ref="BX29:BX35" si="81">BW29/$BW$5</f>
        <v>0.92176116849868861</v>
      </c>
      <c r="BY29" s="645">
        <f t="shared" ref="BY29:BY35" ca="1" si="82">IF(CZ29&gt;0,BX29/CZ29*100,"")</f>
        <v>102.75808872180028</v>
      </c>
      <c r="BZ29" s="608"/>
      <c r="CB29" s="616" t="str">
        <f t="shared" si="57"/>
        <v>UK / ROI</v>
      </c>
      <c r="CC29" s="665">
        <f t="shared" ref="CC29:CC35" ca="1" si="83">CC$5*G29</f>
        <v>193018.23084480199</v>
      </c>
      <c r="CD29" s="665">
        <f t="shared" ref="CD29:CD35" ca="1" si="84">CD$5*I29</f>
        <v>593210.55003259494</v>
      </c>
      <c r="CE29" s="665">
        <f t="shared" ref="CE29:CE35" ca="1" si="85">CE$5*K29</f>
        <v>1307307.8766484549</v>
      </c>
      <c r="CF29" s="648">
        <f t="shared" ref="CF29:CF35" ca="1" si="86">CF$5*M29</f>
        <v>6190526.0835719323</v>
      </c>
      <c r="CG29" s="648">
        <f t="shared" ref="CG29:CG35" ca="1" si="87">CG$5*O29</f>
        <v>2047257.80937087</v>
      </c>
      <c r="CH29" s="666">
        <f t="shared" ref="CH29:CH35" ca="1" si="88">CH$5*Q29</f>
        <v>4692280.3561898014</v>
      </c>
      <c r="CI29" s="666">
        <f t="shared" ref="CI29:CI35" ca="1" si="89">CI$5*S29</f>
        <v>3515434.3345618411</v>
      </c>
      <c r="CJ29" s="666">
        <f t="shared" ref="CJ29:CJ35" ca="1" si="90">CJ$5*U29</f>
        <v>1031010.031423787</v>
      </c>
      <c r="CK29" s="666">
        <f t="shared" ref="CK29:CK35" ca="1" si="91">CK$5*W29</f>
        <v>1552188.8308426801</v>
      </c>
      <c r="CL29" s="666">
        <f t="shared" ref="CL29:CL35" ca="1" si="92">CL$5*Y29</f>
        <v>3487186.2706612679</v>
      </c>
      <c r="CM29" s="650">
        <f t="shared" ref="CM29:CM35" ca="1" si="93">CM$5*AA29</f>
        <v>4409141.5185673796</v>
      </c>
      <c r="CN29" s="650">
        <f t="shared" ref="CN29:CN35" ca="1" si="94">CN$5*AC29</f>
        <v>3750967.7524443837</v>
      </c>
      <c r="CO29" s="650">
        <f t="shared" ref="CO29:CO35" ca="1" si="95">CO$5*AE29</f>
        <v>2906679.7233441989</v>
      </c>
      <c r="CP29" s="650">
        <f t="shared" ref="CP29:CP35" ca="1" si="96">CP$5*AG29</f>
        <v>1510238.5431134822</v>
      </c>
      <c r="CQ29" s="650">
        <f t="shared" ref="CQ29:CQ35" ca="1" si="97">CQ$5*AI29</f>
        <v>3316000.1607581167</v>
      </c>
      <c r="CR29" s="667">
        <f t="shared" ref="CR29:CR35" ca="1" si="98">CR$5*AK29</f>
        <v>3969439.2276011482</v>
      </c>
      <c r="CS29" s="667">
        <f t="shared" ref="CS29:CS35" ca="1" si="99">CS$5*AM29</f>
        <v>3288461.7517910199</v>
      </c>
      <c r="CT29" s="667">
        <f t="shared" ref="CT29:CT35" ca="1" si="100">CT$5*AO29</f>
        <v>4734447.3765423121</v>
      </c>
      <c r="CU29" s="650">
        <f t="shared" ref="CU29:CU35" ca="1" si="101">CU$5*AQ29</f>
        <v>4509001.7437360054</v>
      </c>
      <c r="CV29" s="650">
        <f t="shared" ref="CV29:CV35" ca="1" si="102">CV$5*AS29</f>
        <v>1527443.498962271</v>
      </c>
      <c r="CW29" s="650">
        <f t="shared" ref="CW29:CW35" ca="1" si="103">CW$5*AU29</f>
        <v>2016387.6282891419</v>
      </c>
      <c r="CX29" s="667">
        <f t="shared" ref="CX29:CX35" ca="1" si="104">CX$5*AW29</f>
        <v>1202436.2395025999</v>
      </c>
      <c r="CY29" s="673">
        <f t="shared" ref="CY29:CY35" ca="1" si="105">SUM(CC29:CX29)</f>
        <v>61750065.538800098</v>
      </c>
      <c r="CZ29" s="674">
        <f t="shared" ref="CZ29:CZ35" ca="1" si="106">CY29/$CY$5</f>
        <v>0.89702054598757397</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1"/>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56"/>
        <v>Rest of Europe</v>
      </c>
      <c r="BA30" s="665">
        <f t="shared" si="58"/>
        <v>0</v>
      </c>
      <c r="BB30" s="665">
        <f t="shared" si="59"/>
        <v>0.50113756799999998</v>
      </c>
      <c r="BC30" s="665">
        <f t="shared" si="60"/>
        <v>111.69367860000001</v>
      </c>
      <c r="BD30" s="648">
        <f t="shared" si="61"/>
        <v>537.80248319999998</v>
      </c>
      <c r="BE30" s="648">
        <f t="shared" si="62"/>
        <v>0.73137785399999999</v>
      </c>
      <c r="BF30" s="666">
        <f t="shared" si="63"/>
        <v>677.98747391200004</v>
      </c>
      <c r="BG30" s="666">
        <f t="shared" si="64"/>
        <v>396.39316175999994</v>
      </c>
      <c r="BH30" s="666">
        <f t="shared" si="65"/>
        <v>0</v>
      </c>
      <c r="BI30" s="666">
        <f t="shared" si="66"/>
        <v>105.923501112</v>
      </c>
      <c r="BJ30" s="666">
        <f t="shared" si="67"/>
        <v>190.35685544099999</v>
      </c>
      <c r="BK30" s="650">
        <f t="shared" si="68"/>
        <v>459.642151947</v>
      </c>
      <c r="BL30" s="650">
        <f t="shared" si="69"/>
        <v>460.227853998</v>
      </c>
      <c r="BM30" s="650">
        <f t="shared" si="70"/>
        <v>117.816284385</v>
      </c>
      <c r="BN30" s="650">
        <f t="shared" si="71"/>
        <v>0</v>
      </c>
      <c r="BO30" s="650">
        <f t="shared" si="72"/>
        <v>175.38878562300002</v>
      </c>
      <c r="BP30" s="667">
        <f t="shared" si="73"/>
        <v>352.68369374000002</v>
      </c>
      <c r="BQ30" s="667">
        <f t="shared" si="74"/>
        <v>380.740876953</v>
      </c>
      <c r="BR30" s="667">
        <f t="shared" si="75"/>
        <v>624.09571045799999</v>
      </c>
      <c r="BS30" s="650">
        <f t="shared" si="76"/>
        <v>388.39895483999999</v>
      </c>
      <c r="BT30" s="650">
        <f t="shared" si="77"/>
        <v>163.78186832999998</v>
      </c>
      <c r="BU30" s="650">
        <f t="shared" si="78"/>
        <v>160.98324145999999</v>
      </c>
      <c r="BV30" s="667">
        <f t="shared" si="79"/>
        <v>83.43644291999999</v>
      </c>
      <c r="BW30" s="652">
        <f t="shared" si="80"/>
        <v>5388.5855341009992</v>
      </c>
      <c r="BX30" s="606">
        <f t="shared" si="81"/>
        <v>1.4555758689424448E-2</v>
      </c>
      <c r="BY30" s="645">
        <f t="shared" ca="1" si="82"/>
        <v>94.143102605954851</v>
      </c>
      <c r="BZ30" s="608"/>
      <c r="CB30" s="616" t="str">
        <f t="shared" si="57"/>
        <v>Rest of Europe</v>
      </c>
      <c r="CC30" s="665">
        <f t="shared" ca="1" si="83"/>
        <v>2701.400307121</v>
      </c>
      <c r="CD30" s="665">
        <f t="shared" ca="1" si="84"/>
        <v>9547.9095938320006</v>
      </c>
      <c r="CE30" s="665">
        <f t="shared" ca="1" si="85"/>
        <v>12925.504233780001</v>
      </c>
      <c r="CF30" s="648">
        <f t="shared" ca="1" si="86"/>
        <v>60339.577269079993</v>
      </c>
      <c r="CG30" s="648">
        <f t="shared" ca="1" si="87"/>
        <v>29095.081119566999</v>
      </c>
      <c r="CH30" s="666">
        <f t="shared" ca="1" si="88"/>
        <v>75736.454085128003</v>
      </c>
      <c r="CI30" s="666">
        <f t="shared" ca="1" si="89"/>
        <v>59747.444114759994</v>
      </c>
      <c r="CJ30" s="666">
        <f t="shared" ca="1" si="90"/>
        <v>20935.549357193999</v>
      </c>
      <c r="CK30" s="666">
        <f t="shared" ca="1" si="91"/>
        <v>59508.514266919999</v>
      </c>
      <c r="CL30" s="666">
        <f t="shared" ca="1" si="92"/>
        <v>53334.899929332001</v>
      </c>
      <c r="CM30" s="650">
        <f t="shared" ca="1" si="93"/>
        <v>58512.773743379999</v>
      </c>
      <c r="CN30" s="650">
        <f t="shared" ca="1" si="94"/>
        <v>51048.838353888001</v>
      </c>
      <c r="CO30" s="650">
        <f t="shared" ca="1" si="95"/>
        <v>41802.665749605003</v>
      </c>
      <c r="CP30" s="650">
        <f t="shared" ca="1" si="96"/>
        <v>29602.237334608999</v>
      </c>
      <c r="CQ30" s="650">
        <f t="shared" ca="1" si="97"/>
        <v>44344.006440867</v>
      </c>
      <c r="CR30" s="667">
        <f t="shared" ca="1" si="98"/>
        <v>109411.11232828</v>
      </c>
      <c r="CS30" s="667">
        <f t="shared" ca="1" si="99"/>
        <v>50675.415902211003</v>
      </c>
      <c r="CT30" s="667">
        <f t="shared" ca="1" si="100"/>
        <v>108813.44119703201</v>
      </c>
      <c r="CU30" s="650">
        <f t="shared" ca="1" si="101"/>
        <v>95455.692571185005</v>
      </c>
      <c r="CV30" s="650">
        <f t="shared" ca="1" si="102"/>
        <v>29255.838827654999</v>
      </c>
      <c r="CW30" s="650">
        <f t="shared" ca="1" si="103"/>
        <v>41595.901784039997</v>
      </c>
      <c r="CX30" s="667">
        <f t="shared" ca="1" si="104"/>
        <v>19952.163742049997</v>
      </c>
      <c r="CY30" s="652">
        <f t="shared" ca="1" si="105"/>
        <v>1064342.422251516</v>
      </c>
      <c r="CZ30" s="606">
        <f t="shared" ca="1" si="106"/>
        <v>1.5461311860890115E-2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1"/>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56"/>
        <v>Australia and New Zealand</v>
      </c>
      <c r="BA31" s="665">
        <f t="shared" si="58"/>
        <v>0</v>
      </c>
      <c r="BB31" s="665">
        <f t="shared" si="59"/>
        <v>0.35592886800000001</v>
      </c>
      <c r="BC31" s="665">
        <f t="shared" si="60"/>
        <v>70.175403410000001</v>
      </c>
      <c r="BD31" s="648">
        <f t="shared" si="61"/>
        <v>223.7249664</v>
      </c>
      <c r="BE31" s="648">
        <f t="shared" si="62"/>
        <v>0.34326203799999999</v>
      </c>
      <c r="BF31" s="666">
        <f t="shared" si="63"/>
        <v>49.029110928000001</v>
      </c>
      <c r="BG31" s="666">
        <f t="shared" si="64"/>
        <v>52.994932236000004</v>
      </c>
      <c r="BH31" s="666">
        <f t="shared" si="65"/>
        <v>0</v>
      </c>
      <c r="BI31" s="666">
        <f t="shared" si="66"/>
        <v>7.394240567999999</v>
      </c>
      <c r="BJ31" s="666">
        <f t="shared" si="67"/>
        <v>58.569592853000003</v>
      </c>
      <c r="BK31" s="650">
        <f t="shared" si="68"/>
        <v>38.617173512000001</v>
      </c>
      <c r="BL31" s="650">
        <f t="shared" si="69"/>
        <v>25.946152848000001</v>
      </c>
      <c r="BM31" s="650">
        <f t="shared" si="70"/>
        <v>11.111540720000001</v>
      </c>
      <c r="BN31" s="650">
        <f t="shared" si="71"/>
        <v>0</v>
      </c>
      <c r="BO31" s="650">
        <f t="shared" si="72"/>
        <v>25.976189092999999</v>
      </c>
      <c r="BP31" s="667">
        <f t="shared" si="73"/>
        <v>81.745221852</v>
      </c>
      <c r="BQ31" s="667">
        <f t="shared" si="74"/>
        <v>28.736640523999998</v>
      </c>
      <c r="BR31" s="667">
        <f t="shared" si="75"/>
        <v>32.364555918000001</v>
      </c>
      <c r="BS31" s="650">
        <f t="shared" si="76"/>
        <v>15.01328816</v>
      </c>
      <c r="BT31" s="650">
        <f t="shared" si="77"/>
        <v>14.161518102</v>
      </c>
      <c r="BU31" s="650">
        <f t="shared" si="78"/>
        <v>10.039804195</v>
      </c>
      <c r="BV31" s="667">
        <f t="shared" si="79"/>
        <v>11.842496088000001</v>
      </c>
      <c r="BW31" s="652">
        <f t="shared" si="80"/>
        <v>758.14201831299988</v>
      </c>
      <c r="BX31" s="606">
        <f t="shared" si="81"/>
        <v>2.0479088994767732E-3</v>
      </c>
      <c r="BY31" s="645">
        <f t="shared" ca="1" si="82"/>
        <v>88.3335256960968</v>
      </c>
      <c r="BZ31" s="608"/>
      <c r="CB31" s="616" t="str">
        <f t="shared" si="57"/>
        <v>Australia and New Zealand</v>
      </c>
      <c r="CC31" s="665">
        <f t="shared" ca="1" si="83"/>
        <v>1243.806784745</v>
      </c>
      <c r="CD31" s="665">
        <f t="shared" ca="1" si="84"/>
        <v>6781.3248706570002</v>
      </c>
      <c r="CE31" s="665">
        <f t="shared" ca="1" si="85"/>
        <v>8120.8935478930007</v>
      </c>
      <c r="CF31" s="648">
        <f t="shared" ca="1" si="86"/>
        <v>25101.166913159999</v>
      </c>
      <c r="CG31" s="648">
        <f t="shared" ca="1" si="87"/>
        <v>13655.372235098999</v>
      </c>
      <c r="CH31" s="666">
        <f t="shared" ca="1" si="88"/>
        <v>5476.9315828320005</v>
      </c>
      <c r="CI31" s="666">
        <f t="shared" ca="1" si="89"/>
        <v>7987.8061924110007</v>
      </c>
      <c r="CJ31" s="666">
        <f t="shared" ca="1" si="90"/>
        <v>3095.2017199839997</v>
      </c>
      <c r="CK31" s="666">
        <f t="shared" ca="1" si="91"/>
        <v>4154.1326118799998</v>
      </c>
      <c r="CL31" s="666">
        <f t="shared" ca="1" si="92"/>
        <v>16410.248879556002</v>
      </c>
      <c r="CM31" s="650">
        <f t="shared" ca="1" si="93"/>
        <v>4915.9937284799998</v>
      </c>
      <c r="CN31" s="650">
        <f t="shared" ca="1" si="94"/>
        <v>2877.9678394880002</v>
      </c>
      <c r="CO31" s="650">
        <f t="shared" ca="1" si="95"/>
        <v>3942.5112165600003</v>
      </c>
      <c r="CP31" s="650">
        <f t="shared" ca="1" si="96"/>
        <v>2791.8605426979998</v>
      </c>
      <c r="CQ31" s="650">
        <f t="shared" ca="1" si="97"/>
        <v>6567.6279834970001</v>
      </c>
      <c r="CR31" s="667">
        <f t="shared" ca="1" si="98"/>
        <v>25359.368207544001</v>
      </c>
      <c r="CS31" s="667">
        <f t="shared" ca="1" si="99"/>
        <v>3824.7566739879999</v>
      </c>
      <c r="CT31" s="667">
        <f t="shared" ca="1" si="100"/>
        <v>5642.8824028720001</v>
      </c>
      <c r="CU31" s="650">
        <f t="shared" ca="1" si="101"/>
        <v>3689.7725939400002</v>
      </c>
      <c r="CV31" s="650">
        <f t="shared" ca="1" si="102"/>
        <v>2529.6273352570001</v>
      </c>
      <c r="CW31" s="650">
        <f t="shared" ca="1" si="103"/>
        <v>2594.1502074300001</v>
      </c>
      <c r="CX31" s="667">
        <f t="shared" ca="1" si="104"/>
        <v>2831.8971038700001</v>
      </c>
      <c r="CY31" s="652">
        <f t="shared" ca="1" si="105"/>
        <v>159595.30117384106</v>
      </c>
      <c r="CZ31" s="606">
        <f t="shared" ca="1" si="106"/>
        <v>2.318382384647944E-3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1"/>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56"/>
        <v>North America</v>
      </c>
      <c r="BA32" s="665">
        <f t="shared" si="58"/>
        <v>0</v>
      </c>
      <c r="BB32" s="665">
        <f t="shared" si="59"/>
        <v>0.88564683599999994</v>
      </c>
      <c r="BC32" s="665">
        <f t="shared" si="60"/>
        <v>43.411697910000001</v>
      </c>
      <c r="BD32" s="648">
        <f t="shared" si="61"/>
        <v>188.02754880000001</v>
      </c>
      <c r="BE32" s="648">
        <f t="shared" si="62"/>
        <v>0.21874259199999999</v>
      </c>
      <c r="BF32" s="666">
        <f t="shared" si="63"/>
        <v>122.506185872</v>
      </c>
      <c r="BG32" s="666">
        <f t="shared" si="64"/>
        <v>53.872615800000005</v>
      </c>
      <c r="BH32" s="666">
        <f t="shared" si="65"/>
        <v>0</v>
      </c>
      <c r="BI32" s="666">
        <f t="shared" si="66"/>
        <v>15.588929928000001</v>
      </c>
      <c r="BJ32" s="666">
        <f t="shared" si="67"/>
        <v>37.561556142000001</v>
      </c>
      <c r="BK32" s="650">
        <f t="shared" si="68"/>
        <v>106.39148679099999</v>
      </c>
      <c r="BL32" s="650">
        <f t="shared" si="69"/>
        <v>140.21213718600001</v>
      </c>
      <c r="BM32" s="650">
        <f t="shared" si="70"/>
        <v>29.313281057000001</v>
      </c>
      <c r="BN32" s="650">
        <f t="shared" si="71"/>
        <v>0</v>
      </c>
      <c r="BO32" s="650">
        <f t="shared" si="72"/>
        <v>43.773852828999999</v>
      </c>
      <c r="BP32" s="667">
        <f t="shared" si="73"/>
        <v>167.155242464</v>
      </c>
      <c r="BQ32" s="667">
        <f t="shared" si="74"/>
        <v>50.945410870000003</v>
      </c>
      <c r="BR32" s="667">
        <f t="shared" si="75"/>
        <v>104.599018218</v>
      </c>
      <c r="BS32" s="650">
        <f t="shared" si="76"/>
        <v>18.2022698</v>
      </c>
      <c r="BT32" s="650">
        <f t="shared" si="77"/>
        <v>12.362316005999999</v>
      </c>
      <c r="BU32" s="650">
        <f t="shared" si="78"/>
        <v>12.151069348</v>
      </c>
      <c r="BV32" s="667">
        <f t="shared" si="79"/>
        <v>17.624249364000001</v>
      </c>
      <c r="BW32" s="652">
        <f t="shared" si="80"/>
        <v>1164.8032578130001</v>
      </c>
      <c r="BX32" s="606">
        <f t="shared" si="81"/>
        <v>3.1463906500298487E-3</v>
      </c>
      <c r="BY32" s="645">
        <f t="shared" ca="1" si="82"/>
        <v>87.986268383124141</v>
      </c>
      <c r="BZ32" s="608"/>
      <c r="CB32" s="616" t="str">
        <f t="shared" si="57"/>
        <v>North America</v>
      </c>
      <c r="CC32" s="665">
        <f t="shared" ca="1" si="83"/>
        <v>1473.6584254700001</v>
      </c>
      <c r="CD32" s="665">
        <f t="shared" ca="1" si="84"/>
        <v>16873.761741588998</v>
      </c>
      <c r="CE32" s="665">
        <f t="shared" ca="1" si="85"/>
        <v>5023.7228477429999</v>
      </c>
      <c r="CF32" s="648">
        <f t="shared" ca="1" si="86"/>
        <v>21096.04020797</v>
      </c>
      <c r="CG32" s="648">
        <f t="shared" ca="1" si="87"/>
        <v>8701.8405380160002</v>
      </c>
      <c r="CH32" s="666">
        <f t="shared" ca="1" si="88"/>
        <v>13684.890176368001</v>
      </c>
      <c r="CI32" s="666">
        <f t="shared" ca="1" si="89"/>
        <v>8120.0974495500004</v>
      </c>
      <c r="CJ32" s="666">
        <f t="shared" ca="1" si="90"/>
        <v>4019.9778775150003</v>
      </c>
      <c r="CK32" s="666">
        <f t="shared" ca="1" si="91"/>
        <v>8757.9625794799995</v>
      </c>
      <c r="CL32" s="666">
        <f t="shared" ca="1" si="92"/>
        <v>10524.138116184</v>
      </c>
      <c r="CM32" s="650">
        <f t="shared" ca="1" si="93"/>
        <v>13543.712143139999</v>
      </c>
      <c r="CN32" s="650">
        <f t="shared" ca="1" si="94"/>
        <v>15552.441392416</v>
      </c>
      <c r="CO32" s="650">
        <f t="shared" ca="1" si="95"/>
        <v>10400.712401061</v>
      </c>
      <c r="CP32" s="650">
        <f t="shared" ca="1" si="96"/>
        <v>6418.7780748820005</v>
      </c>
      <c r="CQ32" s="650">
        <f t="shared" ca="1" si="97"/>
        <v>11067.457961440999</v>
      </c>
      <c r="CR32" s="667">
        <f t="shared" ca="1" si="98"/>
        <v>51855.646671807997</v>
      </c>
      <c r="CS32" s="667">
        <f t="shared" ca="1" si="99"/>
        <v>6780.6743126900001</v>
      </c>
      <c r="CT32" s="667">
        <f t="shared" ca="1" si="100"/>
        <v>18237.233372071998</v>
      </c>
      <c r="CU32" s="650">
        <f t="shared" ca="1" si="101"/>
        <v>4473.519427575</v>
      </c>
      <c r="CV32" s="650">
        <f t="shared" ca="1" si="102"/>
        <v>2208.2415367210001</v>
      </c>
      <c r="CW32" s="650">
        <f t="shared" ca="1" si="103"/>
        <v>3139.6726925519997</v>
      </c>
      <c r="CX32" s="667">
        <f t="shared" ca="1" si="104"/>
        <v>4214.4882599849998</v>
      </c>
      <c r="CY32" s="652">
        <f t="shared" ca="1" si="105"/>
        <v>246168.668206228</v>
      </c>
      <c r="CZ32" s="606">
        <f t="shared" ca="1" si="106"/>
        <v>3.5760019237653334E-3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1"/>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56"/>
        <v>Middle East and Asia</v>
      </c>
      <c r="BA33" s="665">
        <f t="shared" si="58"/>
        <v>0</v>
      </c>
      <c r="BB33" s="665">
        <f t="shared" si="59"/>
        <v>0.69645279599999999</v>
      </c>
      <c r="BC33" s="665">
        <f t="shared" si="60"/>
        <v>228.37538143</v>
      </c>
      <c r="BD33" s="648">
        <f t="shared" si="61"/>
        <v>1102.2780806399999</v>
      </c>
      <c r="BE33" s="648">
        <f t="shared" si="62"/>
        <v>1.8958509879999998</v>
      </c>
      <c r="BF33" s="666">
        <f t="shared" si="63"/>
        <v>403.41117003599999</v>
      </c>
      <c r="BG33" s="666">
        <f t="shared" si="64"/>
        <v>347.911117112</v>
      </c>
      <c r="BH33" s="666">
        <f t="shared" si="65"/>
        <v>0</v>
      </c>
      <c r="BI33" s="666">
        <f t="shared" si="66"/>
        <v>83.036577623999989</v>
      </c>
      <c r="BJ33" s="666">
        <f t="shared" si="67"/>
        <v>173.73040495199999</v>
      </c>
      <c r="BK33" s="650">
        <f t="shared" si="68"/>
        <v>445.81706902100001</v>
      </c>
      <c r="BL33" s="650">
        <f t="shared" si="69"/>
        <v>677.79762454799993</v>
      </c>
      <c r="BM33" s="650">
        <f t="shared" si="70"/>
        <v>287.89806825800002</v>
      </c>
      <c r="BN33" s="650">
        <f t="shared" si="71"/>
        <v>0</v>
      </c>
      <c r="BO33" s="650">
        <f t="shared" si="72"/>
        <v>131.88233866100001</v>
      </c>
      <c r="BP33" s="667">
        <f t="shared" si="73"/>
        <v>484.94249475000004</v>
      </c>
      <c r="BQ33" s="667">
        <f t="shared" si="74"/>
        <v>516.66120983300004</v>
      </c>
      <c r="BR33" s="667">
        <f t="shared" si="75"/>
        <v>346.34051416799997</v>
      </c>
      <c r="BS33" s="650">
        <f t="shared" si="76"/>
        <v>981.49370280000005</v>
      </c>
      <c r="BT33" s="650">
        <f t="shared" si="77"/>
        <v>94.214415959999997</v>
      </c>
      <c r="BU33" s="650">
        <f t="shared" si="78"/>
        <v>133.721175773</v>
      </c>
      <c r="BV33" s="667">
        <f t="shared" si="79"/>
        <v>62.903527019999999</v>
      </c>
      <c r="BW33" s="652">
        <f t="shared" si="80"/>
        <v>6505.0071763699998</v>
      </c>
      <c r="BX33" s="606">
        <f t="shared" si="81"/>
        <v>1.7571459918936366E-2</v>
      </c>
      <c r="BY33" s="645">
        <f t="shared" ca="1" si="82"/>
        <v>63.84912672183868</v>
      </c>
      <c r="BZ33" s="608"/>
      <c r="CB33" s="616" t="str">
        <f t="shared" si="57"/>
        <v>Middle East and Asia</v>
      </c>
      <c r="CC33" s="665">
        <f t="shared" ca="1" si="83"/>
        <v>4047.7833867670001</v>
      </c>
      <c r="CD33" s="665">
        <f t="shared" ca="1" si="84"/>
        <v>13269.147549879001</v>
      </c>
      <c r="CE33" s="665">
        <f t="shared" ca="1" si="85"/>
        <v>26428.236553439001</v>
      </c>
      <c r="CF33" s="648">
        <f t="shared" ca="1" si="86"/>
        <v>123671.78563966599</v>
      </c>
      <c r="CG33" s="648">
        <f t="shared" ca="1" si="87"/>
        <v>75419.207711573996</v>
      </c>
      <c r="CH33" s="666">
        <f t="shared" ca="1" si="88"/>
        <v>45064.153443084004</v>
      </c>
      <c r="CI33" s="666">
        <f t="shared" ca="1" si="89"/>
        <v>52439.855254461996</v>
      </c>
      <c r="CJ33" s="666">
        <f t="shared" ca="1" si="90"/>
        <v>206519.34153544903</v>
      </c>
      <c r="CK33" s="666">
        <f t="shared" ca="1" si="91"/>
        <v>46650.491272839994</v>
      </c>
      <c r="CL33" s="666">
        <f t="shared" ca="1" si="92"/>
        <v>48676.438478304</v>
      </c>
      <c r="CM33" s="650">
        <f t="shared" ca="1" si="93"/>
        <v>56752.830827340003</v>
      </c>
      <c r="CN33" s="650">
        <f t="shared" ca="1" si="94"/>
        <v>75181.849754687995</v>
      </c>
      <c r="CO33" s="650">
        <f t="shared" ca="1" si="95"/>
        <v>102149.77309943399</v>
      </c>
      <c r="CP33" s="650">
        <f t="shared" ca="1" si="96"/>
        <v>397620.98140068998</v>
      </c>
      <c r="CQ33" s="650">
        <f t="shared" ca="1" si="97"/>
        <v>33344.157405769001</v>
      </c>
      <c r="CR33" s="667">
        <f t="shared" ca="1" si="98"/>
        <v>150441.02890950002</v>
      </c>
      <c r="CS33" s="667">
        <f t="shared" ca="1" si="99"/>
        <v>68765.985670770999</v>
      </c>
      <c r="CT33" s="667">
        <f t="shared" ca="1" si="100"/>
        <v>60385.775035872</v>
      </c>
      <c r="CU33" s="650">
        <f t="shared" ca="1" si="101"/>
        <v>241218.88070894999</v>
      </c>
      <c r="CV33" s="650">
        <f t="shared" ca="1" si="102"/>
        <v>16829.224117859998</v>
      </c>
      <c r="CW33" s="650">
        <f t="shared" ca="1" si="103"/>
        <v>34551.751123001995</v>
      </c>
      <c r="CX33" s="667">
        <f t="shared" ca="1" si="104"/>
        <v>15042.125804174999</v>
      </c>
      <c r="CY33" s="652">
        <f t="shared" ca="1" si="105"/>
        <v>1894470.8046835146</v>
      </c>
      <c r="CZ33" s="606">
        <f t="shared" ca="1" si="106"/>
        <v>2.7520282298436352E-2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1"/>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56"/>
        <v>Africa</v>
      </c>
      <c r="BA34" s="665">
        <f t="shared" si="58"/>
        <v>0</v>
      </c>
      <c r="BB34" s="665">
        <f t="shared" si="59"/>
        <v>0.62663403600000001</v>
      </c>
      <c r="BC34" s="665">
        <f t="shared" si="60"/>
        <v>54.931408069999996</v>
      </c>
      <c r="BD34" s="648">
        <f t="shared" si="61"/>
        <v>696.32436096000004</v>
      </c>
      <c r="BE34" s="648">
        <f t="shared" si="62"/>
        <v>0.9393144659999999</v>
      </c>
      <c r="BF34" s="666">
        <f t="shared" si="63"/>
        <v>275.07266833899996</v>
      </c>
      <c r="BG34" s="666">
        <f t="shared" si="64"/>
        <v>268.680311808</v>
      </c>
      <c r="BH34" s="666">
        <f t="shared" si="65"/>
        <v>0</v>
      </c>
      <c r="BI34" s="666">
        <f t="shared" si="66"/>
        <v>37.488240503999997</v>
      </c>
      <c r="BJ34" s="666">
        <f t="shared" si="67"/>
        <v>120.99012999799999</v>
      </c>
      <c r="BK34" s="650">
        <f t="shared" si="68"/>
        <v>129.71571687099998</v>
      </c>
      <c r="BL34" s="650">
        <f t="shared" si="69"/>
        <v>180.93933435600002</v>
      </c>
      <c r="BM34" s="650">
        <f t="shared" si="70"/>
        <v>124.12193189600001</v>
      </c>
      <c r="BN34" s="650">
        <f t="shared" si="71"/>
        <v>0</v>
      </c>
      <c r="BO34" s="650">
        <f t="shared" si="72"/>
        <v>70.47823565600001</v>
      </c>
      <c r="BP34" s="667">
        <f t="shared" si="73"/>
        <v>250.96667304800002</v>
      </c>
      <c r="BQ34" s="667">
        <f t="shared" si="74"/>
        <v>337.85842239599998</v>
      </c>
      <c r="BR34" s="667">
        <f t="shared" si="75"/>
        <v>367.840225836</v>
      </c>
      <c r="BS34" s="650">
        <f t="shared" si="76"/>
        <v>297.06710228000003</v>
      </c>
      <c r="BT34" s="650">
        <f t="shared" si="77"/>
        <v>26.626180182000002</v>
      </c>
      <c r="BU34" s="650">
        <f t="shared" si="78"/>
        <v>155.60877059600003</v>
      </c>
      <c r="BV34" s="667">
        <f t="shared" si="79"/>
        <v>68.840079588000009</v>
      </c>
      <c r="BW34" s="652">
        <f t="shared" si="80"/>
        <v>3465.1157408860004</v>
      </c>
      <c r="BX34" s="606">
        <f t="shared" si="81"/>
        <v>9.360042303509156E-3</v>
      </c>
      <c r="BY34" s="645">
        <f t="shared" ca="1" si="82"/>
        <v>82.378537931989342</v>
      </c>
      <c r="BZ34" s="608"/>
      <c r="CB34" s="616" t="str">
        <f t="shared" si="57"/>
        <v>Africa</v>
      </c>
      <c r="CC34" s="665">
        <f t="shared" ca="1" si="83"/>
        <v>2292.13334433</v>
      </c>
      <c r="CD34" s="665">
        <f t="shared" ca="1" si="84"/>
        <v>11938.927564389001</v>
      </c>
      <c r="CE34" s="665">
        <f t="shared" ca="1" si="85"/>
        <v>6356.8158599109993</v>
      </c>
      <c r="CF34" s="648">
        <f t="shared" ca="1" si="86"/>
        <v>78125.183306124003</v>
      </c>
      <c r="CG34" s="648">
        <f t="shared" ca="1" si="87"/>
        <v>37367.046917792999</v>
      </c>
      <c r="CH34" s="666">
        <f t="shared" ca="1" si="88"/>
        <v>30727.748398541</v>
      </c>
      <c r="CI34" s="666">
        <f t="shared" ca="1" si="89"/>
        <v>40497.575294208</v>
      </c>
      <c r="CJ34" s="666">
        <f t="shared" ca="1" si="90"/>
        <v>43234.618984699999</v>
      </c>
      <c r="CK34" s="666">
        <f t="shared" ca="1" si="91"/>
        <v>21061.138193639999</v>
      </c>
      <c r="CL34" s="666">
        <f t="shared" ca="1" si="92"/>
        <v>33899.469819095997</v>
      </c>
      <c r="CM34" s="650">
        <f t="shared" ca="1" si="93"/>
        <v>16512.903266339999</v>
      </c>
      <c r="CN34" s="650">
        <f t="shared" ca="1" si="94"/>
        <v>20069.934383936001</v>
      </c>
      <c r="CO34" s="650">
        <f t="shared" ca="1" si="95"/>
        <v>44039.986987607997</v>
      </c>
      <c r="CP34" s="650">
        <f t="shared" ca="1" si="96"/>
        <v>56830.363434798994</v>
      </c>
      <c r="CQ34" s="650">
        <f t="shared" ca="1" si="97"/>
        <v>17819.197075624001</v>
      </c>
      <c r="CR34" s="667">
        <f t="shared" ca="1" si="98"/>
        <v>77856.00339025601</v>
      </c>
      <c r="CS34" s="667">
        <f t="shared" ca="1" si="99"/>
        <v>44967.895772051997</v>
      </c>
      <c r="CT34" s="667">
        <f t="shared" ca="1" si="100"/>
        <v>64134.330861743998</v>
      </c>
      <c r="CU34" s="650">
        <f t="shared" ca="1" si="101"/>
        <v>73009.326196395006</v>
      </c>
      <c r="CV34" s="650">
        <f t="shared" ca="1" si="102"/>
        <v>4756.1506285370006</v>
      </c>
      <c r="CW34" s="650">
        <f t="shared" ca="1" si="103"/>
        <v>40207.210885704</v>
      </c>
      <c r="CX34" s="667">
        <f t="shared" ca="1" si="104"/>
        <v>16461.734128245</v>
      </c>
      <c r="CY34" s="652">
        <f t="shared" ca="1" si="105"/>
        <v>782165.69469397212</v>
      </c>
      <c r="CZ34" s="606">
        <f t="shared" ca="1" si="106"/>
        <v>1.1362234070282584E-2</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1"/>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56"/>
        <v>Other</v>
      </c>
      <c r="BA35" s="665">
        <f t="shared" si="58"/>
        <v>0</v>
      </c>
      <c r="BB35" s="665">
        <f t="shared" si="59"/>
        <v>1.798579116</v>
      </c>
      <c r="BC35" s="665">
        <f t="shared" si="60"/>
        <v>304.52039723000001</v>
      </c>
      <c r="BD35" s="648">
        <f t="shared" si="61"/>
        <v>1596.1112947200002</v>
      </c>
      <c r="BE35" s="648">
        <f t="shared" si="62"/>
        <v>2.40849118</v>
      </c>
      <c r="BF35" s="666">
        <f t="shared" si="63"/>
        <v>980.025761547</v>
      </c>
      <c r="BG35" s="666">
        <f t="shared" si="64"/>
        <v>441.07265748400005</v>
      </c>
      <c r="BH35" s="666">
        <f t="shared" si="65"/>
        <v>0</v>
      </c>
      <c r="BI35" s="666">
        <f t="shared" si="66"/>
        <v>419.71553738400002</v>
      </c>
      <c r="BJ35" s="666">
        <f t="shared" si="67"/>
        <v>533.72304344400004</v>
      </c>
      <c r="BK35" s="650">
        <f t="shared" si="68"/>
        <v>501.17765062800004</v>
      </c>
      <c r="BL35" s="650">
        <f t="shared" si="69"/>
        <v>932.24375144999999</v>
      </c>
      <c r="BM35" s="650">
        <f t="shared" si="70"/>
        <v>496.57700286199997</v>
      </c>
      <c r="BN35" s="650">
        <f t="shared" si="71"/>
        <v>0</v>
      </c>
      <c r="BO35" s="650">
        <f t="shared" si="72"/>
        <v>250.10375845199999</v>
      </c>
      <c r="BP35" s="667">
        <f t="shared" si="73"/>
        <v>1085.129122994</v>
      </c>
      <c r="BQ35" s="667">
        <f t="shared" si="74"/>
        <v>840.77501710100012</v>
      </c>
      <c r="BR35" s="667">
        <f t="shared" si="75"/>
        <v>824.50158062399998</v>
      </c>
      <c r="BS35" s="650">
        <f t="shared" si="76"/>
        <v>1273.18112948</v>
      </c>
      <c r="BT35" s="650">
        <f t="shared" si="77"/>
        <v>203.823888114</v>
      </c>
      <c r="BU35" s="650">
        <f t="shared" si="78"/>
        <v>664.73155580399998</v>
      </c>
      <c r="BV35" s="667">
        <f t="shared" si="79"/>
        <v>330.97613478</v>
      </c>
      <c r="BW35" s="652">
        <f t="shared" si="80"/>
        <v>11682.596354394003</v>
      </c>
      <c r="BX35" s="606">
        <f t="shared" si="81"/>
        <v>3.1557270887577905E-2</v>
      </c>
      <c r="BY35" s="645">
        <f t="shared" ca="1" si="82"/>
        <v>73.833304862142086</v>
      </c>
      <c r="BZ35" s="608"/>
      <c r="CB35" s="616" t="str">
        <f t="shared" si="57"/>
        <v>Other</v>
      </c>
      <c r="CC35" s="665">
        <f t="shared" ca="1" si="83"/>
        <v>10575.986906765</v>
      </c>
      <c r="CD35" s="665">
        <f t="shared" ca="1" si="84"/>
        <v>34267.378647058998</v>
      </c>
      <c r="CE35" s="665">
        <f t="shared" ca="1" si="85"/>
        <v>35239.950308779</v>
      </c>
      <c r="CF35" s="648">
        <f t="shared" ca="1" si="86"/>
        <v>179078.16309206802</v>
      </c>
      <c r="CG35" s="648">
        <f t="shared" ca="1" si="87"/>
        <v>95812.644414390001</v>
      </c>
      <c r="CH35" s="666">
        <f t="shared" ca="1" si="88"/>
        <v>109476.471096693</v>
      </c>
      <c r="CI35" s="666">
        <f t="shared" ca="1" si="89"/>
        <v>66481.883382059008</v>
      </c>
      <c r="CJ35" s="666">
        <f t="shared" ca="1" si="90"/>
        <v>130214.27766234201</v>
      </c>
      <c r="CK35" s="666">
        <f t="shared" ca="1" si="91"/>
        <v>235798.92830443999</v>
      </c>
      <c r="CL35" s="666">
        <f t="shared" ca="1" si="92"/>
        <v>149540.530316688</v>
      </c>
      <c r="CM35" s="650">
        <f t="shared" ca="1" si="93"/>
        <v>63800.272347120001</v>
      </c>
      <c r="CN35" s="650">
        <f t="shared" ca="1" si="94"/>
        <v>103405.2158312</v>
      </c>
      <c r="CO35" s="650">
        <f t="shared" ca="1" si="95"/>
        <v>176191.623916326</v>
      </c>
      <c r="CP35" s="650">
        <f t="shared" ca="1" si="96"/>
        <v>296638.23609884002</v>
      </c>
      <c r="CQ35" s="650">
        <f t="shared" ca="1" si="97"/>
        <v>63234.388882307998</v>
      </c>
      <c r="CR35" s="667">
        <f t="shared" ca="1" si="98"/>
        <v>336633.60817046795</v>
      </c>
      <c r="CS35" s="667">
        <f t="shared" ca="1" si="99"/>
        <v>111904.51630188701</v>
      </c>
      <c r="CT35" s="667">
        <f t="shared" ca="1" si="100"/>
        <v>143754.960588096</v>
      </c>
      <c r="CU35" s="650">
        <f t="shared" ca="1" si="101"/>
        <v>312906.05952619499</v>
      </c>
      <c r="CV35" s="650">
        <f t="shared" ca="1" si="102"/>
        <v>36408.418591698995</v>
      </c>
      <c r="CW35" s="650">
        <f t="shared" ca="1" si="103"/>
        <v>171757.68270789599</v>
      </c>
      <c r="CX35" s="667">
        <f t="shared" ca="1" si="104"/>
        <v>79146.351459074998</v>
      </c>
      <c r="CY35" s="652">
        <f t="shared" ca="1" si="105"/>
        <v>2942267.548552393</v>
      </c>
      <c r="CZ35" s="606">
        <f t="shared" ca="1" si="106"/>
        <v>4.2741241160070088E-2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1"/>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56"/>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57"/>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1"/>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56"/>
        <v>Christian</v>
      </c>
      <c r="BA37" s="665">
        <f t="shared" ref="BA37:BA44" si="107">BA$5*G37</f>
        <v>0</v>
      </c>
      <c r="BB37" s="665">
        <f t="shared" ref="BB37:BB44" si="108">BB$5*I37</f>
        <v>14.692752144</v>
      </c>
      <c r="BC37" s="665">
        <f t="shared" ref="BC37:BC44" si="109">BC$5*K37</f>
        <v>5226.2597914099997</v>
      </c>
      <c r="BD37" s="648">
        <f t="shared" ref="BD37:BD44" si="110">BD$5*M37</f>
        <v>24068.564156159999</v>
      </c>
      <c r="BE37" s="648">
        <f t="shared" ref="BE37:BE44" si="111">BE$5*O37</f>
        <v>19.523721503999997</v>
      </c>
      <c r="BF37" s="666">
        <f t="shared" ref="BF37:BF44" si="112">BF$5*Q37</f>
        <v>18632.291868778</v>
      </c>
      <c r="BG37" s="666">
        <f t="shared" ref="BG37:BG44" si="113">BG$5*S37</f>
        <v>9968.525472968</v>
      </c>
      <c r="BH37" s="666">
        <f t="shared" ref="BH37:BH44" si="114">BH$5*U37</f>
        <v>0</v>
      </c>
      <c r="BI37" s="666">
        <f t="shared" ref="BI37:BI44" si="115">BI$5*W37</f>
        <v>1352.556979488</v>
      </c>
      <c r="BJ37" s="666">
        <f t="shared" ref="BJ37:BJ44" si="116">BJ$5*Y37</f>
        <v>4999.058326413</v>
      </c>
      <c r="BK37" s="650">
        <f t="shared" ref="BK37:BK44" si="117">BK$5*AA37</f>
        <v>14912.034901788</v>
      </c>
      <c r="BL37" s="650">
        <f t="shared" ref="BL37:BL44" si="118">BL$5*AC37</f>
        <v>14506.620579197999</v>
      </c>
      <c r="BM37" s="650">
        <f t="shared" ref="BM37:BM44" si="119">BM$5*AE37</f>
        <v>2954.6965902530001</v>
      </c>
      <c r="BN37" s="650">
        <f t="shared" ref="BN37:BN44" si="120">BN$5*AG37</f>
        <v>0</v>
      </c>
      <c r="BO37" s="650">
        <f t="shared" ref="BO37:BO44" si="121">BO$5*AI37</f>
        <v>5599.8191106089998</v>
      </c>
      <c r="BP37" s="667">
        <f t="shared" ref="BP37:BP44" si="122">BP$5*AK37</f>
        <v>5093.0240997720002</v>
      </c>
      <c r="BQ37" s="667">
        <f t="shared" ref="BQ37:BQ44" si="123">BQ$5*AM37</f>
        <v>8427.678917367999</v>
      </c>
      <c r="BR37" s="667">
        <f t="shared" ref="BR37:BR44" si="124">BR$5*AO37</f>
        <v>8881.554035004001</v>
      </c>
      <c r="BS37" s="650">
        <f t="shared" ref="BS37:BS44" si="125">BS$5*AQ37</f>
        <v>7940.8866419999995</v>
      </c>
      <c r="BT37" s="650">
        <f t="shared" ref="BT37:BT44" si="126">BT$5*AS37</f>
        <v>3565.6804921980001</v>
      </c>
      <c r="BU37" s="650">
        <f t="shared" ref="BU37:BU44" si="127">BU$5*AU37</f>
        <v>3511.1531419100002</v>
      </c>
      <c r="BV37" s="667">
        <f t="shared" ref="BV37:BV44" si="128">BV$5*AW37</f>
        <v>2154.25426272</v>
      </c>
      <c r="BW37" s="652">
        <f t="shared" ref="BW37:BW44" si="129">SUM(BA37:BV37)</f>
        <v>141828.87584168502</v>
      </c>
      <c r="BX37" s="606">
        <f t="shared" ref="BX37:BX44" si="130">BW37/$BW$5</f>
        <v>0.38311109267532956</v>
      </c>
      <c r="BY37" s="645">
        <f t="shared" ref="BY37:BY44" ca="1" si="131">IF(CZ37&gt;0,BX37/CZ37*100,"")</f>
        <v>99.789788626427125</v>
      </c>
      <c r="BZ37" s="608"/>
      <c r="CB37" s="616" t="str">
        <f t="shared" si="57"/>
        <v>Christian</v>
      </c>
      <c r="CC37" s="665">
        <f t="shared" ref="CC37:CC44" ca="1" si="132">CC$5*G37</f>
        <v>97654.880600365999</v>
      </c>
      <c r="CD37" s="665">
        <f t="shared" ref="CD37:CD44" ca="1" si="133">CD$5*I37</f>
        <v>279933.25209155597</v>
      </c>
      <c r="CE37" s="665">
        <f t="shared" ref="CE37:CE44" ca="1" si="134">CE$5*K37</f>
        <v>604797.36998029298</v>
      </c>
      <c r="CF37" s="648">
        <f t="shared" ref="CF37:CF44" ca="1" si="135">CF$5*M37</f>
        <v>2700409.596503004</v>
      </c>
      <c r="CG37" s="648">
        <f t="shared" ref="CG37:CG44" ca="1" si="136">CG$5*O37</f>
        <v>776676.867925392</v>
      </c>
      <c r="CH37" s="666">
        <f t="shared" ref="CH37:CH44" ca="1" si="137">CH$5*Q37</f>
        <v>2081371.3702969819</v>
      </c>
      <c r="CI37" s="666">
        <f t="shared" ref="CI37:CI44" ca="1" si="138">CI$5*S37</f>
        <v>1502533.282759618</v>
      </c>
      <c r="CJ37" s="666">
        <f t="shared" ref="CJ37:CJ44" ca="1" si="139">CJ$5*U37</f>
        <v>563613.07980808802</v>
      </c>
      <c r="CK37" s="666">
        <f t="shared" ref="CK37:CK44" ca="1" si="140">CK$5*W37</f>
        <v>759875.33895408001</v>
      </c>
      <c r="CL37" s="666">
        <f t="shared" ref="CL37:CL44" ca="1" si="141">CL$5*Y37</f>
        <v>1400654.969648676</v>
      </c>
      <c r="CM37" s="650">
        <f t="shared" ref="CM37:CM44" ca="1" si="142">CM$5*AA37</f>
        <v>1898312.6777335198</v>
      </c>
      <c r="CN37" s="650">
        <f t="shared" ref="CN37:CN44" ca="1" si="143">CN$5*AC37</f>
        <v>1609085.8529650879</v>
      </c>
      <c r="CO37" s="650">
        <f t="shared" ref="CO37:CO44" ca="1" si="144">CO$5*AE37</f>
        <v>1048362.6656415691</v>
      </c>
      <c r="CP37" s="650">
        <f t="shared" ref="CP37:CP44" ca="1" si="145">CP$5*AG37</f>
        <v>1428343.7594149371</v>
      </c>
      <c r="CQ37" s="650">
        <f t="shared" ref="CQ37:CQ44" ca="1" si="146">CQ$5*AI37</f>
        <v>1415816.9453450611</v>
      </c>
      <c r="CR37" s="667">
        <f t="shared" ref="CR37:CR44" ca="1" si="147">CR$5*AK37</f>
        <v>1579980.7072497841</v>
      </c>
      <c r="CS37" s="667">
        <f t="shared" ref="CS37:CS44" ca="1" si="148">CS$5*AM37</f>
        <v>1121697.616619816</v>
      </c>
      <c r="CT37" s="667">
        <f t="shared" ref="CT37:CT44" ca="1" si="149">CT$5*AO37</f>
        <v>1548532.4470776161</v>
      </c>
      <c r="CU37" s="650">
        <f t="shared" ref="CU37:CU44" ca="1" si="150">CU$5*AQ37</f>
        <v>1951608.84084675</v>
      </c>
      <c r="CV37" s="650">
        <f t="shared" ref="CV37:CV44" ca="1" si="151">CV$5*AS37</f>
        <v>636926.26573579304</v>
      </c>
      <c r="CW37" s="650">
        <f t="shared" ref="CW37:CW44" ca="1" si="152">CW$5*AU37</f>
        <v>907234.69048733998</v>
      </c>
      <c r="CX37" s="667">
        <f t="shared" ref="CX37:CX44" ca="1" si="153">CX$5*AW37</f>
        <v>515147.00636279996</v>
      </c>
      <c r="CY37" s="652">
        <f t="shared" ref="CY37:CY44" ca="1" si="154">SUM(CC37:CX37)</f>
        <v>26428569.484048132</v>
      </c>
      <c r="CZ37" s="606">
        <f t="shared" ref="CZ37:CZ44" ca="1" si="155">CY37/$CY$5</f>
        <v>0.38391813225453714</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1"/>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56"/>
        <v>Jewish</v>
      </c>
      <c r="BA38" s="665">
        <f t="shared" si="107"/>
        <v>0</v>
      </c>
      <c r="BB38" s="665">
        <f t="shared" si="108"/>
        <v>0.102516336</v>
      </c>
      <c r="BC38" s="665">
        <f t="shared" si="109"/>
        <v>58.12299857</v>
      </c>
      <c r="BD38" s="648">
        <f t="shared" si="110"/>
        <v>241.60691711999999</v>
      </c>
      <c r="BE38" s="648">
        <f t="shared" si="111"/>
        <v>0.305151862</v>
      </c>
      <c r="BF38" s="666">
        <f t="shared" si="112"/>
        <v>186.552825662</v>
      </c>
      <c r="BG38" s="666">
        <f t="shared" si="113"/>
        <v>101.21915376</v>
      </c>
      <c r="BH38" s="666">
        <f t="shared" si="114"/>
        <v>0</v>
      </c>
      <c r="BI38" s="666">
        <f t="shared" si="115"/>
        <v>18.77446428</v>
      </c>
      <c r="BJ38" s="666">
        <f t="shared" si="116"/>
        <v>19.460251975999999</v>
      </c>
      <c r="BK38" s="650">
        <f t="shared" si="117"/>
        <v>68.264011707000009</v>
      </c>
      <c r="BL38" s="650">
        <f t="shared" si="118"/>
        <v>150.88051380600001</v>
      </c>
      <c r="BM38" s="650">
        <f t="shared" si="119"/>
        <v>38.424729632999998</v>
      </c>
      <c r="BN38" s="650">
        <f t="shared" si="120"/>
        <v>0</v>
      </c>
      <c r="BO38" s="650">
        <f t="shared" si="121"/>
        <v>41.665270752999994</v>
      </c>
      <c r="BP38" s="667">
        <f t="shared" si="122"/>
        <v>32.334917258000004</v>
      </c>
      <c r="BQ38" s="667">
        <f t="shared" si="123"/>
        <v>56.375524553000005</v>
      </c>
      <c r="BR38" s="667">
        <f t="shared" si="124"/>
        <v>34.712510982000005</v>
      </c>
      <c r="BS38" s="650">
        <f t="shared" si="125"/>
        <v>56.681437280000004</v>
      </c>
      <c r="BT38" s="650">
        <f t="shared" si="126"/>
        <v>13.607522040000001</v>
      </c>
      <c r="BU38" s="650">
        <f t="shared" si="127"/>
        <v>23.902663756999999</v>
      </c>
      <c r="BV38" s="667">
        <f t="shared" si="128"/>
        <v>38.209293672000001</v>
      </c>
      <c r="BW38" s="652">
        <f t="shared" si="129"/>
        <v>1181.2026750069999</v>
      </c>
      <c r="BX38" s="606">
        <f t="shared" si="130"/>
        <v>3.1906890949208945E-3</v>
      </c>
      <c r="BY38" s="645">
        <f t="shared" ca="1" si="131"/>
        <v>70.251555723795761</v>
      </c>
      <c r="BZ38" s="608"/>
      <c r="CB38" s="616" t="str">
        <f t="shared" si="57"/>
        <v>Jewish</v>
      </c>
      <c r="CC38" s="665">
        <f t="shared" ca="1" si="132"/>
        <v>876.921292354</v>
      </c>
      <c r="CD38" s="665">
        <f t="shared" ca="1" si="133"/>
        <v>1953.189643964</v>
      </c>
      <c r="CE38" s="665">
        <f t="shared" ca="1" si="134"/>
        <v>6726.1556205610004</v>
      </c>
      <c r="CF38" s="648">
        <f t="shared" ca="1" si="135"/>
        <v>27107.459894127998</v>
      </c>
      <c r="CG38" s="648">
        <f t="shared" ca="1" si="136"/>
        <v>12139.304095850999</v>
      </c>
      <c r="CH38" s="666">
        <f t="shared" ca="1" si="137"/>
        <v>20839.396093378</v>
      </c>
      <c r="CI38" s="666">
        <f t="shared" ca="1" si="138"/>
        <v>15256.53395676</v>
      </c>
      <c r="CJ38" s="666">
        <f t="shared" ca="1" si="139"/>
        <v>63975.469157223</v>
      </c>
      <c r="CK38" s="666">
        <f t="shared" ca="1" si="140"/>
        <v>10547.6165698</v>
      </c>
      <c r="CL38" s="666">
        <f t="shared" ca="1" si="141"/>
        <v>5452.4466131519994</v>
      </c>
      <c r="CM38" s="650">
        <f t="shared" ca="1" si="142"/>
        <v>8690.0573737800005</v>
      </c>
      <c r="CN38" s="650">
        <f t="shared" ca="1" si="143"/>
        <v>16735.786183136002</v>
      </c>
      <c r="CO38" s="650">
        <f t="shared" ca="1" si="144"/>
        <v>13633.566342308999</v>
      </c>
      <c r="CP38" s="650">
        <f t="shared" ca="1" si="145"/>
        <v>42924.492996738998</v>
      </c>
      <c r="CQ38" s="650">
        <f t="shared" ca="1" si="146"/>
        <v>10534.339627636999</v>
      </c>
      <c r="CR38" s="667">
        <f t="shared" ca="1" si="147"/>
        <v>10031.082601876</v>
      </c>
      <c r="CS38" s="667">
        <f t="shared" ca="1" si="148"/>
        <v>7503.4054034110004</v>
      </c>
      <c r="CT38" s="667">
        <f t="shared" ca="1" si="149"/>
        <v>6052.2572247280004</v>
      </c>
      <c r="CU38" s="650">
        <f t="shared" ca="1" si="150"/>
        <v>13930.433602020001</v>
      </c>
      <c r="CV38" s="650">
        <f t="shared" ca="1" si="151"/>
        <v>2430.6687651400002</v>
      </c>
      <c r="CW38" s="650">
        <f t="shared" ca="1" si="152"/>
        <v>6176.1264402179995</v>
      </c>
      <c r="CX38" s="667">
        <f t="shared" ca="1" si="153"/>
        <v>9136.9916685299995</v>
      </c>
      <c r="CY38" s="652">
        <f t="shared" ca="1" si="154"/>
        <v>312653.70116669504</v>
      </c>
      <c r="CZ38" s="606">
        <f t="shared" ca="1" si="155"/>
        <v>4.5418056042282589E-3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1"/>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56"/>
        <v>Buddhist</v>
      </c>
      <c r="BA39" s="665">
        <f t="shared" si="107"/>
        <v>0</v>
      </c>
      <c r="BB39" s="665">
        <f t="shared" si="108"/>
        <v>0.16715592000000001</v>
      </c>
      <c r="BC39" s="665">
        <f t="shared" si="109"/>
        <v>34.16683914</v>
      </c>
      <c r="BD39" s="648">
        <f t="shared" si="110"/>
        <v>345.11493503999998</v>
      </c>
      <c r="BE39" s="648">
        <f t="shared" si="111"/>
        <v>0.46542326200000006</v>
      </c>
      <c r="BF39" s="666">
        <f t="shared" si="112"/>
        <v>274.73926596899997</v>
      </c>
      <c r="BG39" s="666">
        <f t="shared" si="113"/>
        <v>172.26991639599999</v>
      </c>
      <c r="BH39" s="666">
        <f t="shared" si="114"/>
        <v>0</v>
      </c>
      <c r="BI39" s="666">
        <f t="shared" si="115"/>
        <v>28.255110311999999</v>
      </c>
      <c r="BJ39" s="666">
        <f t="shared" si="116"/>
        <v>99.778244334999997</v>
      </c>
      <c r="BK39" s="650">
        <f t="shared" si="117"/>
        <v>284.706903598</v>
      </c>
      <c r="BL39" s="650">
        <f t="shared" si="118"/>
        <v>222.79047397200003</v>
      </c>
      <c r="BM39" s="650">
        <f t="shared" si="119"/>
        <v>72.216301960999999</v>
      </c>
      <c r="BN39" s="650">
        <f t="shared" si="120"/>
        <v>0</v>
      </c>
      <c r="BO39" s="650">
        <f t="shared" si="121"/>
        <v>108.078312883</v>
      </c>
      <c r="BP39" s="667">
        <f t="shared" si="122"/>
        <v>264.16921634600004</v>
      </c>
      <c r="BQ39" s="667">
        <f t="shared" si="123"/>
        <v>378.85240805299998</v>
      </c>
      <c r="BR39" s="667">
        <f t="shared" si="124"/>
        <v>267.80410348200002</v>
      </c>
      <c r="BS39" s="650">
        <f t="shared" si="125"/>
        <v>233.98343955999999</v>
      </c>
      <c r="BT39" s="650">
        <f t="shared" si="126"/>
        <v>130.63077009</v>
      </c>
      <c r="BU39" s="650">
        <f t="shared" si="127"/>
        <v>162.168514066</v>
      </c>
      <c r="BV39" s="667">
        <f t="shared" si="128"/>
        <v>49.094671391999995</v>
      </c>
      <c r="BW39" s="652">
        <f t="shared" si="129"/>
        <v>3129.4520057770001</v>
      </c>
      <c r="BX39" s="606">
        <f t="shared" si="130"/>
        <v>8.4533404801608852E-3</v>
      </c>
      <c r="BY39" s="645">
        <f t="shared" ca="1" si="131"/>
        <v>90.180029263634808</v>
      </c>
      <c r="BZ39" s="608"/>
      <c r="CB39" s="616" t="str">
        <f t="shared" si="57"/>
        <v>Buddhist</v>
      </c>
      <c r="CC39" s="665">
        <f t="shared" ca="1" si="132"/>
        <v>989.51064034299998</v>
      </c>
      <c r="CD39" s="665">
        <f t="shared" ca="1" si="133"/>
        <v>3184.7335225799998</v>
      </c>
      <c r="CE39" s="665">
        <f t="shared" ca="1" si="134"/>
        <v>3953.8819877220003</v>
      </c>
      <c r="CF39" s="648">
        <f t="shared" ca="1" si="135"/>
        <v>38720.701261276001</v>
      </c>
      <c r="CG39" s="648">
        <f t="shared" ca="1" si="136"/>
        <v>18515.091055551002</v>
      </c>
      <c r="CH39" s="666">
        <f t="shared" ca="1" si="137"/>
        <v>30690.504770511001</v>
      </c>
      <c r="CI39" s="666">
        <f t="shared" ca="1" si="138"/>
        <v>25965.854599570997</v>
      </c>
      <c r="CJ39" s="666">
        <f t="shared" ca="1" si="139"/>
        <v>27229.554250988</v>
      </c>
      <c r="CK39" s="666">
        <f t="shared" ca="1" si="140"/>
        <v>15873.905388919999</v>
      </c>
      <c r="CL39" s="666">
        <f t="shared" ca="1" si="141"/>
        <v>27956.243889419999</v>
      </c>
      <c r="CM39" s="650">
        <f t="shared" ca="1" si="142"/>
        <v>36243.391870920001</v>
      </c>
      <c r="CN39" s="650">
        <f t="shared" ca="1" si="143"/>
        <v>24712.095962432002</v>
      </c>
      <c r="CO39" s="650">
        <f t="shared" ca="1" si="144"/>
        <v>25623.231527853</v>
      </c>
      <c r="CP39" s="650">
        <f t="shared" ca="1" si="145"/>
        <v>24752.484341889998</v>
      </c>
      <c r="CQ39" s="650">
        <f t="shared" ca="1" si="146"/>
        <v>27325.723167406999</v>
      </c>
      <c r="CR39" s="667">
        <f t="shared" ca="1" si="147"/>
        <v>81951.755401012007</v>
      </c>
      <c r="CS39" s="667">
        <f t="shared" ca="1" si="148"/>
        <v>50424.066617910998</v>
      </c>
      <c r="CT39" s="667">
        <f t="shared" ca="1" si="149"/>
        <v>46692.655594727999</v>
      </c>
      <c r="CU39" s="650">
        <f t="shared" ca="1" si="150"/>
        <v>57505.436085914997</v>
      </c>
      <c r="CV39" s="650">
        <f t="shared" ca="1" si="151"/>
        <v>23334.162655814998</v>
      </c>
      <c r="CW39" s="650">
        <f t="shared" ca="1" si="152"/>
        <v>41902.160264484002</v>
      </c>
      <c r="CX39" s="667">
        <f t="shared" ca="1" si="153"/>
        <v>11740.012975079999</v>
      </c>
      <c r="CY39" s="652">
        <f t="shared" ca="1" si="154"/>
        <v>645287.15783232905</v>
      </c>
      <c r="CZ39" s="606">
        <f t="shared" ca="1" si="155"/>
        <v>9.3738497860187588E-3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1"/>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56"/>
        <v>Muslim</v>
      </c>
      <c r="BA40" s="665">
        <f t="shared" si="107"/>
        <v>0</v>
      </c>
      <c r="BB40" s="665">
        <f t="shared" si="108"/>
        <v>0.35367141600000002</v>
      </c>
      <c r="BC40" s="665">
        <f t="shared" si="109"/>
        <v>118.98936021000002</v>
      </c>
      <c r="BD40" s="648">
        <f t="shared" si="110"/>
        <v>635.50646784000003</v>
      </c>
      <c r="BE40" s="648">
        <f t="shared" si="111"/>
        <v>1.9908911220000001</v>
      </c>
      <c r="BF40" s="666">
        <f t="shared" si="112"/>
        <v>280.97184269000002</v>
      </c>
      <c r="BG40" s="666">
        <f t="shared" si="113"/>
        <v>218.17788543200001</v>
      </c>
      <c r="BH40" s="666">
        <f t="shared" si="114"/>
        <v>0</v>
      </c>
      <c r="BI40" s="666">
        <f t="shared" si="115"/>
        <v>78.667981392000002</v>
      </c>
      <c r="BJ40" s="666">
        <f t="shared" si="116"/>
        <v>66.165407294999994</v>
      </c>
      <c r="BK40" s="650">
        <f t="shared" si="117"/>
        <v>166.05396231600002</v>
      </c>
      <c r="BL40" s="650">
        <f t="shared" si="118"/>
        <v>282.960763074</v>
      </c>
      <c r="BM40" s="650">
        <f t="shared" si="119"/>
        <v>73.730111425000004</v>
      </c>
      <c r="BN40" s="650">
        <f t="shared" si="120"/>
        <v>0</v>
      </c>
      <c r="BO40" s="650">
        <f t="shared" si="121"/>
        <v>62.463035211000005</v>
      </c>
      <c r="BP40" s="667">
        <f t="shared" si="122"/>
        <v>156.21459616000001</v>
      </c>
      <c r="BQ40" s="667">
        <f t="shared" si="123"/>
        <v>156.19472545899998</v>
      </c>
      <c r="BR40" s="667">
        <f t="shared" si="124"/>
        <v>137.06468971800001</v>
      </c>
      <c r="BS40" s="650">
        <f t="shared" si="125"/>
        <v>239.36995887999998</v>
      </c>
      <c r="BT40" s="650">
        <f t="shared" si="126"/>
        <v>22.936408841999999</v>
      </c>
      <c r="BU40" s="650">
        <f t="shared" si="127"/>
        <v>44.043965047</v>
      </c>
      <c r="BV40" s="667">
        <f t="shared" si="128"/>
        <v>77.341723055999992</v>
      </c>
      <c r="BW40" s="652">
        <f t="shared" si="129"/>
        <v>2819.1974465849999</v>
      </c>
      <c r="BX40" s="606">
        <f t="shared" si="130"/>
        <v>7.6152744483026875E-3</v>
      </c>
      <c r="BY40" s="645">
        <f t="shared" ca="1" si="131"/>
        <v>68.091620204525015</v>
      </c>
      <c r="BZ40" s="608"/>
      <c r="CB40" s="616" t="str">
        <f t="shared" si="57"/>
        <v>Muslim</v>
      </c>
      <c r="CC40" s="665">
        <f t="shared" ca="1" si="132"/>
        <v>1658.7635891489999</v>
      </c>
      <c r="CD40" s="665">
        <f t="shared" ca="1" si="133"/>
        <v>6738.3148291340003</v>
      </c>
      <c r="CE40" s="665">
        <f t="shared" ca="1" si="134"/>
        <v>13769.780872533001</v>
      </c>
      <c r="CF40" s="648">
        <f t="shared" ca="1" si="135"/>
        <v>71301.626190096009</v>
      </c>
      <c r="CG40" s="648">
        <f t="shared" ca="1" si="136"/>
        <v>79200.017307081012</v>
      </c>
      <c r="CH40" s="666">
        <f t="shared" ca="1" si="137"/>
        <v>31386.731882110002</v>
      </c>
      <c r="CI40" s="666">
        <f t="shared" ca="1" si="138"/>
        <v>32885.458868782</v>
      </c>
      <c r="CJ40" s="666">
        <f t="shared" ca="1" si="139"/>
        <v>106338.99208317899</v>
      </c>
      <c r="CK40" s="666">
        <f t="shared" ca="1" si="140"/>
        <v>44196.18539672</v>
      </c>
      <c r="CL40" s="666">
        <f t="shared" ca="1" si="141"/>
        <v>18538.472747340002</v>
      </c>
      <c r="CM40" s="650">
        <f t="shared" ca="1" si="142"/>
        <v>21138.78782664</v>
      </c>
      <c r="CN40" s="650">
        <f t="shared" ca="1" si="143"/>
        <v>31386.232122144</v>
      </c>
      <c r="CO40" s="650">
        <f t="shared" ca="1" si="144"/>
        <v>26160.349731524999</v>
      </c>
      <c r="CP40" s="650">
        <f t="shared" ca="1" si="145"/>
        <v>83444.69460899799</v>
      </c>
      <c r="CQ40" s="650">
        <f t="shared" ca="1" si="146"/>
        <v>15792.692935719002</v>
      </c>
      <c r="CR40" s="667">
        <f t="shared" ca="1" si="147"/>
        <v>48461.590459520005</v>
      </c>
      <c r="CS40" s="667">
        <f t="shared" ca="1" si="148"/>
        <v>20789.027796832997</v>
      </c>
      <c r="CT40" s="667">
        <f t="shared" ca="1" si="149"/>
        <v>23897.745658072003</v>
      </c>
      <c r="CU40" s="650">
        <f t="shared" ca="1" si="150"/>
        <v>58829.265426419995</v>
      </c>
      <c r="CV40" s="650">
        <f t="shared" ca="1" si="151"/>
        <v>4097.0584058469994</v>
      </c>
      <c r="CW40" s="650">
        <f t="shared" ca="1" si="152"/>
        <v>11380.367469678</v>
      </c>
      <c r="CX40" s="667">
        <f t="shared" ca="1" si="153"/>
        <v>18494.732858939999</v>
      </c>
      <c r="CY40" s="652">
        <f t="shared" ca="1" si="154"/>
        <v>769886.88906646008</v>
      </c>
      <c r="CZ40" s="606">
        <f t="shared" ca="1" si="155"/>
        <v>1.1183864366024612E-2</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1"/>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56"/>
        <v>Hindu</v>
      </c>
      <c r="BA41" s="665">
        <f t="shared" si="107"/>
        <v>0</v>
      </c>
      <c r="BB41" s="665">
        <f t="shared" si="108"/>
        <v>0.81111830399999996</v>
      </c>
      <c r="BC41" s="665">
        <f t="shared" si="109"/>
        <v>118.45488536000001</v>
      </c>
      <c r="BD41" s="648">
        <f t="shared" si="110"/>
        <v>254.16528</v>
      </c>
      <c r="BE41" s="648">
        <f t="shared" si="111"/>
        <v>1.8441548919999999</v>
      </c>
      <c r="BF41" s="666">
        <f t="shared" si="112"/>
        <v>85.237186979000001</v>
      </c>
      <c r="BG41" s="666">
        <f t="shared" si="113"/>
        <v>164.67895265999999</v>
      </c>
      <c r="BH41" s="666">
        <f t="shared" si="114"/>
        <v>0</v>
      </c>
      <c r="BI41" s="666">
        <f t="shared" si="115"/>
        <v>29.090074728000001</v>
      </c>
      <c r="BJ41" s="666">
        <f t="shared" si="116"/>
        <v>55.009423522999995</v>
      </c>
      <c r="BK41" s="650">
        <f t="shared" si="117"/>
        <v>37.055215658999998</v>
      </c>
      <c r="BL41" s="650">
        <f t="shared" si="118"/>
        <v>36.907010315999997</v>
      </c>
      <c r="BM41" s="650">
        <f t="shared" si="119"/>
        <v>9.3991071880000003</v>
      </c>
      <c r="BN41" s="650">
        <f t="shared" si="120"/>
        <v>0</v>
      </c>
      <c r="BO41" s="650">
        <f t="shared" si="121"/>
        <v>13.455063730999999</v>
      </c>
      <c r="BP41" s="667">
        <f t="shared" si="122"/>
        <v>85.352009596000002</v>
      </c>
      <c r="BQ41" s="667">
        <f t="shared" si="123"/>
        <v>69.164891401000006</v>
      </c>
      <c r="BR41" s="667">
        <f t="shared" si="124"/>
        <v>56.241470472000003</v>
      </c>
      <c r="BS41" s="650">
        <f t="shared" si="125"/>
        <v>81.255338320000007</v>
      </c>
      <c r="BT41" s="650">
        <f t="shared" si="126"/>
        <v>28.601534657999999</v>
      </c>
      <c r="BU41" s="650">
        <f t="shared" si="127"/>
        <v>20.892640343</v>
      </c>
      <c r="BV41" s="667">
        <f t="shared" si="128"/>
        <v>22.245201287999997</v>
      </c>
      <c r="BW41" s="652">
        <f t="shared" si="129"/>
        <v>1169.8605594180001</v>
      </c>
      <c r="BX41" s="606">
        <f t="shared" si="130"/>
        <v>3.1600515377184953E-3</v>
      </c>
      <c r="BY41" s="645">
        <f t="shared" ca="1" si="131"/>
        <v>71.445602917767431</v>
      </c>
      <c r="BZ41" s="608"/>
      <c r="CB41" s="616" t="str">
        <f t="shared" si="57"/>
        <v>Hindu</v>
      </c>
      <c r="CC41" s="665">
        <f t="shared" ca="1" si="132"/>
        <v>2233.8008925730001</v>
      </c>
      <c r="CD41" s="665">
        <f t="shared" ca="1" si="133"/>
        <v>15453.808955896</v>
      </c>
      <c r="CE41" s="665">
        <f t="shared" ca="1" si="134"/>
        <v>13707.929951128001</v>
      </c>
      <c r="CF41" s="648">
        <f t="shared" ca="1" si="135"/>
        <v>28516.464744499997</v>
      </c>
      <c r="CG41" s="648">
        <f t="shared" ca="1" si="136"/>
        <v>73362.675512165995</v>
      </c>
      <c r="CH41" s="666">
        <f t="shared" ca="1" si="137"/>
        <v>9521.6542287009997</v>
      </c>
      <c r="CI41" s="666">
        <f t="shared" ca="1" si="138"/>
        <v>24821.685816285</v>
      </c>
      <c r="CJ41" s="666">
        <f t="shared" ca="1" si="139"/>
        <v>5882.2454528209992</v>
      </c>
      <c r="CK41" s="666">
        <f t="shared" ca="1" si="140"/>
        <v>16342.993847480002</v>
      </c>
      <c r="CL41" s="666">
        <f t="shared" ca="1" si="141"/>
        <v>15412.747242395999</v>
      </c>
      <c r="CM41" s="650">
        <f t="shared" ca="1" si="142"/>
        <v>4717.1553798599998</v>
      </c>
      <c r="CN41" s="650">
        <f t="shared" ca="1" si="143"/>
        <v>4093.7548376959999</v>
      </c>
      <c r="CO41" s="650">
        <f t="shared" ca="1" si="144"/>
        <v>3334.9187523239998</v>
      </c>
      <c r="CP41" s="650">
        <f t="shared" ca="1" si="145"/>
        <v>2386.134071426</v>
      </c>
      <c r="CQ41" s="650">
        <f t="shared" ca="1" si="146"/>
        <v>3401.8790347989998</v>
      </c>
      <c r="CR41" s="667">
        <f t="shared" ca="1" si="147"/>
        <v>26478.282027511999</v>
      </c>
      <c r="CS41" s="667">
        <f t="shared" ca="1" si="148"/>
        <v>9205.6299959870012</v>
      </c>
      <c r="CT41" s="667">
        <f t="shared" ca="1" si="149"/>
        <v>9805.912518688001</v>
      </c>
      <c r="CU41" s="650">
        <f t="shared" ca="1" si="150"/>
        <v>19969.890489630001</v>
      </c>
      <c r="CV41" s="650">
        <f t="shared" ca="1" si="151"/>
        <v>5109.0019714029995</v>
      </c>
      <c r="CW41" s="650">
        <f t="shared" ca="1" si="152"/>
        <v>5398.3769231820006</v>
      </c>
      <c r="CX41" s="667">
        <f t="shared" ca="1" si="153"/>
        <v>5319.4968893699997</v>
      </c>
      <c r="CY41" s="652">
        <f t="shared" ca="1" si="154"/>
        <v>304476.43953582301</v>
      </c>
      <c r="CZ41" s="606">
        <f t="shared" ca="1" si="155"/>
        <v>4.4230175247532812E-3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1"/>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56"/>
        <v>Sikh</v>
      </c>
      <c r="BA42" s="665">
        <f t="shared" si="107"/>
        <v>0</v>
      </c>
      <c r="BB42" s="665">
        <f t="shared" si="108"/>
        <v>0.10636124399999999</v>
      </c>
      <c r="BC42" s="665">
        <f t="shared" si="109"/>
        <v>35.245004549999997</v>
      </c>
      <c r="BD42" s="648">
        <f t="shared" si="110"/>
        <v>174.33610368000001</v>
      </c>
      <c r="BE42" s="648">
        <f t="shared" si="111"/>
        <v>0.172984942</v>
      </c>
      <c r="BF42" s="666">
        <f t="shared" si="112"/>
        <v>129.53599042300002</v>
      </c>
      <c r="BG42" s="666">
        <f t="shared" si="113"/>
        <v>73.176901364000003</v>
      </c>
      <c r="BH42" s="666">
        <f t="shared" si="114"/>
        <v>0</v>
      </c>
      <c r="BI42" s="666">
        <f t="shared" si="115"/>
        <v>9.9803074800000005</v>
      </c>
      <c r="BJ42" s="666">
        <f t="shared" si="116"/>
        <v>39.449708416</v>
      </c>
      <c r="BK42" s="650">
        <f t="shared" si="117"/>
        <v>96.178420050999989</v>
      </c>
      <c r="BL42" s="650">
        <f t="shared" si="118"/>
        <v>54.039242664</v>
      </c>
      <c r="BM42" s="650">
        <f t="shared" si="119"/>
        <v>21.112408836</v>
      </c>
      <c r="BN42" s="650">
        <f t="shared" si="120"/>
        <v>0</v>
      </c>
      <c r="BO42" s="650">
        <f t="shared" si="121"/>
        <v>19.747092426000002</v>
      </c>
      <c r="BP42" s="667">
        <f t="shared" si="122"/>
        <v>60.447493890000004</v>
      </c>
      <c r="BQ42" s="667">
        <f t="shared" si="123"/>
        <v>66.372804907000003</v>
      </c>
      <c r="BR42" s="667">
        <f t="shared" si="124"/>
        <v>87.055273290000002</v>
      </c>
      <c r="BS42" s="650">
        <f t="shared" si="125"/>
        <v>52.293440160000003</v>
      </c>
      <c r="BT42" s="650">
        <f t="shared" si="126"/>
        <v>21.774147642000003</v>
      </c>
      <c r="BU42" s="650">
        <f t="shared" si="127"/>
        <v>41.595463255999995</v>
      </c>
      <c r="BV42" s="667">
        <f t="shared" si="128"/>
        <v>16.391195639999999</v>
      </c>
      <c r="BW42" s="652">
        <f t="shared" si="129"/>
        <v>999.01034486100025</v>
      </c>
      <c r="BX42" s="606">
        <f t="shared" si="130"/>
        <v>2.6985474046968831E-3</v>
      </c>
      <c r="BY42" s="645">
        <f t="shared" ca="1" si="131"/>
        <v>90.337168168831511</v>
      </c>
      <c r="BZ42" s="608"/>
      <c r="CB42" s="616" t="str">
        <f t="shared" si="57"/>
        <v>Sikh</v>
      </c>
      <c r="CC42" s="665">
        <f t="shared" ca="1" si="132"/>
        <v>1298.4995554490001</v>
      </c>
      <c r="CD42" s="665">
        <f t="shared" ca="1" si="133"/>
        <v>2026.444646831</v>
      </c>
      <c r="CE42" s="665">
        <f t="shared" ca="1" si="134"/>
        <v>4078.650298215</v>
      </c>
      <c r="CF42" s="648">
        <f t="shared" ca="1" si="135"/>
        <v>19559.907451891999</v>
      </c>
      <c r="CG42" s="648">
        <f t="shared" ca="1" si="136"/>
        <v>6881.5467851909998</v>
      </c>
      <c r="CH42" s="666">
        <f t="shared" ca="1" si="137"/>
        <v>14470.173813737001</v>
      </c>
      <c r="CI42" s="666">
        <f t="shared" ca="1" si="138"/>
        <v>11029.788721188999</v>
      </c>
      <c r="CJ42" s="666">
        <f t="shared" ca="1" si="139"/>
        <v>4218.4199766150005</v>
      </c>
      <c r="CK42" s="666">
        <f t="shared" ca="1" si="140"/>
        <v>5607.0018817999999</v>
      </c>
      <c r="CL42" s="666">
        <f t="shared" ca="1" si="141"/>
        <v>11053.167724032</v>
      </c>
      <c r="CM42" s="650">
        <f t="shared" ca="1" si="142"/>
        <v>12243.58146354</v>
      </c>
      <c r="CN42" s="650">
        <f t="shared" ca="1" si="143"/>
        <v>5994.0756291840007</v>
      </c>
      <c r="CO42" s="650">
        <f t="shared" ca="1" si="144"/>
        <v>7490.9421422280002</v>
      </c>
      <c r="CP42" s="650">
        <f t="shared" ca="1" si="145"/>
        <v>20517.326724230003</v>
      </c>
      <c r="CQ42" s="650">
        <f t="shared" ca="1" si="146"/>
        <v>4992.709143954</v>
      </c>
      <c r="CR42" s="667">
        <f t="shared" ca="1" si="147"/>
        <v>18752.29181658</v>
      </c>
      <c r="CS42" s="667">
        <f t="shared" ca="1" si="148"/>
        <v>8834.0120456090008</v>
      </c>
      <c r="CT42" s="667">
        <f t="shared" ca="1" si="149"/>
        <v>15178.415269159999</v>
      </c>
      <c r="CU42" s="650">
        <f t="shared" ca="1" si="150"/>
        <v>12852.00818694</v>
      </c>
      <c r="CV42" s="650">
        <f t="shared" ca="1" si="151"/>
        <v>3889.4473516470002</v>
      </c>
      <c r="CW42" s="650">
        <f t="shared" ca="1" si="152"/>
        <v>10747.707578543999</v>
      </c>
      <c r="CX42" s="667">
        <f t="shared" ca="1" si="153"/>
        <v>3919.6280173500004</v>
      </c>
      <c r="CY42" s="652">
        <f t="shared" ca="1" si="154"/>
        <v>205635.74622391703</v>
      </c>
      <c r="CZ42" s="606">
        <f t="shared" ca="1" si="155"/>
        <v>2.9871950376544423E-3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1"/>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56"/>
        <v>Other religion</v>
      </c>
      <c r="BA43" s="665">
        <f t="shared" si="107"/>
        <v>0</v>
      </c>
      <c r="BB43" s="665">
        <f t="shared" si="108"/>
        <v>0.55703984399999995</v>
      </c>
      <c r="BC43" s="665">
        <f t="shared" si="109"/>
        <v>177.38859998999999</v>
      </c>
      <c r="BD43" s="648">
        <f t="shared" si="110"/>
        <v>472.89003071999997</v>
      </c>
      <c r="BE43" s="648">
        <f t="shared" si="111"/>
        <v>0.51717144199999998</v>
      </c>
      <c r="BF43" s="666">
        <f t="shared" si="112"/>
        <v>653.96732433900002</v>
      </c>
      <c r="BG43" s="666">
        <f t="shared" si="113"/>
        <v>387.17321673199996</v>
      </c>
      <c r="BH43" s="666">
        <f t="shared" si="114"/>
        <v>0</v>
      </c>
      <c r="BI43" s="666">
        <f t="shared" si="115"/>
        <v>86.967861552000002</v>
      </c>
      <c r="BJ43" s="666">
        <f t="shared" si="116"/>
        <v>208.72527062399999</v>
      </c>
      <c r="BK43" s="650">
        <f t="shared" si="117"/>
        <v>532.740101622</v>
      </c>
      <c r="BL43" s="650">
        <f t="shared" si="118"/>
        <v>530.60939157600001</v>
      </c>
      <c r="BM43" s="650">
        <f t="shared" si="119"/>
        <v>118.350630534</v>
      </c>
      <c r="BN43" s="650">
        <f t="shared" si="120"/>
        <v>0</v>
      </c>
      <c r="BO43" s="650">
        <f t="shared" si="121"/>
        <v>168.95025625000002</v>
      </c>
      <c r="BP43" s="667">
        <f t="shared" si="122"/>
        <v>231.69391303800001</v>
      </c>
      <c r="BQ43" s="667">
        <f t="shared" si="123"/>
        <v>454.84071635800001</v>
      </c>
      <c r="BR43" s="667">
        <f t="shared" si="124"/>
        <v>413.376551646</v>
      </c>
      <c r="BS43" s="650">
        <f t="shared" si="125"/>
        <v>365.84917459999997</v>
      </c>
      <c r="BT43" s="650">
        <f t="shared" si="126"/>
        <v>178.335617856</v>
      </c>
      <c r="BU43" s="650">
        <f t="shared" si="127"/>
        <v>222.64324752100001</v>
      </c>
      <c r="BV43" s="667">
        <f t="shared" si="128"/>
        <v>132.65728276799999</v>
      </c>
      <c r="BW43" s="673">
        <f t="shared" si="129"/>
        <v>5338.2333990120005</v>
      </c>
      <c r="BX43" s="674">
        <f t="shared" si="130"/>
        <v>1.4419746460758017E-2</v>
      </c>
      <c r="BY43" s="645">
        <f t="shared" ca="1" si="131"/>
        <v>95.983293070940945</v>
      </c>
      <c r="BZ43" s="608"/>
      <c r="CB43" s="616" t="str">
        <f t="shared" si="57"/>
        <v>Other religion</v>
      </c>
      <c r="CC43" s="665">
        <f t="shared" ca="1" si="132"/>
        <v>3168.9122883510004</v>
      </c>
      <c r="CD43" s="665">
        <f t="shared" ca="1" si="133"/>
        <v>10612.986154480999</v>
      </c>
      <c r="CE43" s="665">
        <f t="shared" ca="1" si="134"/>
        <v>20527.903896927</v>
      </c>
      <c r="CF43" s="648">
        <f t="shared" ca="1" si="135"/>
        <v>53056.624764217995</v>
      </c>
      <c r="CG43" s="648">
        <f t="shared" ca="1" si="136"/>
        <v>20573.695218441</v>
      </c>
      <c r="CH43" s="666">
        <f t="shared" ca="1" si="137"/>
        <v>73053.217262541002</v>
      </c>
      <c r="CI43" s="666">
        <f t="shared" ca="1" si="138"/>
        <v>58357.742668207</v>
      </c>
      <c r="CJ43" s="666">
        <f t="shared" ca="1" si="139"/>
        <v>26294.661719586999</v>
      </c>
      <c r="CK43" s="666">
        <f t="shared" ca="1" si="140"/>
        <v>48859.112242319999</v>
      </c>
      <c r="CL43" s="666">
        <f t="shared" ca="1" si="141"/>
        <v>58481.431602047996</v>
      </c>
      <c r="CM43" s="650">
        <f t="shared" ca="1" si="142"/>
        <v>67818.194867880011</v>
      </c>
      <c r="CN43" s="650">
        <f t="shared" ca="1" si="143"/>
        <v>58855.614288256002</v>
      </c>
      <c r="CO43" s="650">
        <f t="shared" ca="1" si="144"/>
        <v>41992.258330782002</v>
      </c>
      <c r="CP43" s="650">
        <f t="shared" ca="1" si="145"/>
        <v>34305.248231951002</v>
      </c>
      <c r="CQ43" s="650">
        <f t="shared" ca="1" si="146"/>
        <v>42716.136181250004</v>
      </c>
      <c r="CR43" s="667">
        <f t="shared" ca="1" si="147"/>
        <v>71877.121611035996</v>
      </c>
      <c r="CS43" s="667">
        <f t="shared" ca="1" si="148"/>
        <v>60537.871990945998</v>
      </c>
      <c r="CT43" s="667">
        <f t="shared" ca="1" si="149"/>
        <v>72073.761028983994</v>
      </c>
      <c r="CU43" s="650">
        <f t="shared" ca="1" si="150"/>
        <v>89913.698023274992</v>
      </c>
      <c r="CV43" s="650">
        <f t="shared" ca="1" si="151"/>
        <v>31855.529225696002</v>
      </c>
      <c r="CW43" s="650">
        <f t="shared" ca="1" si="152"/>
        <v>57528.017033153999</v>
      </c>
      <c r="CX43" s="667">
        <f t="shared" ca="1" si="153"/>
        <v>31722.347390819999</v>
      </c>
      <c r="CY43" s="673">
        <f t="shared" ca="1" si="154"/>
        <v>1034182.0860211512</v>
      </c>
      <c r="CZ43" s="674">
        <f t="shared" ca="1" si="155"/>
        <v>1.5023183722296784E-2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1"/>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56"/>
        <v>No religion</v>
      </c>
      <c r="BA44" s="665">
        <f t="shared" si="107"/>
        <v>0</v>
      </c>
      <c r="BB44" s="665">
        <f t="shared" si="108"/>
        <v>19.209384755999999</v>
      </c>
      <c r="BC44" s="665">
        <f t="shared" si="109"/>
        <v>6341.3725328800001</v>
      </c>
      <c r="BD44" s="648">
        <f t="shared" si="110"/>
        <v>33327.816109439998</v>
      </c>
      <c r="BE44" s="648">
        <f t="shared" si="111"/>
        <v>33.180500973999997</v>
      </c>
      <c r="BF44" s="666">
        <f t="shared" si="112"/>
        <v>24269.703739673001</v>
      </c>
      <c r="BG44" s="666">
        <f t="shared" si="113"/>
        <v>13798.778525572001</v>
      </c>
      <c r="BH44" s="666">
        <f t="shared" si="114"/>
        <v>0</v>
      </c>
      <c r="BI44" s="666">
        <f t="shared" si="115"/>
        <v>1827.7072207679998</v>
      </c>
      <c r="BJ44" s="666">
        <f t="shared" si="116"/>
        <v>8073.3533809790006</v>
      </c>
      <c r="BK44" s="650">
        <f t="shared" si="117"/>
        <v>20219.966483258999</v>
      </c>
      <c r="BL44" s="650">
        <f t="shared" si="118"/>
        <v>20449.191989160001</v>
      </c>
      <c r="BM44" s="650">
        <f t="shared" si="119"/>
        <v>5971.0701201700003</v>
      </c>
      <c r="BN44" s="650">
        <f t="shared" si="120"/>
        <v>0</v>
      </c>
      <c r="BO44" s="650">
        <f t="shared" si="121"/>
        <v>7798.8218581370002</v>
      </c>
      <c r="BP44" s="667">
        <f t="shared" si="122"/>
        <v>9294.7637539400002</v>
      </c>
      <c r="BQ44" s="667">
        <f t="shared" si="123"/>
        <v>17253.520011901001</v>
      </c>
      <c r="BR44" s="667">
        <f t="shared" si="124"/>
        <v>19576.191306498</v>
      </c>
      <c r="BS44" s="650">
        <f t="shared" si="125"/>
        <v>12349.680547880002</v>
      </c>
      <c r="BT44" s="650">
        <f t="shared" si="126"/>
        <v>5104.4335157400001</v>
      </c>
      <c r="BU44" s="650">
        <f t="shared" si="127"/>
        <v>4914.6003641000007</v>
      </c>
      <c r="BV44" s="667">
        <f t="shared" si="128"/>
        <v>3113.806369464</v>
      </c>
      <c r="BW44" s="652">
        <f t="shared" si="129"/>
        <v>213737.16771529106</v>
      </c>
      <c r="BX44" s="606">
        <f t="shared" si="130"/>
        <v>0.57735125786471486</v>
      </c>
      <c r="BY44" s="645">
        <f t="shared" ca="1" si="131"/>
        <v>101.54820551988767</v>
      </c>
      <c r="BZ44" s="608"/>
      <c r="CB44" s="616" t="str">
        <f t="shared" si="57"/>
        <v>No religion</v>
      </c>
      <c r="CC44" s="665">
        <f t="shared" ca="1" si="132"/>
        <v>107471.71092606201</v>
      </c>
      <c r="CD44" s="665">
        <f t="shared" ca="1" si="133"/>
        <v>365986.26946966897</v>
      </c>
      <c r="CE44" s="665">
        <f t="shared" ca="1" si="134"/>
        <v>733841.32879402395</v>
      </c>
      <c r="CF44" s="648">
        <f t="shared" ca="1" si="135"/>
        <v>3739265.6191908862</v>
      </c>
      <c r="CG44" s="648">
        <f t="shared" ca="1" si="136"/>
        <v>1319959.8021003269</v>
      </c>
      <c r="CH44" s="666">
        <f t="shared" ca="1" si="137"/>
        <v>2711113.9566244874</v>
      </c>
      <c r="CI44" s="666">
        <f t="shared" ca="1" si="138"/>
        <v>2079858.656360297</v>
      </c>
      <c r="CJ44" s="666">
        <f t="shared" ca="1" si="139"/>
        <v>641476.57611247001</v>
      </c>
      <c r="CK44" s="666">
        <f t="shared" ca="1" si="140"/>
        <v>1026817.84571888</v>
      </c>
      <c r="CL44" s="666">
        <f t="shared" ca="1" si="141"/>
        <v>2262022.524332508</v>
      </c>
      <c r="CM44" s="650">
        <f t="shared" ca="1" si="142"/>
        <v>2574016.1534838597</v>
      </c>
      <c r="CN44" s="650">
        <f t="shared" ca="1" si="143"/>
        <v>2268240.5839929599</v>
      </c>
      <c r="CO44" s="650">
        <f t="shared" ca="1" si="144"/>
        <v>2118609.0675314101</v>
      </c>
      <c r="CP44" s="650">
        <f t="shared" ca="1" si="145"/>
        <v>663466.85960982891</v>
      </c>
      <c r="CQ44" s="650">
        <f t="shared" ca="1" si="146"/>
        <v>1971796.5745641729</v>
      </c>
      <c r="CR44" s="667">
        <f t="shared" ca="1" si="147"/>
        <v>2883463.1688326802</v>
      </c>
      <c r="CS44" s="667">
        <f t="shared" ca="1" si="148"/>
        <v>2296389.3695294871</v>
      </c>
      <c r="CT44" s="667">
        <f t="shared" ca="1" si="149"/>
        <v>3413182.7953571919</v>
      </c>
      <c r="CU44" s="650">
        <f t="shared" ca="1" si="150"/>
        <v>3035145.4220992951</v>
      </c>
      <c r="CV44" s="650">
        <f t="shared" ca="1" si="151"/>
        <v>911788.86750808998</v>
      </c>
      <c r="CW44" s="650">
        <f t="shared" ca="1" si="152"/>
        <v>1269866.5538034001</v>
      </c>
      <c r="CX44" s="667">
        <f t="shared" ca="1" si="153"/>
        <v>744604.78383711004</v>
      </c>
      <c r="CY44" s="652">
        <f t="shared" ca="1" si="154"/>
        <v>39138384.489779085</v>
      </c>
      <c r="CZ44" s="606">
        <f t="shared" ca="1" si="155"/>
        <v>0.56854895161258534</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1"/>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56"/>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57"/>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1"/>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56"/>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57"/>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1"/>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1</v>
      </c>
      <c r="AZ47" s="677" t="str">
        <f t="shared" si="56"/>
        <v>Detached house</v>
      </c>
      <c r="BA47" s="638">
        <f>BA$5*G47</f>
        <v>0</v>
      </c>
      <c r="BB47" s="638">
        <f>BB$5*I47</f>
        <v>7.4459341439999998</v>
      </c>
      <c r="BC47" s="638">
        <f>BC$5*K47</f>
        <v>8382.3062667400009</v>
      </c>
      <c r="BD47" s="639">
        <f>BD$5*M47</f>
        <v>39055.534392960006</v>
      </c>
      <c r="BE47" s="639">
        <f>BE$5*O47</f>
        <v>9.5116071659999992</v>
      </c>
      <c r="BF47" s="640">
        <f>BF$5*Q47</f>
        <v>33658.574968949004</v>
      </c>
      <c r="BG47" s="640">
        <f>BG$5*S47</f>
        <v>4367.6426909640004</v>
      </c>
      <c r="BH47" s="640">
        <f>BH$5*U47</f>
        <v>0</v>
      </c>
      <c r="BI47" s="640">
        <f>BI$5*W47</f>
        <v>435.109316928</v>
      </c>
      <c r="BJ47" s="640">
        <f>BJ$5*Y47</f>
        <v>3534.3626656340002</v>
      </c>
      <c r="BK47" s="641">
        <f>BK$5*AA47</f>
        <v>20302.049694538</v>
      </c>
      <c r="BL47" s="641">
        <f>BL$5*AC47</f>
        <v>5945.3026926480006</v>
      </c>
      <c r="BM47" s="641">
        <f>BM$5*AE47</f>
        <v>773.14311064600008</v>
      </c>
      <c r="BN47" s="641">
        <f>BN$5*AG47</f>
        <v>0</v>
      </c>
      <c r="BO47" s="641">
        <f>BO$5*AI47</f>
        <v>3608.8105280090003</v>
      </c>
      <c r="BP47" s="642">
        <f>BP$5*AK47</f>
        <v>1412.5993451920001</v>
      </c>
      <c r="BQ47" s="642">
        <f>BQ$5*AM47</f>
        <v>2428.3020261810002</v>
      </c>
      <c r="BR47" s="642">
        <f>BR$5*AO47</f>
        <v>2727.97778823</v>
      </c>
      <c r="BS47" s="641">
        <f>BS$5*AQ47</f>
        <v>2029.7389184800002</v>
      </c>
      <c r="BT47" s="641">
        <f>BT$5*AS47</f>
        <v>1281.9977205300002</v>
      </c>
      <c r="BU47" s="641">
        <f>BU$5*AU47</f>
        <v>634.93971463599996</v>
      </c>
      <c r="BV47" s="642">
        <f>BV$5*AW47</f>
        <v>1680.5611159800001</v>
      </c>
      <c r="BW47" s="643">
        <f>SUM(BA47:BV47)</f>
        <v>132275.91049855499</v>
      </c>
      <c r="BX47" s="644">
        <f>BW47/$BW$5</f>
        <v>0.35730642511961003</v>
      </c>
      <c r="BY47" s="645">
        <f ca="1">IF(CZ47&gt;0,BX47/CZ47*100,"")</f>
        <v>128.6547000601567</v>
      </c>
      <c r="BZ47" s="608" t="str">
        <f>VLOOKUP(1,AY47:AZ51,2,FALSE)</f>
        <v>Detached house</v>
      </c>
      <c r="CB47" s="646" t="str">
        <f t="shared" si="57"/>
        <v>Detached house</v>
      </c>
      <c r="CC47" s="638">
        <f ca="1">CC$5*G47</f>
        <v>106563.74736017</v>
      </c>
      <c r="CD47" s="638">
        <f ca="1">CD$5*I47</f>
        <v>141863.453447056</v>
      </c>
      <c r="CE47" s="638">
        <f ca="1">CE$5*K47</f>
        <v>970023.87688920205</v>
      </c>
      <c r="CF47" s="639">
        <f ca="1">CF$5*M47</f>
        <v>4381895.7868456747</v>
      </c>
      <c r="CG47" s="639">
        <f ca="1">CG$5*O47</f>
        <v>378383.04859614297</v>
      </c>
      <c r="CH47" s="640">
        <f ca="1">CH$5*Q47</f>
        <v>3759923.620709131</v>
      </c>
      <c r="CI47" s="640">
        <f ca="1">CI$5*S47</f>
        <v>658324.89751578902</v>
      </c>
      <c r="CJ47" s="640">
        <f ca="1">CJ$5*U47</f>
        <v>209799.78801957399</v>
      </c>
      <c r="CK47" s="640">
        <f ca="1">CK$5*W47</f>
        <v>244447.25412448001</v>
      </c>
      <c r="CL47" s="640">
        <f ca="1">CL$5*Y47</f>
        <v>990271.02884656796</v>
      </c>
      <c r="CM47" s="641">
        <f ca="1">CM$5*AA47</f>
        <v>2584465.4048185204</v>
      </c>
      <c r="CN47" s="641">
        <f ca="1">CN$5*AC47</f>
        <v>659457.6870682881</v>
      </c>
      <c r="CO47" s="641">
        <f ca="1">CO$5*AE47</f>
        <v>274320.678161358</v>
      </c>
      <c r="CP47" s="641">
        <f ca="1">CP$5*AG47</f>
        <v>315345.23454887897</v>
      </c>
      <c r="CQ47" s="641">
        <f ca="1">CQ$5*AI47</f>
        <v>912425.02608966106</v>
      </c>
      <c r="CR47" s="642">
        <f ca="1">CR$5*AK47</f>
        <v>438222.884627024</v>
      </c>
      <c r="CS47" s="642">
        <f ca="1">CS$5*AM47</f>
        <v>323199.37931984704</v>
      </c>
      <c r="CT47" s="642">
        <f ca="1">CT$5*AO47</f>
        <v>475633.21726492001</v>
      </c>
      <c r="CU47" s="641">
        <f ca="1">CU$5*AQ47</f>
        <v>498843.08849907003</v>
      </c>
      <c r="CV47" s="641">
        <f ca="1">CV$5*AS47</f>
        <v>228999.21140035501</v>
      </c>
      <c r="CW47" s="641">
        <f ca="1">CW$5*AU47</f>
        <v>164059.87212866399</v>
      </c>
      <c r="CX47" s="642">
        <f ca="1">CX$5*AW47</f>
        <v>401872.72360957501</v>
      </c>
      <c r="CY47" s="643">
        <f ca="1">SUM(CC47:CX47)</f>
        <v>19118340.909889948</v>
      </c>
      <c r="CZ47" s="644">
        <f ca="1">CY47/$CY$5</f>
        <v>0.2777251238800757</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1"/>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4</v>
      </c>
      <c r="AZ48" s="568" t="str">
        <f t="shared" si="56"/>
        <v>Flat or maisonette</v>
      </c>
      <c r="BA48" s="647">
        <f>BA$5*G48</f>
        <v>0</v>
      </c>
      <c r="BB48" s="647">
        <f>BB$5*I48</f>
        <v>9.4512714839999994</v>
      </c>
      <c r="BC48" s="647">
        <f>BC$5*K48</f>
        <v>618.72989646999997</v>
      </c>
      <c r="BD48" s="648">
        <f>BD$5*M48</f>
        <v>2430.7890028800002</v>
      </c>
      <c r="BE48" s="648">
        <f>BE$5*O48</f>
        <v>11.218285179999999</v>
      </c>
      <c r="BF48" s="649">
        <f>BF$5*Q48</f>
        <v>1247.6304393630001</v>
      </c>
      <c r="BG48" s="649">
        <f>BG$5*S48</f>
        <v>761.42088757599993</v>
      </c>
      <c r="BH48" s="649">
        <f>BH$5*U48</f>
        <v>0</v>
      </c>
      <c r="BI48" s="649">
        <f>BI$5*W48</f>
        <v>1794.9641115119998</v>
      </c>
      <c r="BJ48" s="649">
        <f>BJ$5*Y48</f>
        <v>691.89746256399997</v>
      </c>
      <c r="BK48" s="650">
        <f>BK$5*AA48</f>
        <v>2274.5294609110001</v>
      </c>
      <c r="BL48" s="650">
        <f>BL$5*AC48</f>
        <v>837.78790946399999</v>
      </c>
      <c r="BM48" s="650">
        <f>BM$5*AE48</f>
        <v>572.92151330399997</v>
      </c>
      <c r="BN48" s="650">
        <f>BN$5*AG48</f>
        <v>0</v>
      </c>
      <c r="BO48" s="650">
        <f>BO$5*AI48</f>
        <v>864.08272669300004</v>
      </c>
      <c r="BP48" s="651">
        <f>BP$5*AK48</f>
        <v>9474.4583392620007</v>
      </c>
      <c r="BQ48" s="651">
        <f>BQ$5*AM48</f>
        <v>3277.7111069749999</v>
      </c>
      <c r="BR48" s="651">
        <f>BR$5*AO48</f>
        <v>2176.9506478980002</v>
      </c>
      <c r="BS48" s="650">
        <f>BS$5*AQ48</f>
        <v>5466.8744426399999</v>
      </c>
      <c r="BT48" s="650">
        <f>BT$5*AS48</f>
        <v>3577.5349852799995</v>
      </c>
      <c r="BU48" s="650">
        <f>BU$5*AU48</f>
        <v>6249.4852355209996</v>
      </c>
      <c r="BV48" s="651">
        <f>BV$5*AW48</f>
        <v>1820.1967293119999</v>
      </c>
      <c r="BW48" s="652">
        <f>SUM(BA48:BV48)</f>
        <v>44158.634454289007</v>
      </c>
      <c r="BX48" s="653">
        <f>BW48/$BW$5</f>
        <v>0.11928221666028911</v>
      </c>
      <c r="BY48" s="645">
        <f ca="1">IF(CZ48&gt;0,BX48/CZ48*100,"")</f>
        <v>71.52190003503253</v>
      </c>
      <c r="BZ48" s="608"/>
      <c r="CB48" s="654" t="str">
        <f t="shared" si="57"/>
        <v>Flat or maisonette</v>
      </c>
      <c r="CC48" s="647">
        <f ca="1">CC$5*G48</f>
        <v>29131.297129371003</v>
      </c>
      <c r="CD48" s="647">
        <f ca="1">CD$5*I48</f>
        <v>180070.08741359098</v>
      </c>
      <c r="CE48" s="647">
        <f ca="1">CE$5*K48</f>
        <v>71601.150545230994</v>
      </c>
      <c r="CF48" s="648">
        <f ca="1">CF$5*M48</f>
        <v>272726.11311012198</v>
      </c>
      <c r="CG48" s="648">
        <f ca="1">CG$5*O48</f>
        <v>446276.73035138997</v>
      </c>
      <c r="CH48" s="649">
        <f ca="1">CH$5*Q48</f>
        <v>139369.98708959701</v>
      </c>
      <c r="CI48" s="649">
        <f ca="1">CI$5*S48</f>
        <v>114767.24705912599</v>
      </c>
      <c r="CJ48" s="649">
        <f ca="1">CJ$5*U48</f>
        <v>157541.19661546999</v>
      </c>
      <c r="CK48" s="649">
        <f ca="1">CK$5*W48</f>
        <v>1008422.5532309199</v>
      </c>
      <c r="CL48" s="649">
        <f ca="1">CL$5*Y48</f>
        <v>193858.43415892799</v>
      </c>
      <c r="CM48" s="650">
        <f ca="1">CM$5*AA48</f>
        <v>289549.22248793999</v>
      </c>
      <c r="CN48" s="650">
        <f ca="1">CN$5*AC48</f>
        <v>92928.098969983999</v>
      </c>
      <c r="CO48" s="650">
        <f ca="1">CO$5*AE48</f>
        <v>203279.59455199199</v>
      </c>
      <c r="CP48" s="650">
        <f ca="1">CP$5*AG48</f>
        <v>275107.93417863303</v>
      </c>
      <c r="CQ48" s="650">
        <f ca="1">CQ$5*AI48</f>
        <v>218468.300933897</v>
      </c>
      <c r="CR48" s="651">
        <f ca="1">CR$5*AK48</f>
        <v>2939208.8265095642</v>
      </c>
      <c r="CS48" s="651">
        <f ca="1">CS$5*AM48</f>
        <v>436253.062404325</v>
      </c>
      <c r="CT48" s="651">
        <f ca="1">CT$5*AO48</f>
        <v>379559.55688279204</v>
      </c>
      <c r="CU48" s="650">
        <f ca="1">CU$5*AQ48</f>
        <v>1343577.9875795098</v>
      </c>
      <c r="CV48" s="650">
        <f ca="1">CV$5*AS48</f>
        <v>639043.79646447999</v>
      </c>
      <c r="CW48" s="650">
        <f ca="1">CW$5*AU48</f>
        <v>1614782.8289451539</v>
      </c>
      <c r="CX48" s="651">
        <f ca="1">CX$5*AW48</f>
        <v>435263.79978588002</v>
      </c>
      <c r="CY48" s="652">
        <f ca="1">SUM(CC48:CX48)</f>
        <v>11480787.806397898</v>
      </c>
      <c r="CZ48" s="653">
        <f ca="1">CY48/$CY$5</f>
        <v>0.16677719216332737</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1"/>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2</v>
      </c>
      <c r="AZ49" s="568" t="str">
        <f t="shared" si="56"/>
        <v>Semi-detached house</v>
      </c>
      <c r="BA49" s="647">
        <f>BA$5*G49</f>
        <v>0</v>
      </c>
      <c r="BB49" s="647">
        <f>BB$5*I49</f>
        <v>8.3408225760000008</v>
      </c>
      <c r="BC49" s="647">
        <f>BC$5*K49</f>
        <v>2425.0464763699997</v>
      </c>
      <c r="BD49" s="648">
        <f>BD$5*M49</f>
        <v>13852.851277440001</v>
      </c>
      <c r="BE49" s="648">
        <f>BE$5*O49</f>
        <v>24.50534017</v>
      </c>
      <c r="BF49" s="649">
        <f>BF$5*Q49</f>
        <v>7843.9429142130002</v>
      </c>
      <c r="BG49" s="649">
        <f>BG$5*S49</f>
        <v>17955.745857104001</v>
      </c>
      <c r="BH49" s="649">
        <f>BH$5*U49</f>
        <v>0</v>
      </c>
      <c r="BI49" s="649">
        <f>BI$5*W49</f>
        <v>581.61583708800003</v>
      </c>
      <c r="BJ49" s="649">
        <f>BJ$5*Y49</f>
        <v>4361.9710220380002</v>
      </c>
      <c r="BK49" s="650">
        <f>BK$5*AA49</f>
        <v>9570.4055023569999</v>
      </c>
      <c r="BL49" s="650">
        <f>BL$5*AC49</f>
        <v>27275.637623058003</v>
      </c>
      <c r="BM49" s="650">
        <f>BM$5*AE49</f>
        <v>3362.4163867419998</v>
      </c>
      <c r="BN49" s="650">
        <f>BN$5*AG49</f>
        <v>0</v>
      </c>
      <c r="BO49" s="650">
        <f>BO$5*AI49</f>
        <v>4573.2396717700003</v>
      </c>
      <c r="BP49" s="651">
        <f>BP$5*AK49</f>
        <v>2104.4252084239997</v>
      </c>
      <c r="BQ49" s="651">
        <f>BQ$5*AM49</f>
        <v>16430.372952071</v>
      </c>
      <c r="BR49" s="651">
        <f>BR$5*AO49</f>
        <v>7473.9779777099993</v>
      </c>
      <c r="BS49" s="650">
        <f>BS$5*AQ49</f>
        <v>6691.395230520001</v>
      </c>
      <c r="BT49" s="650">
        <f>BT$5*AS49</f>
        <v>2484.5396480940003</v>
      </c>
      <c r="BU49" s="650">
        <f>BU$5*AU49</f>
        <v>1125.88898748</v>
      </c>
      <c r="BV49" s="651">
        <f>BV$5*AW49</f>
        <v>1220.56543416</v>
      </c>
      <c r="BW49" s="652">
        <f>SUM(BA49:BV49)</f>
        <v>129366.88416938503</v>
      </c>
      <c r="BX49" s="653">
        <f>BW49/$BW$5</f>
        <v>0.3494485030358615</v>
      </c>
      <c r="BY49" s="645">
        <f ca="1">IF(CZ49&gt;0,BX49/CZ49*100,"")</f>
        <v>105.38983655221259</v>
      </c>
      <c r="BZ49" s="608"/>
      <c r="CB49" s="654" t="str">
        <f t="shared" si="57"/>
        <v>Semi-detached house</v>
      </c>
      <c r="CC49" s="647">
        <f ca="1">CC$5*G49</f>
        <v>52884.269374362004</v>
      </c>
      <c r="CD49" s="647">
        <f ca="1">CD$5*I49</f>
        <v>158913.29043972402</v>
      </c>
      <c r="CE49" s="647">
        <f ca="1">CE$5*K49</f>
        <v>280633.14674850099</v>
      </c>
      <c r="CF49" s="648">
        <f ca="1">CF$5*M49</f>
        <v>1554241.968312586</v>
      </c>
      <c r="CG49" s="648">
        <f ca="1">CG$5*O49</f>
        <v>974851.58486728498</v>
      </c>
      <c r="CH49" s="649">
        <f ca="1">CH$5*Q49</f>
        <v>876229.20072674705</v>
      </c>
      <c r="CI49" s="649">
        <f ca="1">CI$5*S49</f>
        <v>2706428.9337708037</v>
      </c>
      <c r="CJ49" s="649">
        <f ca="1">CJ$5*U49</f>
        <v>547206.01368905196</v>
      </c>
      <c r="CK49" s="649">
        <f ca="1">CK$5*W49</f>
        <v>326755.57337008003</v>
      </c>
      <c r="CL49" s="649">
        <f ca="1">CL$5*Y49</f>
        <v>1222153.4518211761</v>
      </c>
      <c r="CM49" s="650">
        <f ca="1">CM$5*AA49</f>
        <v>1218319.44572478</v>
      </c>
      <c r="CN49" s="650">
        <f ca="1">CN$5*AC49</f>
        <v>3025435.3445212482</v>
      </c>
      <c r="CO49" s="650">
        <f ca="1">CO$5*AE49</f>
        <v>1193026.660615566</v>
      </c>
      <c r="CP49" s="650">
        <f ca="1">CP$5*AG49</f>
        <v>718203.74511319608</v>
      </c>
      <c r="CQ49" s="650">
        <f ca="1">CQ$5*AI49</f>
        <v>1156264.17470333</v>
      </c>
      <c r="CR49" s="651">
        <f ca="1">CR$5*AK49</f>
        <v>652844.19708692795</v>
      </c>
      <c r="CS49" s="651">
        <f ca="1">CS$5*AM49</f>
        <v>2186831.0790212769</v>
      </c>
      <c r="CT49" s="651">
        <f ca="1">CT$5*AO49</f>
        <v>1303116.25213484</v>
      </c>
      <c r="CU49" s="650">
        <f ca="1">CU$5*AQ49</f>
        <v>1644524.9350888052</v>
      </c>
      <c r="CV49" s="650">
        <f ca="1">CV$5*AS49</f>
        <v>443805.48498262902</v>
      </c>
      <c r="CW49" s="650">
        <f ca="1">CW$5*AU49</f>
        <v>290914.55308152002</v>
      </c>
      <c r="CX49" s="651">
        <f ca="1">CX$5*AW49</f>
        <v>291873.91681590001</v>
      </c>
      <c r="CY49" s="652">
        <f ca="1">SUM(CC49:CX49)</f>
        <v>22825457.222010337</v>
      </c>
      <c r="CZ49" s="653">
        <f ca="1">CY49/$CY$5</f>
        <v>0.33157704240554214</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1"/>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56"/>
        <v>Terraced house</v>
      </c>
      <c r="BA50" s="647">
        <f>BA$5*G50</f>
        <v>0</v>
      </c>
      <c r="BB50" s="647">
        <f>BB$5*I50</f>
        <v>10.761971832</v>
      </c>
      <c r="BC50" s="647">
        <f>BC$5*K50</f>
        <v>683.91736042000002</v>
      </c>
      <c r="BD50" s="648">
        <f>BD$5*M50</f>
        <v>4180.8253267199998</v>
      </c>
      <c r="BE50" s="648">
        <f>BE$5*O50</f>
        <v>12.764767484</v>
      </c>
      <c r="BF50" s="649">
        <f>BF$5*Q50</f>
        <v>1762.8516329620002</v>
      </c>
      <c r="BG50" s="649">
        <f>BG$5*S50</f>
        <v>1799.1905643560001</v>
      </c>
      <c r="BH50" s="649">
        <f>BH$5*U50</f>
        <v>0</v>
      </c>
      <c r="BI50" s="649">
        <f>BI$5*W50</f>
        <v>620.31073447200004</v>
      </c>
      <c r="BJ50" s="649">
        <f>BJ$5*Y50</f>
        <v>4972.7688497640002</v>
      </c>
      <c r="BK50" s="650">
        <f>BK$5*AA50</f>
        <v>4170.0153421939995</v>
      </c>
      <c r="BL50" s="650">
        <f>BL$5*AC50</f>
        <v>2175.271738596</v>
      </c>
      <c r="BM50" s="650">
        <f>BM$5*AE50</f>
        <v>4550.5189893079996</v>
      </c>
      <c r="BN50" s="650">
        <f>BN$5*AG50</f>
        <v>0</v>
      </c>
      <c r="BO50" s="650">
        <f>BO$5*AI50</f>
        <v>4766.8670597150003</v>
      </c>
      <c r="BP50" s="651">
        <f>BP$5*AK50</f>
        <v>2226.5171071220002</v>
      </c>
      <c r="BQ50" s="651">
        <f>BQ$5*AM50</f>
        <v>4726.613914773</v>
      </c>
      <c r="BR50" s="651">
        <f>BR$5*AO50</f>
        <v>17075.093586162002</v>
      </c>
      <c r="BS50" s="650">
        <f>BS$5*AQ50</f>
        <v>7131.9914083599997</v>
      </c>
      <c r="BT50" s="650">
        <f>BT$5*AS50</f>
        <v>1721.9276551620001</v>
      </c>
      <c r="BU50" s="650">
        <f>BU$5*AU50</f>
        <v>930.68606236300002</v>
      </c>
      <c r="BV50" s="651">
        <f>BV$5*AW50</f>
        <v>882.67672054799993</v>
      </c>
      <c r="BW50" s="652">
        <f>SUM(BA50:BV50)</f>
        <v>64401.570792312996</v>
      </c>
      <c r="BX50" s="653">
        <f>BW50/$BW$5</f>
        <v>0.17396285495339853</v>
      </c>
      <c r="BY50" s="645">
        <f ca="1">IF(CZ50&gt;0,BX50/CZ50*100,"")</f>
        <v>77.68951261519868</v>
      </c>
      <c r="BZ50" s="608"/>
      <c r="CB50" s="654" t="str">
        <f t="shared" si="57"/>
        <v>Terraced house</v>
      </c>
      <c r="CC50" s="647">
        <f ca="1">CC$5*G50</f>
        <v>26773.68635145</v>
      </c>
      <c r="CD50" s="647">
        <f ca="1">CD$5*I50</f>
        <v>205042.16938551801</v>
      </c>
      <c r="CE50" s="647">
        <f ca="1">CE$5*K50</f>
        <v>79144.825817065997</v>
      </c>
      <c r="CF50" s="648">
        <f ca="1">CF$5*M50</f>
        <v>469074.13173161802</v>
      </c>
      <c r="CG50" s="648">
        <f ca="1">CG$5*O50</f>
        <v>507797.63618518203</v>
      </c>
      <c r="CH50" s="649">
        <f ca="1">CH$5*Q50</f>
        <v>196924.18650207802</v>
      </c>
      <c r="CI50" s="649">
        <f ca="1">CI$5*S50</f>
        <v>271187.92165428103</v>
      </c>
      <c r="CJ50" s="649">
        <f ca="1">CJ$5*U50</f>
        <v>524482.00167590403</v>
      </c>
      <c r="CK50" s="649">
        <f ca="1">CK$5*W50</f>
        <v>348494.61927452002</v>
      </c>
      <c r="CL50" s="649">
        <f ca="1">CL$5*Y50</f>
        <v>1393289.0851733282</v>
      </c>
      <c r="CM50" s="650">
        <f ca="1">CM$5*AA50</f>
        <v>530845.92696875997</v>
      </c>
      <c r="CN50" s="650">
        <f ca="1">CN$5*AC50</f>
        <v>241282.86542137599</v>
      </c>
      <c r="CO50" s="650">
        <f ca="1">CO$5*AE50</f>
        <v>1614580.0666710839</v>
      </c>
      <c r="CP50" s="650">
        <f ca="1">CP$5*AG50</f>
        <v>991484.08615929191</v>
      </c>
      <c r="CQ50" s="650">
        <f ca="1">CQ$5*AI50</f>
        <v>1205219.4947807351</v>
      </c>
      <c r="CR50" s="651">
        <f ca="1">CR$5*AK50</f>
        <v>690720.09177648404</v>
      </c>
      <c r="CS50" s="651">
        <f ca="1">CS$5*AM50</f>
        <v>629097.479254551</v>
      </c>
      <c r="CT50" s="651">
        <f ca="1">CT$5*AO50</f>
        <v>2977106.9737174478</v>
      </c>
      <c r="CU50" s="650">
        <f ca="1">CU$5*AQ50</f>
        <v>1752808.9888326151</v>
      </c>
      <c r="CV50" s="650">
        <f ca="1">CV$5*AS50</f>
        <v>307582.50877196703</v>
      </c>
      <c r="CW50" s="650">
        <f ca="1">CW$5*AU50</f>
        <v>240476.74584466201</v>
      </c>
      <c r="CX50" s="651">
        <f ca="1">CX$5*AW50</f>
        <v>211074.55978864498</v>
      </c>
      <c r="CY50" s="652">
        <f ca="1">SUM(CC50:CX50)</f>
        <v>15414490.051738564</v>
      </c>
      <c r="CZ50" s="653">
        <f ca="1">CY50/$CY$5</f>
        <v>0.22392064140632226</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1"/>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5</v>
      </c>
      <c r="AZ51" s="656" t="str">
        <f t="shared" si="56"/>
        <v>Bungalow</v>
      </c>
      <c r="BA51" s="657">
        <f>BA$5*G51</f>
        <v>0</v>
      </c>
      <c r="BB51" s="657">
        <f>BB$5*I51</f>
        <v>1.7753334119999999</v>
      </c>
      <c r="BC51" s="657">
        <f>BC$5*K51</f>
        <v>641.23593184000003</v>
      </c>
      <c r="BD51" s="658">
        <f>BD$5*M51</f>
        <v>3375.9296409600001</v>
      </c>
      <c r="BE51" s="658">
        <f>BE$5*O51</f>
        <v>1.126077424</v>
      </c>
      <c r="BF51" s="659">
        <f>BF$5*Q51</f>
        <v>6925.4014906370003</v>
      </c>
      <c r="BG51" s="659">
        <f>BG$5*S51</f>
        <v>1441.218970464</v>
      </c>
      <c r="BH51" s="659">
        <f>BH$5*U51</f>
        <v>0</v>
      </c>
      <c r="BI51" s="659">
        <f>BI$5*W51</f>
        <v>63.482170752000002</v>
      </c>
      <c r="BJ51" s="659">
        <f>BJ$5*Y51</f>
        <v>507.81138981600003</v>
      </c>
      <c r="BK51" s="660">
        <f>BK$5*AA51</f>
        <v>8096.0652445830001</v>
      </c>
      <c r="BL51" s="660">
        <f>BL$5*AC51</f>
        <v>4883.8919055300003</v>
      </c>
      <c r="BM51" s="660">
        <f>BM$5*AE51</f>
        <v>277.05172381599999</v>
      </c>
      <c r="BN51" s="660">
        <f>BN$5*AG51</f>
        <v>0</v>
      </c>
      <c r="BO51" s="660">
        <f>BO$5*AI51</f>
        <v>2499.741248283</v>
      </c>
      <c r="BP51" s="661">
        <f>BP$5*AK51</f>
        <v>444.11541607999999</v>
      </c>
      <c r="BQ51" s="661">
        <f>BQ$5*AM51</f>
        <v>1599.1612937910002</v>
      </c>
      <c r="BR51" s="661">
        <f>BR$5*AO51</f>
        <v>1144.8709124760001</v>
      </c>
      <c r="BS51" s="660">
        <f>BS$5*AQ51</f>
        <v>1001.43640948</v>
      </c>
      <c r="BT51" s="660">
        <f>BT$5*AS51</f>
        <v>2233.5460237980001</v>
      </c>
      <c r="BU51" s="660">
        <f>BU$5*AU51</f>
        <v>405.75892414800001</v>
      </c>
      <c r="BV51" s="661">
        <f>BV$5*AW51</f>
        <v>417.52525225200003</v>
      </c>
      <c r="BW51" s="679">
        <f>SUM(BA51:BV51)</f>
        <v>35961.145359542003</v>
      </c>
      <c r="BX51" s="680">
        <f>BW51/$BW$5</f>
        <v>9.7138989580154683E-2</v>
      </c>
      <c r="BY51" s="645">
        <f ca="1">IF(CZ51&gt;0,BX51/CZ51*100,"")</f>
        <v>120.70467234031472</v>
      </c>
      <c r="BZ51" s="608"/>
      <c r="CB51" s="664" t="str">
        <f t="shared" si="57"/>
        <v>Bungalow</v>
      </c>
      <c r="CC51" s="657">
        <f ca="1">CC$5*G51</f>
        <v>18643.410704200003</v>
      </c>
      <c r="CD51" s="657">
        <f ca="1">CD$5*I51</f>
        <v>33824.490517312996</v>
      </c>
      <c r="CE51" s="657">
        <f ca="1">CE$5*K51</f>
        <v>74205.611774431993</v>
      </c>
      <c r="CF51" s="658">
        <f ca="1">CF$5*M51</f>
        <v>378767.62155062403</v>
      </c>
      <c r="CG51" s="658">
        <f ca="1">CG$5*O51</f>
        <v>44796.699570552002</v>
      </c>
      <c r="CH51" s="659">
        <f ca="1">CH$5*Q51</f>
        <v>773621.00658040307</v>
      </c>
      <c r="CI51" s="659">
        <f ca="1">CI$5*S51</f>
        <v>217231.67350466401</v>
      </c>
      <c r="CJ51" s="659">
        <f ca="1">CJ$5*U51</f>
        <v>24074.01980115</v>
      </c>
      <c r="CK51" s="659">
        <f ca="1">CK$5*W51</f>
        <v>35664.697864319998</v>
      </c>
      <c r="CL51" s="659">
        <f ca="1">CL$5*Y51</f>
        <v>142280.50571683201</v>
      </c>
      <c r="CM51" s="660">
        <f ca="1">CM$5*AA51</f>
        <v>1030634.87946282</v>
      </c>
      <c r="CN51" s="660">
        <f ca="1">CN$5*AC51</f>
        <v>541725.16125968006</v>
      </c>
      <c r="CO51" s="660">
        <f ca="1">CO$5*AE51</f>
        <v>98301.356781768001</v>
      </c>
      <c r="CP51" s="660">
        <f ca="1">CP$5*AG51</f>
        <v>94137.688995860997</v>
      </c>
      <c r="CQ51" s="660">
        <f ca="1">CQ$5*AI51</f>
        <v>632016.13273400697</v>
      </c>
      <c r="CR51" s="661">
        <f ca="1">CR$5*AK51</f>
        <v>137775.47002576001</v>
      </c>
      <c r="CS51" s="661">
        <f ca="1">CS$5*AM51</f>
        <v>212843.34980291702</v>
      </c>
      <c r="CT51" s="661">
        <f ca="1">CT$5*AO51</f>
        <v>199612.562024304</v>
      </c>
      <c r="CU51" s="660">
        <f ca="1">CU$5*AQ51</f>
        <v>246120.14229619497</v>
      </c>
      <c r="CV51" s="660">
        <f ca="1">CV$5*AS51</f>
        <v>398971.285116393</v>
      </c>
      <c r="CW51" s="660">
        <f ca="1">CW$5*AU51</f>
        <v>104842.64202775199</v>
      </c>
      <c r="CX51" s="661">
        <f ca="1">CX$5*AW51</f>
        <v>99842.849333355</v>
      </c>
      <c r="CY51" s="679">
        <f ca="1">SUM(CC51:CX51)</f>
        <v>5539933.2574453019</v>
      </c>
      <c r="CZ51" s="680">
        <f ca="1">CY51/$CY$5</f>
        <v>8.0476577829796878E-2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1"/>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56"/>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57"/>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1"/>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56"/>
        <v>Owned outright</v>
      </c>
      <c r="BA53" s="638">
        <f>BA$5*G53</f>
        <v>0</v>
      </c>
      <c r="BB53" s="638">
        <f>BB$5*I53</f>
        <v>17.307377244000001</v>
      </c>
      <c r="BC53" s="638">
        <f>BC$5*K53</f>
        <v>7747.25714014</v>
      </c>
      <c r="BD53" s="639">
        <f>BD$5*M53</f>
        <v>34309.148478719995</v>
      </c>
      <c r="BE53" s="639">
        <f>BE$5*O53</f>
        <v>27.269925946000001</v>
      </c>
      <c r="BF53" s="640">
        <f>BF$5*Q53</f>
        <v>27230.123954956998</v>
      </c>
      <c r="BG53" s="640">
        <f>BG$5*S53</f>
        <v>13565.58675432</v>
      </c>
      <c r="BH53" s="640">
        <f>BH$5*U53</f>
        <v>0</v>
      </c>
      <c r="BI53" s="640">
        <f>BI$5*W53</f>
        <v>1003.6319607600001</v>
      </c>
      <c r="BJ53" s="640">
        <f>BJ$5*Y53</f>
        <v>6139.8143792020001</v>
      </c>
      <c r="BK53" s="641">
        <f>BK$5*AA53</f>
        <v>20829.212993957</v>
      </c>
      <c r="BL53" s="641">
        <f>BL$5*AC53</f>
        <v>20553.503116806001</v>
      </c>
      <c r="BM53" s="641">
        <f>BM$5*AE53</f>
        <v>3130.4724091329999</v>
      </c>
      <c r="BN53" s="641">
        <f>BN$5*AG53</f>
        <v>0</v>
      </c>
      <c r="BO53" s="641">
        <f>BO$5*AI53</f>
        <v>7176.9498101840009</v>
      </c>
      <c r="BP53" s="642">
        <f>BP$5*AK53</f>
        <v>3216.2728327240002</v>
      </c>
      <c r="BQ53" s="642">
        <f>BQ$5*AM53</f>
        <v>8625.3147362560012</v>
      </c>
      <c r="BR53" s="642">
        <f>BR$5*AO53</f>
        <v>11000.110684656001</v>
      </c>
      <c r="BS53" s="641">
        <f>BS$5*AQ53</f>
        <v>4654.8676189600001</v>
      </c>
      <c r="BT53" s="641">
        <f>BT$5*AS53</f>
        <v>2724.7977866219999</v>
      </c>
      <c r="BU53" s="641">
        <f>BU$5*AU53</f>
        <v>1167.5060879559999</v>
      </c>
      <c r="BV53" s="642">
        <f>BV$5*AW53</f>
        <v>1956.122354544</v>
      </c>
      <c r="BW53" s="643">
        <f>SUM(BA53:BV53)</f>
        <v>175075.27040308702</v>
      </c>
      <c r="BX53" s="644">
        <f>BW53/$BW$5</f>
        <v>0.47291694125408767</v>
      </c>
      <c r="BY53" s="645">
        <f ca="1">IF(CZ53&gt;0,BX53/CZ53*100,"")</f>
        <v>110.85743746088852</v>
      </c>
      <c r="BZ53" s="608" t="str">
        <f>VLOOKUP(1,$AY$53:$AZ$57,2,FALSE)</f>
        <v>Owned outright</v>
      </c>
      <c r="CB53" s="646" t="str">
        <f t="shared" si="57"/>
        <v>Owned outright</v>
      </c>
      <c r="CC53" s="638">
        <f ca="1">CC$5*G53</f>
        <v>139679.45681040999</v>
      </c>
      <c r="CD53" s="638">
        <f ca="1">CD$5*I53</f>
        <v>329748.32418083103</v>
      </c>
      <c r="CE53" s="638">
        <f ca="1">CE$5*K53</f>
        <v>896534.21948502201</v>
      </c>
      <c r="CF53" s="639">
        <f ca="1">CF$5*M53</f>
        <v>3849367.7146116677</v>
      </c>
      <c r="CG53" s="639">
        <f ca="1">CG$5*O53</f>
        <v>1084830.0959403331</v>
      </c>
      <c r="CH53" s="640">
        <f ca="1">CH$5*Q53</f>
        <v>3041815.8328904831</v>
      </c>
      <c r="CI53" s="640">
        <f ca="1">CI$5*S53</f>
        <v>2044710.1884628201</v>
      </c>
      <c r="CJ53" s="640">
        <f ca="1">CJ$5*U53</f>
        <v>569046.14243176207</v>
      </c>
      <c r="CK53" s="640">
        <f ca="1">CK$5*W53</f>
        <v>563846.98606660007</v>
      </c>
      <c r="CL53" s="640">
        <f ca="1">CL$5*Y53</f>
        <v>1720276.292339304</v>
      </c>
      <c r="CM53" s="641">
        <f ca="1">CM$5*AA53</f>
        <v>2651573.66878878</v>
      </c>
      <c r="CN53" s="641">
        <f ca="1">CN$5*AC53</f>
        <v>2279810.8569511361</v>
      </c>
      <c r="CO53" s="641">
        <f ca="1">CO$5*AE53</f>
        <v>1110730.0865958091</v>
      </c>
      <c r="CP53" s="641">
        <f ca="1">CP$5*AG53</f>
        <v>806307.18670613202</v>
      </c>
      <c r="CQ53" s="641">
        <f ca="1">CQ$5*AI53</f>
        <v>1814567.0344777361</v>
      </c>
      <c r="CR53" s="642">
        <f ca="1">CR$5*AK53</f>
        <v>997766.53819152806</v>
      </c>
      <c r="CS53" s="642">
        <f ca="1">CS$5*AM53</f>
        <v>1148002.3239038719</v>
      </c>
      <c r="CT53" s="642">
        <f ca="1">CT$5*AO53</f>
        <v>1917910.7901050241</v>
      </c>
      <c r="CU53" s="641">
        <f ca="1">CU$5*AQ53</f>
        <v>1144013.4090423901</v>
      </c>
      <c r="CV53" s="641">
        <f ca="1">CV$5*AS53</f>
        <v>486722.03886907699</v>
      </c>
      <c r="CW53" s="641">
        <f ca="1">CW$5*AU53</f>
        <v>301667.85142634396</v>
      </c>
      <c r="CX53" s="642">
        <f ca="1">CX$5*AW53</f>
        <v>467767.70619006001</v>
      </c>
      <c r="CY53" s="643">
        <f ca="1">SUM(CC53:CX53)</f>
        <v>29366694.744467124</v>
      </c>
      <c r="CZ53" s="644">
        <f ca="1">CY53/$CY$5</f>
        <v>0.42659919991469852</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1"/>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56"/>
        <v>Mortgaged: full ownership</v>
      </c>
      <c r="BA54" s="647">
        <f>BA$5*G54</f>
        <v>0</v>
      </c>
      <c r="BB54" s="647">
        <f>BB$5*I54</f>
        <v>9.8634982680000007</v>
      </c>
      <c r="BC54" s="647">
        <f>BC$5*K54</f>
        <v>3251.5845177900001</v>
      </c>
      <c r="BD54" s="648">
        <f>BD$5*M54</f>
        <v>19230.938367360002</v>
      </c>
      <c r="BE54" s="648">
        <f>BE$5*O54</f>
        <v>18.264169376000002</v>
      </c>
      <c r="BF54" s="649">
        <f>BF$5*Q54</f>
        <v>13145.587661983</v>
      </c>
      <c r="BG54" s="649">
        <f>BG$5*S54</f>
        <v>8537.4827645360001</v>
      </c>
      <c r="BH54" s="649">
        <f>BH$5*U54</f>
        <v>0</v>
      </c>
      <c r="BI54" s="649">
        <f>BI$5*W54</f>
        <v>849.71182296000006</v>
      </c>
      <c r="BJ54" s="649">
        <f>BJ$5*Y54</f>
        <v>4880.5688990589997</v>
      </c>
      <c r="BK54" s="650">
        <f>BK$5*AA54</f>
        <v>10039.942765709</v>
      </c>
      <c r="BL54" s="650">
        <f>BL$5*AC54</f>
        <v>11541.226214627999</v>
      </c>
      <c r="BM54" s="650">
        <f>BM$5*AE54</f>
        <v>2859.7958956950001</v>
      </c>
      <c r="BN54" s="650">
        <f>BN$5*AG54</f>
        <v>0</v>
      </c>
      <c r="BO54" s="650">
        <f>BO$5*AI54</f>
        <v>3998.6939454249996</v>
      </c>
      <c r="BP54" s="651">
        <f>BP$5*AK54</f>
        <v>3174.6319715040004</v>
      </c>
      <c r="BQ54" s="651">
        <f>BQ$5*AM54</f>
        <v>7235.2135311299999</v>
      </c>
      <c r="BR54" s="651">
        <f>BR$5*AO54</f>
        <v>7591.3768796159993</v>
      </c>
      <c r="BS54" s="650">
        <f>BS$5*AQ54</f>
        <v>3880.3438710400001</v>
      </c>
      <c r="BT54" s="650">
        <f>BT$5*AS54</f>
        <v>1497.135722796</v>
      </c>
      <c r="BU54" s="650">
        <f>BU$5*AU54</f>
        <v>1062.154642596</v>
      </c>
      <c r="BV54" s="651">
        <f>BV$5*AW54</f>
        <v>1303.1991881399999</v>
      </c>
      <c r="BW54" s="652">
        <f>SUM(BA54:BV54)</f>
        <v>104107.71632961098</v>
      </c>
      <c r="BX54" s="653">
        <f>BW54/$BW$5</f>
        <v>0.28121791646640082</v>
      </c>
      <c r="BY54" s="645">
        <f ca="1">IF(CZ54&gt;0,BX54/CZ54*100,"")</f>
        <v>102.78045063707479</v>
      </c>
      <c r="BZ54" s="608"/>
      <c r="CB54" s="654" t="str">
        <f t="shared" si="57"/>
        <v>Mortgaged: full ownership</v>
      </c>
      <c r="CC54" s="647">
        <f ca="1">CC$5*G54</f>
        <v>50516.944668669996</v>
      </c>
      <c r="CD54" s="647">
        <f ca="1">CD$5*I54</f>
        <v>187924.026765007</v>
      </c>
      <c r="CE54" s="647">
        <f ca="1">CE$5*K54</f>
        <v>376282.43583686702</v>
      </c>
      <c r="CF54" s="648">
        <f ca="1">CF$5*M54</f>
        <v>2157644.7261265339</v>
      </c>
      <c r="CG54" s="648">
        <f ca="1">CG$5*O54</f>
        <v>726570.38584084809</v>
      </c>
      <c r="CH54" s="649">
        <f ca="1">CH$5*Q54</f>
        <v>1468463.997777377</v>
      </c>
      <c r="CI54" s="649">
        <f ca="1">CI$5*S54</f>
        <v>1286835.4541990859</v>
      </c>
      <c r="CJ54" s="649">
        <f ca="1">CJ$5*U54</f>
        <v>443647.58395209396</v>
      </c>
      <c r="CK54" s="649">
        <f ca="1">CK$5*W54</f>
        <v>477373.64804360003</v>
      </c>
      <c r="CL54" s="649">
        <f ca="1">CL$5*Y54</f>
        <v>1367456.156104668</v>
      </c>
      <c r="CM54" s="650">
        <f ca="1">CM$5*AA54</f>
        <v>1278091.8742068599</v>
      </c>
      <c r="CN54" s="650">
        <f ca="1">CN$5*AC54</f>
        <v>1280161.9595991678</v>
      </c>
      <c r="CO54" s="650">
        <f ca="1">CO$5*AE54</f>
        <v>1014690.732812235</v>
      </c>
      <c r="CP54" s="650">
        <f ca="1">CP$5*AG54</f>
        <v>629833.08923986694</v>
      </c>
      <c r="CQ54" s="650">
        <f ca="1">CQ$5*AI54</f>
        <v>1011000.272572325</v>
      </c>
      <c r="CR54" s="651">
        <f ca="1">CR$5*AK54</f>
        <v>984848.52404668811</v>
      </c>
      <c r="CS54" s="651">
        <f ca="1">CS$5*AM54</f>
        <v>962984.21584130998</v>
      </c>
      <c r="CT54" s="651">
        <f ca="1">CT$5*AO54</f>
        <v>1323585.1935088639</v>
      </c>
      <c r="CU54" s="650">
        <f ca="1">CU$5*AQ54</f>
        <v>953660.93808636011</v>
      </c>
      <c r="CV54" s="650">
        <f ca="1">CV$5*AS54</f>
        <v>267428.634535986</v>
      </c>
      <c r="CW54" s="650">
        <f ca="1">CW$5*AU54</f>
        <v>274446.45661370398</v>
      </c>
      <c r="CX54" s="651">
        <f ca="1">CX$5*AW54</f>
        <v>311634.13348297495</v>
      </c>
      <c r="CY54" s="652">
        <f ca="1">SUM(CC54:CX54)</f>
        <v>18835081.383861095</v>
      </c>
      <c r="CZ54" s="653">
        <f ca="1">CY54/$CY$5</f>
        <v>0.27361031667335417</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1"/>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56"/>
        <v>Mortgaged: shared ownership</v>
      </c>
      <c r="BA55" s="647">
        <f>BA$5*G55</f>
        <v>0</v>
      </c>
      <c r="BB55" s="647">
        <f>BB$5*I55</f>
        <v>0.82272016800000003</v>
      </c>
      <c r="BC55" s="647">
        <f>BC$5*K55</f>
        <v>133.19696963999999</v>
      </c>
      <c r="BD55" s="648">
        <f>BD$5*M55</f>
        <v>555.03661823999994</v>
      </c>
      <c r="BE55" s="648">
        <f>BE$5*O55</f>
        <v>0.84018991399999998</v>
      </c>
      <c r="BF55" s="649">
        <f>BF$5*Q55</f>
        <v>502.52212434199998</v>
      </c>
      <c r="BG55" s="649">
        <f>BG$5*S55</f>
        <v>264.38802088</v>
      </c>
      <c r="BH55" s="649">
        <f>BH$5*U55</f>
        <v>0</v>
      </c>
      <c r="BI55" s="649">
        <f>BI$5*W55</f>
        <v>93.318279912000008</v>
      </c>
      <c r="BJ55" s="649">
        <f>BJ$5*Y55</f>
        <v>213.62465650899998</v>
      </c>
      <c r="BK55" s="650">
        <f>BK$5*AA55</f>
        <v>402.17177054199999</v>
      </c>
      <c r="BL55" s="650">
        <f>BL$5*AC55</f>
        <v>340.84167935400001</v>
      </c>
      <c r="BM55" s="650">
        <f>BM$5*AE55</f>
        <v>211.52120686999999</v>
      </c>
      <c r="BN55" s="650">
        <f>BN$5*AG55</f>
        <v>0</v>
      </c>
      <c r="BO55" s="650">
        <f>BO$5*AI55</f>
        <v>188.535405064</v>
      </c>
      <c r="BP55" s="651">
        <f>BP$5*AK55</f>
        <v>476.21379996399997</v>
      </c>
      <c r="BQ55" s="651">
        <f>BQ$5*AM55</f>
        <v>607.56181415000003</v>
      </c>
      <c r="BR55" s="651">
        <f>BR$5*AO55</f>
        <v>443.07528493199999</v>
      </c>
      <c r="BS55" s="650">
        <f>BS$5*AQ55</f>
        <v>631.01496900000006</v>
      </c>
      <c r="BT55" s="650">
        <f>BT$5*AS55</f>
        <v>227.54303726400002</v>
      </c>
      <c r="BU55" s="650">
        <f>BU$5*AU55</f>
        <v>189.96897995</v>
      </c>
      <c r="BV55" s="651">
        <f>BV$5*AW55</f>
        <v>279.24332434799999</v>
      </c>
      <c r="BW55" s="652">
        <f>SUM(BA55:BV55)</f>
        <v>5761.4408510429994</v>
      </c>
      <c r="BX55" s="653">
        <f>BW55/$BW$5</f>
        <v>1.5562923182802406E-2</v>
      </c>
      <c r="BY55" s="645">
        <f ca="1">IF(CZ55&gt;0,BX55/CZ55*100,"")</f>
        <v>83.056498042200147</v>
      </c>
      <c r="BZ55" s="608"/>
      <c r="CB55" s="654" t="str">
        <f t="shared" si="57"/>
        <v>Mortgaged: shared ownership</v>
      </c>
      <c r="CC55" s="647">
        <f ca="1">CC$5*G55</f>
        <v>3785.7483169570005</v>
      </c>
      <c r="CD55" s="647">
        <f ca="1">CD$5*I55</f>
        <v>15674.853147482001</v>
      </c>
      <c r="CE55" s="647">
        <f ca="1">CE$5*K55</f>
        <v>15413.925090372</v>
      </c>
      <c r="CF55" s="648">
        <f ca="1">CF$5*M55</f>
        <v>62273.187572855997</v>
      </c>
      <c r="CG55" s="648">
        <f ca="1">CG$5*O55</f>
        <v>33423.754315197002</v>
      </c>
      <c r="CH55" s="649">
        <f ca="1">CH$5*Q55</f>
        <v>56135.614980298</v>
      </c>
      <c r="CI55" s="649">
        <f ca="1">CI$5*S55</f>
        <v>39850.607997380001</v>
      </c>
      <c r="CJ55" s="649">
        <f ca="1">CJ$5*U55</f>
        <v>40126.940883285999</v>
      </c>
      <c r="CK55" s="649">
        <f ca="1">CK$5*W55</f>
        <v>52426.818724920005</v>
      </c>
      <c r="CL55" s="649">
        <f ca="1">CL$5*Y55</f>
        <v>59854.159972067995</v>
      </c>
      <c r="CM55" s="650">
        <f ca="1">CM$5*AA55</f>
        <v>51196.753204679997</v>
      </c>
      <c r="CN55" s="650">
        <f ca="1">CN$5*AC55</f>
        <v>37806.429233823997</v>
      </c>
      <c r="CO55" s="650">
        <f ca="1">CO$5*AE55</f>
        <v>75050.323950509992</v>
      </c>
      <c r="CP55" s="650">
        <f ca="1">CP$5*AG55</f>
        <v>81764.202393833999</v>
      </c>
      <c r="CQ55" s="650">
        <f ca="1">CQ$5*AI55</f>
        <v>47667.900697256002</v>
      </c>
      <c r="CR55" s="651">
        <f ca="1">CR$5*AK55</f>
        <v>147733.17418680797</v>
      </c>
      <c r="CS55" s="651">
        <f ca="1">CS$5*AM55</f>
        <v>80864.570846050003</v>
      </c>
      <c r="CT55" s="651">
        <f ca="1">CT$5*AO55</f>
        <v>77251.847200528005</v>
      </c>
      <c r="CU55" s="650">
        <f ca="1">CU$5*AQ55</f>
        <v>155082.73165537501</v>
      </c>
      <c r="CV55" s="650">
        <f ca="1">CV$5*AS55</f>
        <v>40645.295431224004</v>
      </c>
      <c r="CW55" s="650">
        <f ca="1">CW$5*AU55</f>
        <v>49085.426286300004</v>
      </c>
      <c r="CX55" s="651">
        <f ca="1">CX$5*AW55</f>
        <v>66775.480069394995</v>
      </c>
      <c r="CY55" s="652">
        <f ca="1">SUM(CC55:CX55)</f>
        <v>1289889.7461565998</v>
      </c>
      <c r="CZ55" s="653">
        <f ca="1">CY55/$CY$5</f>
        <v>1.8737755081962456E-2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1"/>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3</v>
      </c>
      <c r="AZ56" s="568" t="str">
        <f t="shared" si="56"/>
        <v>Privately rented</v>
      </c>
      <c r="BA56" s="647">
        <f>BA$5*G56</f>
        <v>0</v>
      </c>
      <c r="BB56" s="647">
        <f>BB$5*I56</f>
        <v>6.7644086759999995</v>
      </c>
      <c r="BC56" s="647">
        <f>BC$5*K56</f>
        <v>829.84650552999994</v>
      </c>
      <c r="BD56" s="648">
        <f>BD$5*M56</f>
        <v>4347.4756723199998</v>
      </c>
      <c r="BE56" s="648">
        <f>BE$5*O56</f>
        <v>9.8018152700000005</v>
      </c>
      <c r="BF56" s="649">
        <f>BF$5*Q56</f>
        <v>2951.3505579949997</v>
      </c>
      <c r="BG56" s="649">
        <f>BG$5*S56</f>
        <v>1675.58827748</v>
      </c>
      <c r="BH56" s="649">
        <f>BH$5*U56</f>
        <v>0</v>
      </c>
      <c r="BI56" s="649">
        <f>BI$5*W56</f>
        <v>1256.2794129600002</v>
      </c>
      <c r="BJ56" s="649">
        <f>BJ$5*Y56</f>
        <v>1764.9035052080001</v>
      </c>
      <c r="BK56" s="650">
        <f>BK$5*AA56</f>
        <v>3826.6703566899996</v>
      </c>
      <c r="BL56" s="650">
        <f>BL$5*AC56</f>
        <v>2600.5910685479998</v>
      </c>
      <c r="BM56" s="650">
        <f>BM$5*AE56</f>
        <v>1568.7190468589999</v>
      </c>
      <c r="BN56" s="650">
        <f>BN$5*AG56</f>
        <v>0</v>
      </c>
      <c r="BO56" s="650">
        <f>BO$5*AI56</f>
        <v>1694.5245134710001</v>
      </c>
      <c r="BP56" s="651">
        <f>BP$5*AK56</f>
        <v>6747.5304165079997</v>
      </c>
      <c r="BQ56" s="651">
        <f>BQ$5*AM56</f>
        <v>2807.307230978</v>
      </c>
      <c r="BR56" s="651">
        <f>BR$5*AO56</f>
        <v>5430.0015952799995</v>
      </c>
      <c r="BS56" s="650">
        <f>BS$5*AQ56</f>
        <v>3330.0434159200004</v>
      </c>
      <c r="BT56" s="650">
        <f>BT$5*AS56</f>
        <v>1630.347583086</v>
      </c>
      <c r="BU56" s="650">
        <f>BU$5*AU56</f>
        <v>1171.081683266</v>
      </c>
      <c r="BV56" s="651">
        <f>BV$5*AW56</f>
        <v>1437.861503652</v>
      </c>
      <c r="BW56" s="652">
        <f>SUM(BA56:BV56)</f>
        <v>45086.688569696998</v>
      </c>
      <c r="BX56" s="653">
        <f>BW56/$BW$5</f>
        <v>0.12178909563049732</v>
      </c>
      <c r="BY56" s="645">
        <f ca="1">IF(CZ56&gt;0,BX56/CZ56*100,"")</f>
        <v>79.621146310578922</v>
      </c>
      <c r="BZ56" s="608"/>
      <c r="CB56" s="654" t="str">
        <f t="shared" si="57"/>
        <v>Privately rented</v>
      </c>
      <c r="CC56" s="647">
        <f ca="1">CC$5*G56</f>
        <v>16293.758081041</v>
      </c>
      <c r="CD56" s="647">
        <f ca="1">CD$5*I56</f>
        <v>128878.70839924899</v>
      </c>
      <c r="CE56" s="647">
        <f ca="1">CE$5*K56</f>
        <v>96032.153789368997</v>
      </c>
      <c r="CF56" s="648">
        <f ca="1">CF$5*M56</f>
        <v>487771.72372750798</v>
      </c>
      <c r="CG56" s="648">
        <f ca="1">CG$5*O56</f>
        <v>389927.87222083501</v>
      </c>
      <c r="CH56" s="649">
        <f ca="1">CH$5*Q56</f>
        <v>329688.72527240496</v>
      </c>
      <c r="CI56" s="649">
        <f ca="1">CI$5*S56</f>
        <v>252557.62870272997</v>
      </c>
      <c r="CJ56" s="649">
        <f ca="1">CJ$5*U56</f>
        <v>256148.074344386</v>
      </c>
      <c r="CK56" s="649">
        <f ca="1">CK$5*W56</f>
        <v>705785.97369360004</v>
      </c>
      <c r="CL56" s="649">
        <f ca="1">CL$5*Y56</f>
        <v>494497.30411401606</v>
      </c>
      <c r="CM56" s="650">
        <f ca="1">CM$5*AA56</f>
        <v>487137.8654526</v>
      </c>
      <c r="CN56" s="650">
        <f ca="1">CN$5*AC56</f>
        <v>288459.62261868798</v>
      </c>
      <c r="CO56" s="650">
        <f ca="1">CO$5*AE56</f>
        <v>556600.79855000705</v>
      </c>
      <c r="CP56" s="650">
        <f ca="1">CP$5*AG56</f>
        <v>441764.00399401202</v>
      </c>
      <c r="CQ56" s="650">
        <f ca="1">CQ$5*AI56</f>
        <v>428431.07484125899</v>
      </c>
      <c r="CR56" s="651">
        <f ca="1">CR$5*AK56</f>
        <v>2093249.0541603758</v>
      </c>
      <c r="CS56" s="651">
        <f ca="1">CS$5*AM56</f>
        <v>373643.78270488599</v>
      </c>
      <c r="CT56" s="651">
        <f ca="1">CT$5*AO56</f>
        <v>946741.2600131199</v>
      </c>
      <c r="CU56" s="650">
        <f ca="1">CU$5*AQ56</f>
        <v>818415.18005553004</v>
      </c>
      <c r="CV56" s="650">
        <f ca="1">CV$5*AS56</f>
        <v>291223.84919750103</v>
      </c>
      <c r="CW56" s="650">
        <f ca="1">CW$5*AU56</f>
        <v>302591.737105284</v>
      </c>
      <c r="CX56" s="651">
        <f ca="1">CX$5*AW56</f>
        <v>343835.94452560495</v>
      </c>
      <c r="CY56" s="652">
        <f ca="1">SUM(CC56:CX56)</f>
        <v>10529676.095564008</v>
      </c>
      <c r="CZ56" s="653">
        <f ca="1">CY56/$CY$5</f>
        <v>0.1529607413028613</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1"/>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56"/>
        <v>Social renting</v>
      </c>
      <c r="BA57" s="657">
        <f>BA$5*G57</f>
        <v>0</v>
      </c>
      <c r="BB57" s="657">
        <f>BB$5*I57</f>
        <v>1.241995644</v>
      </c>
      <c r="BC57" s="657">
        <f>BC$5*K57</f>
        <v>148.11486690000001</v>
      </c>
      <c r="BD57" s="658">
        <f>BD$5*M57</f>
        <v>1077.4008633599999</v>
      </c>
      <c r="BE57" s="658">
        <f>BE$5*O57</f>
        <v>1.823899494</v>
      </c>
      <c r="BF57" s="659">
        <f>BF$5*Q57</f>
        <v>683.41570072299999</v>
      </c>
      <c r="BG57" s="659">
        <f>BG$5*S57</f>
        <v>840.95418278399995</v>
      </c>
      <c r="BH57" s="659">
        <f>BH$5*U57</f>
        <v>0</v>
      </c>
      <c r="BI57" s="659">
        <f>BI$5*W57</f>
        <v>229.05852683999998</v>
      </c>
      <c r="BJ57" s="659">
        <f>BJ$5*Y57</f>
        <v>562.08857358300008</v>
      </c>
      <c r="BK57" s="660">
        <f>BK$5*AA57</f>
        <v>1219.0021131019998</v>
      </c>
      <c r="BL57" s="660">
        <f>BL$5*AC57</f>
        <v>1197.837920664</v>
      </c>
      <c r="BM57" s="660">
        <f>BM$5*AE57</f>
        <v>1488.4914507019998</v>
      </c>
      <c r="BN57" s="660">
        <f>BN$5*AG57</f>
        <v>0</v>
      </c>
      <c r="BO57" s="660">
        <f>BO$5*AI57</f>
        <v>754.29633966900008</v>
      </c>
      <c r="BP57" s="661">
        <f>BP$5*AK57</f>
        <v>1603.350964082</v>
      </c>
      <c r="BQ57" s="661">
        <f>BQ$5*AM57</f>
        <v>7587.6027143490001</v>
      </c>
      <c r="BR57" s="661">
        <f>BR$5*AO57</f>
        <v>4989.435555516</v>
      </c>
      <c r="BS57" s="660">
        <f>BS$5*AQ57</f>
        <v>8823.730125080001</v>
      </c>
      <c r="BT57" s="660">
        <f>BT$5*AS57</f>
        <v>2986.1758702319999</v>
      </c>
      <c r="BU57" s="660">
        <f>BU$5*AU57</f>
        <v>5350.2886062320003</v>
      </c>
      <c r="BV57" s="661">
        <f>BV$5*AW57</f>
        <v>627.57362371199997</v>
      </c>
      <c r="BW57" s="662">
        <f>SUM(BA57:BV57)</f>
        <v>40171.883892668004</v>
      </c>
      <c r="BX57" s="680">
        <f>BW57/$BW$5</f>
        <v>0.10851312359075427</v>
      </c>
      <c r="BY57" s="645">
        <f ca="1">IF(CZ57&gt;0,BX57/CZ57*100,"")</f>
        <v>84.714997366319992</v>
      </c>
      <c r="BZ57" s="608"/>
      <c r="CB57" s="664" t="str">
        <f t="shared" si="57"/>
        <v>Social renting</v>
      </c>
      <c r="CC57" s="657">
        <f ca="1">CC$5*G57</f>
        <v>5077.0923382749997</v>
      </c>
      <c r="CD57" s="657">
        <f ca="1">CD$5*I57</f>
        <v>23663.087507430999</v>
      </c>
      <c r="CE57" s="657">
        <f ca="1">CE$5*K57</f>
        <v>17140.265798370001</v>
      </c>
      <c r="CF57" s="658">
        <f ca="1">CF$5*M57</f>
        <v>120880.64796143399</v>
      </c>
      <c r="CG57" s="658">
        <f ca="1">CG$5*O57</f>
        <v>72556.891682786998</v>
      </c>
      <c r="CH57" s="659">
        <f ca="1">CH$5*Q57</f>
        <v>76342.829079436997</v>
      </c>
      <c r="CI57" s="659">
        <f ca="1">CI$5*S57</f>
        <v>126755.12063798399</v>
      </c>
      <c r="CJ57" s="659">
        <f ca="1">CJ$5*U57</f>
        <v>130060.25838847199</v>
      </c>
      <c r="CK57" s="659">
        <f ca="1">CK$5*W57</f>
        <v>128686.5753994</v>
      </c>
      <c r="CL57" s="659">
        <f ca="1">CL$5*Y57</f>
        <v>157488.09126951601</v>
      </c>
      <c r="CM57" s="660">
        <f ca="1">CM$5*AA57</f>
        <v>155179.83834707999</v>
      </c>
      <c r="CN57" s="660">
        <f ca="1">CN$5*AC57</f>
        <v>132865.13159718399</v>
      </c>
      <c r="CO57" s="660">
        <f ca="1">CO$5*AE57</f>
        <v>528135.06137664593</v>
      </c>
      <c r="CP57" s="660">
        <f ca="1">CP$5*AG57</f>
        <v>340472.51996629598</v>
      </c>
      <c r="CQ57" s="660">
        <f ca="1">CQ$5*AI57</f>
        <v>190710.720903801</v>
      </c>
      <c r="CR57" s="661">
        <f ca="1">CR$5*AK57</f>
        <v>497398.70469360403</v>
      </c>
      <c r="CS57" s="661">
        <f ca="1">CS$5*AM57</f>
        <v>1009886.110279263</v>
      </c>
      <c r="CT57" s="661">
        <f ca="1">CT$5*AO57</f>
        <v>869926.90917246405</v>
      </c>
      <c r="CU57" s="660">
        <f ca="1">CU$5*AQ57</f>
        <v>2168582.7411603453</v>
      </c>
      <c r="CV57" s="660">
        <f ca="1">CV$5*AS57</f>
        <v>533411.181966212</v>
      </c>
      <c r="CW57" s="660">
        <f ca="1">CW$5*AU57</f>
        <v>1382442.5285683682</v>
      </c>
      <c r="CX57" s="661">
        <f ca="1">CX$5*AW57</f>
        <v>150071.73439187999</v>
      </c>
      <c r="CY57" s="662">
        <f ca="1">SUM(CC57:CX57)</f>
        <v>8817734.0424862485</v>
      </c>
      <c r="CZ57" s="680">
        <f ca="1">CY57/$CY$5</f>
        <v>0.128091987209216</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1"/>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56"/>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57"/>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1"/>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56"/>
        <v>Number of beds: 1</v>
      </c>
      <c r="BA59" s="665">
        <f>BA$5*G59</f>
        <v>0</v>
      </c>
      <c r="BB59" s="665">
        <f>BB$5*I59</f>
        <v>5.9528088720000003</v>
      </c>
      <c r="BC59" s="665">
        <f>BC$5*K59</f>
        <v>383.96879093999996</v>
      </c>
      <c r="BD59" s="648">
        <f>BD$5*M59</f>
        <v>1998.3982252799999</v>
      </c>
      <c r="BE59" s="648">
        <f>BE$5*O59</f>
        <v>7.4756391400000002</v>
      </c>
      <c r="BF59" s="666">
        <f>BF$5*Q59</f>
        <v>832.92373947299996</v>
      </c>
      <c r="BG59" s="666">
        <f>BG$5*S59</f>
        <v>713.893617124</v>
      </c>
      <c r="BH59" s="666">
        <f>BH$5*U59</f>
        <v>0</v>
      </c>
      <c r="BI59" s="666">
        <f>BI$5*W59</f>
        <v>676.01747241600003</v>
      </c>
      <c r="BJ59" s="666">
        <f>BJ$5*Y59</f>
        <v>551.7455582</v>
      </c>
      <c r="BK59" s="650">
        <f>BK$5*AA59</f>
        <v>1517.808111391</v>
      </c>
      <c r="BL59" s="650">
        <f>BL$5*AC59</f>
        <v>668.27594532599994</v>
      </c>
      <c r="BM59" s="650">
        <f>BM$5*AE59</f>
        <v>375.92702930400003</v>
      </c>
      <c r="BN59" s="650">
        <f>BN$5*AG59</f>
        <v>0</v>
      </c>
      <c r="BO59" s="650">
        <f>BO$5*AI59</f>
        <v>594.04386707200001</v>
      </c>
      <c r="BP59" s="667">
        <f>BP$5*AK59</f>
        <v>4605.2649358380004</v>
      </c>
      <c r="BQ59" s="667">
        <f>BQ$5*AM59</f>
        <v>2109.8447339600002</v>
      </c>
      <c r="BR59" s="667">
        <f>BR$5*AO59</f>
        <v>1347.632454654</v>
      </c>
      <c r="BS59" s="650">
        <f>BS$5*AQ59</f>
        <v>2687.6982740399999</v>
      </c>
      <c r="BT59" s="650">
        <f>BT$5*AS59</f>
        <v>2826.2099266320001</v>
      </c>
      <c r="BU59" s="650">
        <f>BU$5*AU59</f>
        <v>3920.3861184309999</v>
      </c>
      <c r="BV59" s="667">
        <f>BV$5*AW59</f>
        <v>957.95820025199998</v>
      </c>
      <c r="BW59" s="652">
        <f>SUM(BA59:BV59)</f>
        <v>26781.425448345002</v>
      </c>
      <c r="BX59" s="606">
        <f>BW59/$BW$5</f>
        <v>7.2342540304495107E-2</v>
      </c>
      <c r="BY59" s="645">
        <f ca="1">IF(CZ59&gt;0,BX59/CZ59*100,"")</f>
        <v>75.905532366680873</v>
      </c>
      <c r="BZ59" s="608"/>
      <c r="CB59" s="616" t="str">
        <f t="shared" si="57"/>
        <v>Number of beds: 1</v>
      </c>
      <c r="CC59" s="665">
        <f ca="1">CC$5*G59</f>
        <v>20300.616645099999</v>
      </c>
      <c r="CD59" s="665">
        <f ca="1">CD$5*I59</f>
        <v>113415.725677978</v>
      </c>
      <c r="CE59" s="665">
        <f ca="1">CE$5*K59</f>
        <v>44433.940175861993</v>
      </c>
      <c r="CF59" s="648">
        <f ca="1">CF$5*M59</f>
        <v>224213.36437718201</v>
      </c>
      <c r="CG59" s="648">
        <f ca="1">CG$5*O59</f>
        <v>297389.81842197001</v>
      </c>
      <c r="CH59" s="666">
        <f ca="1">CH$5*Q59</f>
        <v>93044.035440687003</v>
      </c>
      <c r="CI59" s="666">
        <f ca="1">CI$5*S59</f>
        <v>107603.569152449</v>
      </c>
      <c r="CJ59" s="666">
        <f ca="1">CJ$5*U59</f>
        <v>105884.02435745201</v>
      </c>
      <c r="CK59" s="666">
        <f ca="1">CK$5*W59</f>
        <v>379791.02823856001</v>
      </c>
      <c r="CL59" s="666">
        <f ca="1">CL$5*Y59</f>
        <v>154590.14630639998</v>
      </c>
      <c r="CM59" s="650">
        <f ca="1">CM$5*AA59</f>
        <v>193218.05502714001</v>
      </c>
      <c r="CN59" s="650">
        <f ca="1">CN$5*AC59</f>
        <v>74125.697548255994</v>
      </c>
      <c r="CO59" s="650">
        <f ca="1">CO$5*AE59</f>
        <v>133383.53041999202</v>
      </c>
      <c r="CP59" s="650">
        <f ca="1">CP$5*AG59</f>
        <v>117310.15818189</v>
      </c>
      <c r="CQ59" s="650">
        <f ca="1">CQ$5*AI59</f>
        <v>150193.66816428801</v>
      </c>
      <c r="CR59" s="667">
        <f ca="1">CR$5*AK59</f>
        <v>1428665.878632636</v>
      </c>
      <c r="CS59" s="667">
        <f ca="1">CS$5*AM59</f>
        <v>280813.71309052</v>
      </c>
      <c r="CT59" s="667">
        <f ca="1">CT$5*AO59</f>
        <v>234964.801716216</v>
      </c>
      <c r="CU59" s="650">
        <f ca="1">CU$5*AQ59</f>
        <v>660547.86444148503</v>
      </c>
      <c r="CV59" s="650">
        <f ca="1">CV$5*AS59</f>
        <v>504836.96974361205</v>
      </c>
      <c r="CW59" s="650">
        <f ca="1">CW$5*AU59</f>
        <v>1012974.9808664939</v>
      </c>
      <c r="CX59" s="667">
        <f ca="1">CX$5*AW59</f>
        <v>229076.626478355</v>
      </c>
      <c r="CY59" s="652">
        <f ca="1">SUM(CC59:CX59)</f>
        <v>6560778.2131045237</v>
      </c>
      <c r="CZ59" s="606">
        <f ca="1">CY59/$CY$5</f>
        <v>9.5306017952718078E-2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1"/>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56"/>
        <v>Number of beds: 2</v>
      </c>
      <c r="BA60" s="665">
        <f>BA$5*G60</f>
        <v>0</v>
      </c>
      <c r="BB60" s="665">
        <f>BB$5*I60</f>
        <v>6.5781134999999997</v>
      </c>
      <c r="BC60" s="665">
        <f>BC$5*K60</f>
        <v>1715.3740523499998</v>
      </c>
      <c r="BD60" s="648">
        <f>BD$5*M60</f>
        <v>5736.4537958399997</v>
      </c>
      <c r="BE60" s="648">
        <f>BE$5*O60</f>
        <v>6.0872391420000005</v>
      </c>
      <c r="BF60" s="666">
        <f>BF$5*Q60</f>
        <v>6102.9148033000001</v>
      </c>
      <c r="BG60" s="666">
        <f>BG$5*S60</f>
        <v>2549.5629061639997</v>
      </c>
      <c r="BH60" s="666">
        <f>BH$5*U60</f>
        <v>0</v>
      </c>
      <c r="BI60" s="666">
        <f>BI$5*W60</f>
        <v>1190.043123984</v>
      </c>
      <c r="BJ60" s="666">
        <f>BJ$5*Y60</f>
        <v>2991.288010834</v>
      </c>
      <c r="BK60" s="650">
        <f>BK$5*AA60</f>
        <v>9529.0056476709997</v>
      </c>
      <c r="BL60" s="650">
        <f>BL$5*AC60</f>
        <v>6970.7182618259994</v>
      </c>
      <c r="BM60" s="650">
        <f>BM$5*AE60</f>
        <v>2244.0574794459999</v>
      </c>
      <c r="BN60" s="650">
        <f>BN$5*AG60</f>
        <v>0</v>
      </c>
      <c r="BO60" s="650">
        <f>BO$5*AI60</f>
        <v>4896.7777860080005</v>
      </c>
      <c r="BP60" s="667">
        <f>BP$5*AK60</f>
        <v>5821.3177086119995</v>
      </c>
      <c r="BQ60" s="667">
        <f>BQ$5*AM60</f>
        <v>7505.8100907709995</v>
      </c>
      <c r="BR60" s="667">
        <f>BR$5*AO60</f>
        <v>10619.379591725999</v>
      </c>
      <c r="BS60" s="650">
        <f>BS$5*AQ60</f>
        <v>7539.1510464400008</v>
      </c>
      <c r="BT60" s="650">
        <f>BT$5*AS60</f>
        <v>3740.4363183599999</v>
      </c>
      <c r="BU60" s="650">
        <f>BU$5*AU60</f>
        <v>3088.7125380710004</v>
      </c>
      <c r="BV60" s="667">
        <f>BV$5*AW60</f>
        <v>1415.8099878119999</v>
      </c>
      <c r="BW60" s="652">
        <f>SUM(BA60:BV60)</f>
        <v>83669.478501857011</v>
      </c>
      <c r="BX60" s="606">
        <f>BW60/$BW$5</f>
        <v>0.22600972575008038</v>
      </c>
      <c r="BY60" s="645">
        <f ca="1">IF(CZ60&gt;0,BX60/CZ60*100,"")</f>
        <v>91.27706633041889</v>
      </c>
      <c r="BZ60" s="608"/>
      <c r="CB60" s="616" t="str">
        <f t="shared" si="57"/>
        <v>Number of beds: 2</v>
      </c>
      <c r="CC60" s="665">
        <f ca="1">CC$5*G60</f>
        <v>38532.040478119001</v>
      </c>
      <c r="CD60" s="665">
        <f ca="1">CD$5*I60</f>
        <v>125329.324733375</v>
      </c>
      <c r="CE60" s="665">
        <f ca="1">CE$5*K60</f>
        <v>198507.87308715499</v>
      </c>
      <c r="CF60" s="648">
        <f ca="1">CF$5*M60</f>
        <v>643610.26190329599</v>
      </c>
      <c r="CG60" s="648">
        <f ca="1">CG$5*O60</f>
        <v>242157.61478429101</v>
      </c>
      <c r="CH60" s="666">
        <f ca="1">CH$5*Q60</f>
        <v>681742.87073269999</v>
      </c>
      <c r="CI60" s="666">
        <f ca="1">CI$5*S60</f>
        <v>384289.84641598898</v>
      </c>
      <c r="CJ60" s="666">
        <f ca="1">CJ$5*U60</f>
        <v>218140.962763913</v>
      </c>
      <c r="CK60" s="666">
        <f ca="1">CK$5*W60</f>
        <v>668573.99423544004</v>
      </c>
      <c r="CL60" s="666">
        <f ca="1">CL$5*Y60</f>
        <v>838110.32887696801</v>
      </c>
      <c r="CM60" s="650">
        <f ca="1">CM$5*AA60</f>
        <v>1213049.21469834</v>
      </c>
      <c r="CN60" s="650">
        <f ca="1">CN$5*AC60</f>
        <v>773197.59477225598</v>
      </c>
      <c r="CO60" s="650">
        <f ca="1">CO$5*AE60</f>
        <v>796219.174843758</v>
      </c>
      <c r="CP60" s="650">
        <f ca="1">CP$5*AG60</f>
        <v>671504.24230612896</v>
      </c>
      <c r="CQ60" s="650">
        <f ca="1">CQ$5*AI60</f>
        <v>1238065.1642630319</v>
      </c>
      <c r="CR60" s="667">
        <f ca="1">CR$5*AK60</f>
        <v>1805915.2068002638</v>
      </c>
      <c r="CS60" s="667">
        <f ca="1">CS$5*AM60</f>
        <v>998999.76875817694</v>
      </c>
      <c r="CT60" s="667">
        <f ca="1">CT$5*AO60</f>
        <v>1851528.8879413039</v>
      </c>
      <c r="CU60" s="650">
        <f ca="1">CU$5*AQ60</f>
        <v>1852875.4404943353</v>
      </c>
      <c r="CV60" s="650">
        <f ca="1">CV$5*AS60</f>
        <v>668142.34805625991</v>
      </c>
      <c r="CW60" s="650">
        <f ca="1">CW$5*AU60</f>
        <v>798081.72706385399</v>
      </c>
      <c r="CX60" s="667">
        <f ca="1">CX$5*AW60</f>
        <v>338562.76365400502</v>
      </c>
      <c r="CY60" s="652">
        <f ca="1">SUM(CC60:CX60)</f>
        <v>17045136.651662961</v>
      </c>
      <c r="CZ60" s="606">
        <f ca="1">CY60/$CY$5</f>
        <v>0.24760844627930451</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1"/>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56"/>
        <v>Number of beds: 3</v>
      </c>
      <c r="BA61" s="665">
        <f>BA$5*G61</f>
        <v>0</v>
      </c>
      <c r="BB61" s="665">
        <f>BB$5*I61</f>
        <v>5.1723066600000003</v>
      </c>
      <c r="BC61" s="665">
        <f>BC$5*K61</f>
        <v>1788.62256202</v>
      </c>
      <c r="BD61" s="648">
        <f>BD$5*M61</f>
        <v>19893.712435199999</v>
      </c>
      <c r="BE61" s="648">
        <f>BE$5*O61</f>
        <v>22.982393454</v>
      </c>
      <c r="BF61" s="666">
        <f>BF$5*Q61</f>
        <v>18855.177941047001</v>
      </c>
      <c r="BG61" s="666">
        <f>BG$5*S61</f>
        <v>14454.149005903999</v>
      </c>
      <c r="BH61" s="666">
        <f>BH$5*U61</f>
        <v>0</v>
      </c>
      <c r="BI61" s="666">
        <f>BI$5*W61</f>
        <v>900.77892590399995</v>
      </c>
      <c r="BJ61" s="666">
        <f>BJ$5*Y61</f>
        <v>5958.4520468650007</v>
      </c>
      <c r="BK61" s="650">
        <f>BK$5*AA61</f>
        <v>16910.119576601002</v>
      </c>
      <c r="BL61" s="650">
        <f>BL$5*AC61</f>
        <v>22651.480196730001</v>
      </c>
      <c r="BM61" s="650">
        <f>BM$5*AE61</f>
        <v>5109.7786444140002</v>
      </c>
      <c r="BN61" s="650">
        <f>BN$5*AG61</f>
        <v>0</v>
      </c>
      <c r="BO61" s="650">
        <f>BO$5*AI61</f>
        <v>6778.3946742460002</v>
      </c>
      <c r="BP61" s="667">
        <f>BP$5*AK61</f>
        <v>3100.6130195600003</v>
      </c>
      <c r="BQ61" s="667">
        <f>BQ$5*AM61</f>
        <v>15101.017398063999</v>
      </c>
      <c r="BR61" s="667">
        <f>BR$5*AO61</f>
        <v>14234.715652182</v>
      </c>
      <c r="BS61" s="650">
        <f>BS$5*AQ61</f>
        <v>9493.3362128799999</v>
      </c>
      <c r="BT61" s="650">
        <f>BT$5*AS61</f>
        <v>1894.2719071919998</v>
      </c>
      <c r="BU61" s="650">
        <f>BU$5*AU61</f>
        <v>1376.537628605</v>
      </c>
      <c r="BV61" s="667">
        <f>BV$5*AW61</f>
        <v>1902.083268348</v>
      </c>
      <c r="BW61" s="652">
        <f>SUM(BA61:BV61)</f>
        <v>160431.39579587599</v>
      </c>
      <c r="BX61" s="606">
        <f>BW61/$BW$5</f>
        <v>0.43336060430595102</v>
      </c>
      <c r="BY61" s="645">
        <f ca="1">IF(CZ61&gt;0,BX61/CZ61*100,"")</f>
        <v>103.20707005947642</v>
      </c>
      <c r="BZ61" s="608"/>
      <c r="CB61" s="616" t="str">
        <f t="shared" si="57"/>
        <v>Number of beds: 3</v>
      </c>
      <c r="CC61" s="665">
        <f ca="1">CC$5*G61</f>
        <v>31785.964543374004</v>
      </c>
      <c r="CD61" s="665">
        <f ca="1">CD$5*I61</f>
        <v>98545.228964465001</v>
      </c>
      <c r="CE61" s="665">
        <f ca="1">CE$5*K61</f>
        <v>206984.395068746</v>
      </c>
      <c r="CF61" s="648">
        <f ca="1">CF$5*M61</f>
        <v>2232005.68266288</v>
      </c>
      <c r="CG61" s="648">
        <f ca="1">CG$5*O61</f>
        <v>914266.95272336702</v>
      </c>
      <c r="CH61" s="666">
        <f ca="1">CH$5*Q61</f>
        <v>2106269.471557193</v>
      </c>
      <c r="CI61" s="666">
        <f ca="1">CI$5*S61</f>
        <v>2178641.1655596038</v>
      </c>
      <c r="CJ61" s="666">
        <f ca="1">CJ$5*U61</f>
        <v>696098.82877120504</v>
      </c>
      <c r="CK61" s="666">
        <f ca="1">CK$5*W61</f>
        <v>506063.47978263994</v>
      </c>
      <c r="CL61" s="666">
        <f ca="1">CL$5*Y61</f>
        <v>1669461.5117329801</v>
      </c>
      <c r="CM61" s="650">
        <f ca="1">CM$5*AA61</f>
        <v>2152670.2818005402</v>
      </c>
      <c r="CN61" s="650">
        <f ca="1">CN$5*AC61</f>
        <v>2512520.1375668803</v>
      </c>
      <c r="CO61" s="650">
        <f ca="1">CO$5*AE61</f>
        <v>1813012.2660200219</v>
      </c>
      <c r="CP61" s="650">
        <f ca="1">CP$5*AG61</f>
        <v>1137308.6943937889</v>
      </c>
      <c r="CQ61" s="650">
        <f ca="1">CQ$5*AI61</f>
        <v>1713799.2946687341</v>
      </c>
      <c r="CR61" s="667">
        <f ca="1">CR$5*AK61</f>
        <v>961886.03383432003</v>
      </c>
      <c r="CS61" s="667">
        <f ca="1">CS$5*AM61</f>
        <v>2009898.0264939677</v>
      </c>
      <c r="CT61" s="667">
        <f ca="1">CT$5*AO61</f>
        <v>2481876.367069528</v>
      </c>
      <c r="CU61" s="650">
        <f ca="1">CU$5*AQ61</f>
        <v>2333149.90094367</v>
      </c>
      <c r="CV61" s="650">
        <f ca="1">CV$5*AS61</f>
        <v>338367.81920757197</v>
      </c>
      <c r="CW61" s="650">
        <f ca="1">CW$5*AU61</f>
        <v>355678.78669977002</v>
      </c>
      <c r="CX61" s="667">
        <f ca="1">CX$5*AW61</f>
        <v>454845.33487939503</v>
      </c>
      <c r="CY61" s="652">
        <f ca="1">SUM(CC61:CX61)</f>
        <v>28905135.624944638</v>
      </c>
      <c r="CZ61" s="606">
        <f ca="1">CY61/$CY$5</f>
        <v>0.41989429993140287</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1"/>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56"/>
        <v>Number of beds: 4</v>
      </c>
      <c r="BA62" s="665">
        <f>BA$5*G62</f>
        <v>0</v>
      </c>
      <c r="BB62" s="665">
        <f>BB$5*I62</f>
        <v>10.114152624000001</v>
      </c>
      <c r="BC62" s="665">
        <f>BC$5*K62</f>
        <v>4415.4246174500004</v>
      </c>
      <c r="BD62" s="648">
        <f>BD$5*M62</f>
        <v>25284.0073152</v>
      </c>
      <c r="BE62" s="648">
        <f>BE$5*O62</f>
        <v>13.917031096000001</v>
      </c>
      <c r="BF62" s="666">
        <f>BF$5*Q62</f>
        <v>15589.3206035</v>
      </c>
      <c r="BG62" s="666">
        <f>BG$5*S62</f>
        <v>5761.1171536560005</v>
      </c>
      <c r="BH62" s="666">
        <f>BH$5*U62</f>
        <v>0</v>
      </c>
      <c r="BI62" s="666">
        <f>BI$5*W62</f>
        <v>482.414175672</v>
      </c>
      <c r="BJ62" s="666">
        <f>BJ$5*Y62</f>
        <v>3296.7269703300003</v>
      </c>
      <c r="BK62" s="650">
        <f>BK$5*AA62</f>
        <v>6742.5945725029997</v>
      </c>
      <c r="BL62" s="650">
        <f>BL$5*AC62</f>
        <v>4958.3512537020006</v>
      </c>
      <c r="BM62" s="650">
        <f>BM$5*AE62</f>
        <v>1272.818600822</v>
      </c>
      <c r="BN62" s="650">
        <f>BN$5*AG62</f>
        <v>0</v>
      </c>
      <c r="BO62" s="650">
        <f>BO$5*AI62</f>
        <v>1323.0066674730001</v>
      </c>
      <c r="BP62" s="667">
        <f>BP$5*AK62</f>
        <v>1197.4969327440001</v>
      </c>
      <c r="BQ62" s="667">
        <f>BQ$5*AM62</f>
        <v>1509.3040483939999</v>
      </c>
      <c r="BR62" s="667">
        <f>BR$5*AO62</f>
        <v>2276.9283924239999</v>
      </c>
      <c r="BS62" s="650">
        <f>BS$5*AQ62</f>
        <v>1087.86562144</v>
      </c>
      <c r="BT62" s="650">
        <f>BT$5*AS62</f>
        <v>460.52694376800002</v>
      </c>
      <c r="BU62" s="650">
        <f>BU$5*AU62</f>
        <v>345.62354634799999</v>
      </c>
      <c r="BV62" s="667">
        <f>BV$5*AW62</f>
        <v>1005.42241026</v>
      </c>
      <c r="BW62" s="652">
        <f>SUM(BA62:BV62)</f>
        <v>77032.981009405979</v>
      </c>
      <c r="BX62" s="606">
        <f>BW62/$BW$5</f>
        <v>0.20808308146991239</v>
      </c>
      <c r="BY62" s="645">
        <f ca="1">IF(CZ62&gt;0,BX62/CZ62*100,"")</f>
        <v>115.3184241893845</v>
      </c>
      <c r="BZ62" s="608"/>
      <c r="CB62" s="616" t="str">
        <f t="shared" si="57"/>
        <v>Number of beds: 4</v>
      </c>
      <c r="CC62" s="665">
        <f ca="1">CC$5*G62</f>
        <v>67786.626553930997</v>
      </c>
      <c r="CD62" s="665">
        <f ca="1">CD$5*I62</f>
        <v>192699.61192007601</v>
      </c>
      <c r="CE62" s="665">
        <f ca="1">CE$5*K62</f>
        <v>510965.26054238505</v>
      </c>
      <c r="CF62" s="648">
        <f ca="1">CF$5*M62</f>
        <v>2836778.1122723799</v>
      </c>
      <c r="CG62" s="648">
        <f ca="1">CG$5*O62</f>
        <v>553636.05346690805</v>
      </c>
      <c r="CH62" s="666">
        <f ca="1">CH$5*Q62</f>
        <v>1741447.9021165001</v>
      </c>
      <c r="CI62" s="666">
        <f ca="1">CI$5*S62</f>
        <v>868360.149424206</v>
      </c>
      <c r="CJ62" s="666">
        <f ca="1">CJ$5*U62</f>
        <v>327574.81407817401</v>
      </c>
      <c r="CK62" s="666">
        <f ca="1">CK$5*W62</f>
        <v>271023.43251651997</v>
      </c>
      <c r="CL62" s="666">
        <f ca="1">CL$5*Y62</f>
        <v>923689.36568916007</v>
      </c>
      <c r="CM62" s="650">
        <f ca="1">CM$5*AA62</f>
        <v>858337.09765961999</v>
      </c>
      <c r="CN62" s="650">
        <f ca="1">CN$5*AC62</f>
        <v>549984.25117731199</v>
      </c>
      <c r="CO62" s="650">
        <f ca="1">CO$5*AE62</f>
        <v>451611.68345940602</v>
      </c>
      <c r="CP62" s="650">
        <f ca="1">CP$5*AG62</f>
        <v>284356.67923215998</v>
      </c>
      <c r="CQ62" s="650">
        <f ca="1">CQ$5*AI62</f>
        <v>334499.24392451701</v>
      </c>
      <c r="CR62" s="667">
        <f ca="1">CR$5*AK62</f>
        <v>371492.85250996804</v>
      </c>
      <c r="CS62" s="667">
        <f ca="1">CS$5*AM62</f>
        <v>200883.63242567799</v>
      </c>
      <c r="CT62" s="667">
        <f ca="1">CT$5*AO62</f>
        <v>396991.05375529599</v>
      </c>
      <c r="CU62" s="650">
        <f ca="1">CU$5*AQ62</f>
        <v>267361.60080995999</v>
      </c>
      <c r="CV62" s="650">
        <f ca="1">CV$5*AS62</f>
        <v>82262.476182787999</v>
      </c>
      <c r="CW62" s="650">
        <f ca="1">CW$5*AU62</f>
        <v>89304.470190552005</v>
      </c>
      <c r="CX62" s="667">
        <f ca="1">CX$5*AW62</f>
        <v>240426.74708302499</v>
      </c>
      <c r="CY62" s="652">
        <f ca="1">SUM(CC62:CX62)</f>
        <v>12421473.116990523</v>
      </c>
      <c r="CZ62" s="606">
        <f ca="1">CY62/$CY$5</f>
        <v>0.18044218253293409</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1"/>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56"/>
        <v>Number of beds: 5+</v>
      </c>
      <c r="BA63" s="665">
        <f>BA$5*G63</f>
        <v>0</v>
      </c>
      <c r="BB63" s="665">
        <f>BB$5*I63</f>
        <v>8.1826183799999992</v>
      </c>
      <c r="BC63" s="665">
        <f>BC$5*K63</f>
        <v>3806.6099772400003</v>
      </c>
      <c r="BD63" s="648">
        <f>BD$5*M63</f>
        <v>6607.4282284800001</v>
      </c>
      <c r="BE63" s="648">
        <f>BE$5*O63</f>
        <v>7.5376971680000002</v>
      </c>
      <c r="BF63" s="666">
        <f>BF$5*Q63</f>
        <v>3132.6629126799999</v>
      </c>
      <c r="BG63" s="666">
        <f>BG$5*S63</f>
        <v>1405.2773420359999</v>
      </c>
      <c r="BH63" s="666">
        <f>BH$5*U63</f>
        <v>0</v>
      </c>
      <c r="BI63" s="666">
        <f>BI$5*W63</f>
        <v>182.74630202399999</v>
      </c>
      <c r="BJ63" s="666">
        <f>BJ$5*Y63</f>
        <v>762.78741377099993</v>
      </c>
      <c r="BK63" s="650">
        <f>BK$5*AA63</f>
        <v>1617.4720555170002</v>
      </c>
      <c r="BL63" s="650">
        <f>BL$5*AC63</f>
        <v>985.17434241600006</v>
      </c>
      <c r="BM63" s="650">
        <f>BM$5*AE63</f>
        <v>256.41824601400003</v>
      </c>
      <c r="BN63" s="650">
        <f>BN$5*AG63</f>
        <v>0</v>
      </c>
      <c r="BO63" s="650">
        <f>BO$5*AI63</f>
        <v>220.77700520100001</v>
      </c>
      <c r="BP63" s="667">
        <f>BP$5*AK63</f>
        <v>493.30738802799993</v>
      </c>
      <c r="BQ63" s="667">
        <f>BQ$5*AM63</f>
        <v>637.02372881099996</v>
      </c>
      <c r="BR63" s="667">
        <f>BR$5*AO63</f>
        <v>975.34390901400002</v>
      </c>
      <c r="BS63" s="650">
        <f>BS$5*AQ63</f>
        <v>511.94886651999997</v>
      </c>
      <c r="BT63" s="650">
        <f>BT$5*AS63</f>
        <v>144.55491311400002</v>
      </c>
      <c r="BU63" s="650">
        <f>BU$5*AU63</f>
        <v>209.74017748599999</v>
      </c>
      <c r="BV63" s="667">
        <f>BV$5*AW63</f>
        <v>322.726133328</v>
      </c>
      <c r="BW63" s="652">
        <f>SUM(BA63:BV63)</f>
        <v>22287.719257228</v>
      </c>
      <c r="BX63" s="606">
        <f>BW63/$BW$5</f>
        <v>6.0204048203898942E-2</v>
      </c>
      <c r="BY63" s="645">
        <f ca="1">IF(CZ63&gt;0,BX63/CZ63*100,"")</f>
        <v>106.08819821074991</v>
      </c>
      <c r="BZ63" s="608"/>
      <c r="CB63" s="616" t="str">
        <f t="shared" si="57"/>
        <v>Number of beds: 5+</v>
      </c>
      <c r="CC63" s="665">
        <f ca="1">CC$5*G63</f>
        <v>56947.751779475999</v>
      </c>
      <c r="CD63" s="665">
        <f ca="1">CD$5*I63</f>
        <v>155899.10938999499</v>
      </c>
      <c r="CE63" s="665">
        <f ca="1">CE$5*K63</f>
        <v>440511.53112585202</v>
      </c>
      <c r="CF63" s="648">
        <f ca="1">CF$5*M63</f>
        <v>741330.57878426195</v>
      </c>
      <c r="CG63" s="648">
        <f ca="1">CG$5*O63</f>
        <v>299858.56060346402</v>
      </c>
      <c r="CH63" s="666">
        <f ca="1">CH$5*Q63</f>
        <v>349942.72015292</v>
      </c>
      <c r="CI63" s="666">
        <f ca="1">CI$5*S63</f>
        <v>211814.27319846099</v>
      </c>
      <c r="CJ63" s="666">
        <f ca="1">CJ$5*U63</f>
        <v>91330.371468285011</v>
      </c>
      <c r="CK63" s="666">
        <f ca="1">CK$5*W63</f>
        <v>102668.06522684</v>
      </c>
      <c r="CL63" s="666">
        <f ca="1">CL$5*Y63</f>
        <v>213720.647394492</v>
      </c>
      <c r="CM63" s="650">
        <f ca="1">CM$5*AA63</f>
        <v>205905.34619118003</v>
      </c>
      <c r="CN63" s="650">
        <f ca="1">CN$5*AC63</f>
        <v>109276.318935296</v>
      </c>
      <c r="CO63" s="650">
        <f ca="1">CO$5*AE63</f>
        <v>90980.345256821995</v>
      </c>
      <c r="CP63" s="650">
        <f ca="1">CP$5*AG63</f>
        <v>89661.223585890999</v>
      </c>
      <c r="CQ63" s="650">
        <f ca="1">CQ$5*AI63</f>
        <v>55819.628979428999</v>
      </c>
      <c r="CR63" s="667">
        <f ca="1">CR$5*AK63</f>
        <v>153036.02350181597</v>
      </c>
      <c r="CS63" s="667">
        <f ca="1">CS$5*AM63</f>
        <v>84785.859231656999</v>
      </c>
      <c r="CT63" s="667">
        <f ca="1">CT$5*AO63</f>
        <v>170054.889517656</v>
      </c>
      <c r="CU63" s="650">
        <f ca="1">CU$5*AQ63</f>
        <v>125820.19855030499</v>
      </c>
      <c r="CV63" s="650">
        <f ca="1">CV$5*AS63</f>
        <v>25821.388429199003</v>
      </c>
      <c r="CW63" s="650">
        <f ca="1">CW$5*AU63</f>
        <v>54194.037489563998</v>
      </c>
      <c r="CX63" s="667">
        <f ca="1">CX$5*AW63</f>
        <v>77173.527905219991</v>
      </c>
      <c r="CY63" s="652">
        <f ca="1">SUM(CC63:CX63)</f>
        <v>3906552.3966980828</v>
      </c>
      <c r="CZ63" s="606">
        <f ca="1">CY63/$CY$5</f>
        <v>5.6749053353041562E-2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1"/>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56"/>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57"/>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1"/>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156">_xlfn.RANK.EQ(BW65,$BW$65:$BW$71,0)</f>
        <v>5</v>
      </c>
      <c r="AZ65" s="681" t="str">
        <f t="shared" ref="AZ65:AZ71" si="157">RIGHT(E65,LEN(E65)-12)</f>
        <v>up to 100k</v>
      </c>
      <c r="BA65" s="638">
        <f t="shared" ref="BA65:BA71" si="158">BA$5*G65</f>
        <v>0</v>
      </c>
      <c r="BB65" s="638">
        <f t="shared" ref="BB65:BB71" si="159">BB$5*I65</f>
        <v>2.5234236E-2</v>
      </c>
      <c r="BC65" s="638">
        <f t="shared" ref="BC65:BC71" si="160">BC$5*K65</f>
        <v>8.3635777400000002</v>
      </c>
      <c r="BD65" s="639">
        <f t="shared" ref="BD65:BD71" si="161">BD$5*M65</f>
        <v>105.04643136</v>
      </c>
      <c r="BE65" s="639">
        <f t="shared" ref="BE65:BE71" si="162">BE$5*O65</f>
        <v>3.0172528000000001E-2</v>
      </c>
      <c r="BF65" s="640">
        <f t="shared" ref="BF65:BF71" si="163">BF$5*Q65</f>
        <v>216.15348101899997</v>
      </c>
      <c r="BG65" s="640">
        <f t="shared" ref="BG65:BG71" si="164">BG$5*S65</f>
        <v>108.718345304</v>
      </c>
      <c r="BH65" s="640">
        <f t="shared" ref="BH65:BH71" si="165">BH$5*U65</f>
        <v>0</v>
      </c>
      <c r="BI65" s="640">
        <f t="shared" ref="BI65:BI71" si="166">BI$5*W65</f>
        <v>15.377556480000001</v>
      </c>
      <c r="BJ65" s="640">
        <f t="shared" ref="BJ65:BJ71" si="167">BJ$5*Y65</f>
        <v>82.974822795999998</v>
      </c>
      <c r="BK65" s="641">
        <f t="shared" ref="BK65:BK71" si="168">BK$5*AA65</f>
        <v>756.70057619600004</v>
      </c>
      <c r="BL65" s="641">
        <f t="shared" ref="BL65:BL71" si="169">BL$5*AC65</f>
        <v>704.15847552599996</v>
      </c>
      <c r="BM65" s="641">
        <f t="shared" ref="BM65:BM71" si="170">BM$5*AE65</f>
        <v>122.55931824299999</v>
      </c>
      <c r="BN65" s="641">
        <f t="shared" ref="BN65:BN71" si="171">BN$5*AG65</f>
        <v>0</v>
      </c>
      <c r="BO65" s="641">
        <f t="shared" ref="BO65:BO71" si="172">BO$5*AI65</f>
        <v>798.287153289</v>
      </c>
      <c r="BP65" s="642">
        <f t="shared" ref="BP65:BP71" si="173">BP$5*AK65</f>
        <v>1041.4284598199999</v>
      </c>
      <c r="BQ65" s="642">
        <f t="shared" ref="BQ65:BQ71" si="174">BQ$5*AM65</f>
        <v>2108.8892707760001</v>
      </c>
      <c r="BR65" s="642">
        <f t="shared" ref="BR65:BR71" si="175">BR$5*AO65</f>
        <v>5652.625648536</v>
      </c>
      <c r="BS65" s="641">
        <f t="shared" ref="BS65:BS71" si="176">BS$5*AQ65</f>
        <v>6864.4368145600001</v>
      </c>
      <c r="BT65" s="641">
        <f t="shared" ref="BT65:BT71" si="177">BT$5*AS65</f>
        <v>2701.0961620500002</v>
      </c>
      <c r="BU65" s="641">
        <f t="shared" ref="BU65:BU71" si="178">BU$5*AU65</f>
        <v>3095.0899387869999</v>
      </c>
      <c r="BV65" s="642">
        <f t="shared" ref="BV65:BV71" si="179">BV$5*AW65</f>
        <v>429.83873651999994</v>
      </c>
      <c r="BW65" s="643">
        <f t="shared" ref="BW65:BW71" si="180">SUM(BA65:BV65)</f>
        <v>24811.800175766006</v>
      </c>
      <c r="BX65" s="644">
        <f t="shared" ref="BX65:BX71" si="181">BW65/$BW$5</f>
        <v>6.7022147783151423E-2</v>
      </c>
      <c r="BY65" s="645">
        <f t="shared" ref="BY65:BY71" ca="1" si="182">IF(CZ65&gt;0,BX65/CZ65*100,"")</f>
        <v>86.034076272828187</v>
      </c>
      <c r="BZ65" s="608" t="str">
        <f>VLOOKUP(1,$AY$65:$AZ$71,2,FALSE)</f>
        <v>250k - 500k</v>
      </c>
      <c r="CB65" s="646" t="str">
        <f t="shared" ref="CB65:CB71" si="183">RIGHT(E65,LEN(E65)-12)</f>
        <v>up to 100k</v>
      </c>
      <c r="CC65" s="638">
        <f t="shared" ref="CC65:CC71" ca="1" si="184">CC$5*G65</f>
        <v>74.999266485999996</v>
      </c>
      <c r="CD65" s="638">
        <f t="shared" ref="CD65:CD71" ca="1" si="185">CD$5*I65</f>
        <v>480.77458043899998</v>
      </c>
      <c r="CE65" s="638">
        <f t="shared" ref="CE65:CE71" ca="1" si="186">CE$5*K65</f>
        <v>967.85655950199998</v>
      </c>
      <c r="CF65" s="639">
        <f t="shared" ref="CF65:CF71" ca="1" si="187">CF$5*M65</f>
        <v>11785.846030634</v>
      </c>
      <c r="CG65" s="639">
        <f t="shared" ref="CG65:CG71" ca="1" si="188">CG$5*O65</f>
        <v>1200.2990587439999</v>
      </c>
      <c r="CH65" s="640">
        <f t="shared" ref="CH65:CH71" ca="1" si="189">CH$5*Q65</f>
        <v>24146.018651461</v>
      </c>
      <c r="CI65" s="640">
        <f t="shared" ref="CI65:CI71" ca="1" si="190">CI$5*S65</f>
        <v>16386.870125254001</v>
      </c>
      <c r="CJ65" s="640">
        <f t="shared" ref="CJ65:CJ71" ca="1" si="191">CJ$5*U65</f>
        <v>1750.0261913639999</v>
      </c>
      <c r="CK65" s="640">
        <f t="shared" ref="CK65:CK71" ca="1" si="192">CK$5*W65</f>
        <v>8639.2115967999998</v>
      </c>
      <c r="CL65" s="640">
        <f t="shared" ref="CL65:CL71" ca="1" si="193">CL$5*Y65</f>
        <v>23248.198023792</v>
      </c>
      <c r="CM65" s="641">
        <f t="shared" ref="CM65:CM71" ca="1" si="194">CM$5*AA65</f>
        <v>96328.523001840003</v>
      </c>
      <c r="CN65" s="641">
        <f t="shared" ref="CN65:CN71" ca="1" si="195">CN$5*AC65</f>
        <v>78105.816239455991</v>
      </c>
      <c r="CO65" s="641">
        <f t="shared" ref="CO65:CO71" ca="1" si="196">CO$5*AE65</f>
        <v>43485.552457839003</v>
      </c>
      <c r="CP65" s="641">
        <f t="shared" ref="CP65:CP71" ca="1" si="197">CP$5*AG65</f>
        <v>192881.37124182499</v>
      </c>
      <c r="CQ65" s="641">
        <f t="shared" ref="CQ65:CQ71" ca="1" si="198">CQ$5*AI65</f>
        <v>201833.03363078099</v>
      </c>
      <c r="CR65" s="642">
        <f t="shared" ref="CR65:CR71" ca="1" si="199">CR$5*AK65</f>
        <v>323076.59305403999</v>
      </c>
      <c r="CS65" s="642">
        <f t="shared" ref="CS65:CS71" ca="1" si="200">CS$5*AM65</f>
        <v>280686.54393911199</v>
      </c>
      <c r="CT65" s="642">
        <f t="shared" ref="CT65:CT71" ca="1" si="201">CT$5*AO65</f>
        <v>985556.60343254404</v>
      </c>
      <c r="CU65" s="641">
        <f t="shared" ref="CU65:CU71" ca="1" si="202">CU$5*AQ65</f>
        <v>1687052.86685154</v>
      </c>
      <c r="CV65" s="641">
        <f t="shared" ref="CV65:CV71" ca="1" si="203">CV$5*AS65</f>
        <v>482488.29238967504</v>
      </c>
      <c r="CW65" s="641">
        <f t="shared" ref="CW65:CW71" ca="1" si="204">CW$5*AU65</f>
        <v>799729.56153043802</v>
      </c>
      <c r="CX65" s="642">
        <f t="shared" ref="CX65:CX71" ca="1" si="205">CX$5*AW65</f>
        <v>102787.37388104999</v>
      </c>
      <c r="CY65" s="643">
        <f t="shared" ref="CY65:CY71" ca="1" si="206">SUM(CC65:CX65)</f>
        <v>5362692.2317346167</v>
      </c>
      <c r="CZ65" s="644">
        <f t="shared" ref="CZ65:CZ71" ca="1" si="207">CY65/$CY$5</f>
        <v>7.7901862479017245E-2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1"/>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156"/>
        <v>4</v>
      </c>
      <c r="AZ66" s="618" t="str">
        <f t="shared" si="157"/>
        <v>100k - 150k</v>
      </c>
      <c r="BA66" s="647">
        <f t="shared" si="158"/>
        <v>0</v>
      </c>
      <c r="BB66" s="647">
        <f t="shared" si="159"/>
        <v>5.7171672000000007E-2</v>
      </c>
      <c r="BC66" s="647">
        <f t="shared" si="160"/>
        <v>12.51465565</v>
      </c>
      <c r="BD66" s="648">
        <f t="shared" si="161"/>
        <v>365.50499904000003</v>
      </c>
      <c r="BE66" s="648">
        <f t="shared" si="162"/>
        <v>0.10443311799999999</v>
      </c>
      <c r="BF66" s="649">
        <f t="shared" si="163"/>
        <v>906.16565223799989</v>
      </c>
      <c r="BG66" s="649">
        <f t="shared" si="164"/>
        <v>593.28798594800003</v>
      </c>
      <c r="BH66" s="649">
        <f t="shared" si="165"/>
        <v>0</v>
      </c>
      <c r="BI66" s="649">
        <f t="shared" si="166"/>
        <v>53.800138392000001</v>
      </c>
      <c r="BJ66" s="649">
        <f t="shared" si="167"/>
        <v>372.99563046399999</v>
      </c>
      <c r="BK66" s="650">
        <f t="shared" si="168"/>
        <v>2597.9865671920002</v>
      </c>
      <c r="BL66" s="650">
        <f t="shared" si="169"/>
        <v>3697.40866968</v>
      </c>
      <c r="BM66" s="650">
        <f t="shared" si="170"/>
        <v>584.92271429800007</v>
      </c>
      <c r="BN66" s="650">
        <f t="shared" si="171"/>
        <v>0</v>
      </c>
      <c r="BO66" s="650">
        <f t="shared" si="172"/>
        <v>2231.5992312610001</v>
      </c>
      <c r="BP66" s="651">
        <f t="shared" si="173"/>
        <v>2078.7163301099999</v>
      </c>
      <c r="BQ66" s="651">
        <f t="shared" si="174"/>
        <v>6318.1062250089999</v>
      </c>
      <c r="BR66" s="651">
        <f t="shared" si="175"/>
        <v>9372.2089286339997</v>
      </c>
      <c r="BS66" s="650">
        <f t="shared" si="176"/>
        <v>6108.4193809600001</v>
      </c>
      <c r="BT66" s="650">
        <f t="shared" si="177"/>
        <v>2444.7818836740003</v>
      </c>
      <c r="BU66" s="650">
        <f t="shared" si="178"/>
        <v>2233.8220507719998</v>
      </c>
      <c r="BV66" s="651">
        <f t="shared" si="179"/>
        <v>762.752919432</v>
      </c>
      <c r="BW66" s="652">
        <f t="shared" si="180"/>
        <v>40735.155567543996</v>
      </c>
      <c r="BX66" s="653">
        <f t="shared" si="181"/>
        <v>0.11003464468830343</v>
      </c>
      <c r="BY66" s="645">
        <f t="shared" ca="1" si="182"/>
        <v>94.176845916739964</v>
      </c>
      <c r="BZ66" s="608"/>
      <c r="CB66" s="654" t="str">
        <f t="shared" si="183"/>
        <v>100k - 150k</v>
      </c>
      <c r="CC66" s="647">
        <f t="shared" ca="1" si="184"/>
        <v>112.968799975</v>
      </c>
      <c r="CD66" s="647">
        <f t="shared" ca="1" si="185"/>
        <v>1089.2616926780001</v>
      </c>
      <c r="CE66" s="647">
        <f t="shared" ca="1" si="186"/>
        <v>1448.2308812450001</v>
      </c>
      <c r="CF66" s="648">
        <f t="shared" ca="1" si="187"/>
        <v>41008.395871626002</v>
      </c>
      <c r="CG66" s="648">
        <f t="shared" ca="1" si="188"/>
        <v>4154.4736734389999</v>
      </c>
      <c r="CH66" s="649">
        <f t="shared" ca="1" si="189"/>
        <v>101225.72459672199</v>
      </c>
      <c r="CI66" s="649">
        <f t="shared" ca="1" si="190"/>
        <v>89424.955332223006</v>
      </c>
      <c r="CJ66" s="649">
        <f t="shared" ca="1" si="191"/>
        <v>9142.0505049699987</v>
      </c>
      <c r="CK66" s="649">
        <f t="shared" ca="1" si="192"/>
        <v>30225.268891719999</v>
      </c>
      <c r="CL66" s="649">
        <f t="shared" ca="1" si="193"/>
        <v>104507.319049728</v>
      </c>
      <c r="CM66" s="650">
        <f t="shared" ca="1" si="194"/>
        <v>330725.54279568</v>
      </c>
      <c r="CN66" s="650">
        <f t="shared" ca="1" si="195"/>
        <v>410119.50030208001</v>
      </c>
      <c r="CO66" s="650">
        <f t="shared" ca="1" si="196"/>
        <v>207537.76816835403</v>
      </c>
      <c r="CP66" s="650">
        <f t="shared" ca="1" si="197"/>
        <v>330691.66029382899</v>
      </c>
      <c r="CQ66" s="650">
        <f t="shared" ca="1" si="198"/>
        <v>564221.08365116897</v>
      </c>
      <c r="CR66" s="651">
        <f t="shared" ca="1" si="199"/>
        <v>644868.67391141993</v>
      </c>
      <c r="CS66" s="651">
        <f t="shared" ca="1" si="200"/>
        <v>840920.11141268304</v>
      </c>
      <c r="CT66" s="651">
        <f t="shared" ca="1" si="201"/>
        <v>1634079.9785241359</v>
      </c>
      <c r="CU66" s="650">
        <f t="shared" ca="1" si="202"/>
        <v>1501248.63946914</v>
      </c>
      <c r="CV66" s="650">
        <f t="shared" ca="1" si="203"/>
        <v>436703.68085815903</v>
      </c>
      <c r="CW66" s="650">
        <f t="shared" ca="1" si="204"/>
        <v>577189.53714832803</v>
      </c>
      <c r="CX66" s="651">
        <f t="shared" ca="1" si="205"/>
        <v>182397.17095592999</v>
      </c>
      <c r="CY66" s="652">
        <f t="shared" ca="1" si="206"/>
        <v>8043041.9967852347</v>
      </c>
      <c r="CZ66" s="653">
        <f t="shared" ca="1" si="207"/>
        <v>0.11683832009577286</v>
      </c>
      <c r="DA66" s="645"/>
    </row>
    <row r="67" spans="1:117" ht="15" x14ac:dyDescent="0.25">
      <c r="A67" s="615">
        <v>61</v>
      </c>
      <c r="B67" s="616"/>
      <c r="C67" s="616" t="s">
        <v>402</v>
      </c>
      <c r="D67" s="616" t="str">
        <f t="shared" si="31"/>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156"/>
        <v>2</v>
      </c>
      <c r="AZ67" s="618" t="str">
        <f t="shared" si="157"/>
        <v>150k - 250k</v>
      </c>
      <c r="BA67" s="647">
        <f t="shared" si="158"/>
        <v>0</v>
      </c>
      <c r="BB67" s="647">
        <f t="shared" si="159"/>
        <v>0.270918936</v>
      </c>
      <c r="BC67" s="647">
        <f t="shared" si="160"/>
        <v>91.086479119999993</v>
      </c>
      <c r="BD67" s="648">
        <f t="shared" si="161"/>
        <v>3306.9264979199997</v>
      </c>
      <c r="BE67" s="648">
        <f t="shared" si="162"/>
        <v>0.79294340399999996</v>
      </c>
      <c r="BF67" s="649">
        <f t="shared" si="163"/>
        <v>6973.1269048209997</v>
      </c>
      <c r="BG67" s="649">
        <f t="shared" si="164"/>
        <v>5230.6979964920001</v>
      </c>
      <c r="BH67" s="649">
        <f t="shared" si="165"/>
        <v>0</v>
      </c>
      <c r="BI67" s="649">
        <f t="shared" si="166"/>
        <v>369.97769265599999</v>
      </c>
      <c r="BJ67" s="649">
        <f t="shared" si="167"/>
        <v>2360.2333851140002</v>
      </c>
      <c r="BK67" s="650">
        <f t="shared" si="168"/>
        <v>10696.519515608001</v>
      </c>
      <c r="BL67" s="650">
        <f t="shared" si="169"/>
        <v>17105.829429347999</v>
      </c>
      <c r="BM67" s="650">
        <f t="shared" si="170"/>
        <v>3013.4696112289998</v>
      </c>
      <c r="BN67" s="650">
        <f t="shared" si="171"/>
        <v>0</v>
      </c>
      <c r="BO67" s="650">
        <f t="shared" si="172"/>
        <v>5943.8568633260002</v>
      </c>
      <c r="BP67" s="651">
        <f t="shared" si="173"/>
        <v>4734.2013278699997</v>
      </c>
      <c r="BQ67" s="651">
        <f t="shared" si="174"/>
        <v>11820.351253637</v>
      </c>
      <c r="BR67" s="651">
        <f t="shared" si="175"/>
        <v>10765.198186968</v>
      </c>
      <c r="BS67" s="650">
        <f t="shared" si="176"/>
        <v>4184.0253754000005</v>
      </c>
      <c r="BT67" s="650">
        <f t="shared" si="177"/>
        <v>2592.8452571940002</v>
      </c>
      <c r="BU67" s="650">
        <f t="shared" si="178"/>
        <v>2237.596172046</v>
      </c>
      <c r="BV67" s="651">
        <f t="shared" si="179"/>
        <v>1486.4611176840001</v>
      </c>
      <c r="BW67" s="652">
        <f t="shared" si="180"/>
        <v>92913.466928772992</v>
      </c>
      <c r="BX67" s="653">
        <f t="shared" si="181"/>
        <v>0.25097977846957747</v>
      </c>
      <c r="BY67" s="645">
        <f t="shared" ca="1" si="182"/>
        <v>103.55107572182941</v>
      </c>
      <c r="BZ67" s="608"/>
      <c r="CB67" s="654" t="str">
        <f t="shared" si="183"/>
        <v>150k - 250k</v>
      </c>
      <c r="CC67" s="647">
        <f t="shared" ca="1" si="184"/>
        <v>441.68254241</v>
      </c>
      <c r="CD67" s="647">
        <f t="shared" ca="1" si="185"/>
        <v>5161.6755026139999</v>
      </c>
      <c r="CE67" s="647">
        <f t="shared" ca="1" si="186"/>
        <v>10540.781593575999</v>
      </c>
      <c r="CF67" s="648">
        <f t="shared" ca="1" si="187"/>
        <v>371025.70772289799</v>
      </c>
      <c r="CG67" s="648">
        <f t="shared" ca="1" si="188"/>
        <v>31544.231940341997</v>
      </c>
      <c r="CH67" s="649">
        <f t="shared" ca="1" si="189"/>
        <v>778952.30513549899</v>
      </c>
      <c r="CI67" s="649">
        <f t="shared" ca="1" si="190"/>
        <v>788411.27036346705</v>
      </c>
      <c r="CJ67" s="649">
        <f t="shared" ca="1" si="191"/>
        <v>77196.876193335003</v>
      </c>
      <c r="CK67" s="649">
        <f t="shared" ca="1" si="192"/>
        <v>207855.88250696001</v>
      </c>
      <c r="CL67" s="649">
        <f t="shared" ca="1" si="193"/>
        <v>661299.06965152803</v>
      </c>
      <c r="CM67" s="650">
        <f t="shared" ca="1" si="194"/>
        <v>1361674.5627163199</v>
      </c>
      <c r="CN67" s="650">
        <f t="shared" ca="1" si="195"/>
        <v>1897392.1588234878</v>
      </c>
      <c r="CO67" s="650">
        <f t="shared" ca="1" si="196"/>
        <v>1069216.0558480169</v>
      </c>
      <c r="CP67" s="650">
        <f t="shared" ca="1" si="197"/>
        <v>577275.9162541629</v>
      </c>
      <c r="CQ67" s="650">
        <f t="shared" ca="1" si="198"/>
        <v>1502800.912240054</v>
      </c>
      <c r="CR67" s="651">
        <f t="shared" ca="1" si="199"/>
        <v>1468665.1026461399</v>
      </c>
      <c r="CS67" s="651">
        <f t="shared" ca="1" si="200"/>
        <v>1573251.657878119</v>
      </c>
      <c r="CT67" s="651">
        <f t="shared" ca="1" si="201"/>
        <v>1876952.910047072</v>
      </c>
      <c r="CU67" s="650">
        <f t="shared" ca="1" si="202"/>
        <v>1028295.8668329751</v>
      </c>
      <c r="CV67" s="650">
        <f t="shared" ca="1" si="203"/>
        <v>463151.774509479</v>
      </c>
      <c r="CW67" s="650">
        <f t="shared" ca="1" si="204"/>
        <v>578164.71926300402</v>
      </c>
      <c r="CX67" s="651">
        <f t="shared" ca="1" si="205"/>
        <v>355457.57439178502</v>
      </c>
      <c r="CY67" s="652">
        <f t="shared" ca="1" si="206"/>
        <v>16684728.694603246</v>
      </c>
      <c r="CZ67" s="653">
        <f t="shared" ca="1" si="207"/>
        <v>0.24237293212075139</v>
      </c>
      <c r="DA67" s="645"/>
    </row>
    <row r="68" spans="1:117" ht="15" x14ac:dyDescent="0.25">
      <c r="A68" s="615">
        <v>62</v>
      </c>
      <c r="B68" s="616"/>
      <c r="C68" s="616" t="s">
        <v>402</v>
      </c>
      <c r="D68" s="616" t="str">
        <f t="shared" si="31"/>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156"/>
        <v>1</v>
      </c>
      <c r="AZ68" s="618" t="str">
        <f t="shared" si="157"/>
        <v>250k - 500k</v>
      </c>
      <c r="BA68" s="647">
        <f t="shared" si="158"/>
        <v>0</v>
      </c>
      <c r="BB68" s="647">
        <f t="shared" si="159"/>
        <v>2.0483091720000002</v>
      </c>
      <c r="BC68" s="647">
        <f t="shared" si="160"/>
        <v>1149.89049378</v>
      </c>
      <c r="BD68" s="648">
        <f t="shared" si="161"/>
        <v>25171.5930816</v>
      </c>
      <c r="BE68" s="648">
        <f t="shared" si="162"/>
        <v>12.394042562000001</v>
      </c>
      <c r="BF68" s="649">
        <f t="shared" si="163"/>
        <v>24632.223175798001</v>
      </c>
      <c r="BG68" s="649">
        <f t="shared" si="164"/>
        <v>14854.7800124</v>
      </c>
      <c r="BH68" s="649">
        <f t="shared" si="165"/>
        <v>0</v>
      </c>
      <c r="BI68" s="649">
        <f t="shared" si="166"/>
        <v>1618.9888537680001</v>
      </c>
      <c r="BJ68" s="649">
        <f t="shared" si="167"/>
        <v>8194.9509759720004</v>
      </c>
      <c r="BK68" s="650">
        <f t="shared" si="168"/>
        <v>18103.00798717</v>
      </c>
      <c r="BL68" s="650">
        <f t="shared" si="169"/>
        <v>13839.581517696</v>
      </c>
      <c r="BM68" s="650">
        <f t="shared" si="170"/>
        <v>4966.0169013369996</v>
      </c>
      <c r="BN68" s="650">
        <f t="shared" si="171"/>
        <v>0</v>
      </c>
      <c r="BO68" s="650">
        <f t="shared" si="172"/>
        <v>4390.483902166</v>
      </c>
      <c r="BP68" s="651">
        <f t="shared" si="173"/>
        <v>5643.0454127880002</v>
      </c>
      <c r="BQ68" s="651">
        <f t="shared" si="174"/>
        <v>6036.0771755129999</v>
      </c>
      <c r="BR68" s="651">
        <f t="shared" si="175"/>
        <v>3489.761788494</v>
      </c>
      <c r="BS68" s="650">
        <f t="shared" si="176"/>
        <v>3399.0002056399999</v>
      </c>
      <c r="BT68" s="650">
        <f t="shared" si="177"/>
        <v>1194.019606518</v>
      </c>
      <c r="BU68" s="650">
        <f t="shared" si="178"/>
        <v>1225.2946052530001</v>
      </c>
      <c r="BV68" s="651">
        <f t="shared" si="179"/>
        <v>1893.036652692</v>
      </c>
      <c r="BW68" s="652">
        <f t="shared" si="180"/>
        <v>139816.19470031903</v>
      </c>
      <c r="BX68" s="653">
        <f t="shared" si="181"/>
        <v>0.37767439675075304</v>
      </c>
      <c r="BY68" s="645">
        <f t="shared" ca="1" si="182"/>
        <v>103.93880482223206</v>
      </c>
      <c r="BZ68" s="608"/>
      <c r="CB68" s="654" t="str">
        <f t="shared" si="183"/>
        <v>250k - 500k</v>
      </c>
      <c r="CC68" s="647">
        <f t="shared" ca="1" si="184"/>
        <v>2904.7346715439999</v>
      </c>
      <c r="CD68" s="647">
        <f t="shared" ca="1" si="185"/>
        <v>39025.353602053001</v>
      </c>
      <c r="CE68" s="647">
        <f t="shared" ca="1" si="186"/>
        <v>133068.53737859402</v>
      </c>
      <c r="CF68" s="648">
        <f t="shared" ca="1" si="187"/>
        <v>2824165.6243305397</v>
      </c>
      <c r="CG68" s="648">
        <f t="shared" ca="1" si="188"/>
        <v>493049.757753201</v>
      </c>
      <c r="CH68" s="649">
        <f t="shared" ca="1" si="189"/>
        <v>2751610.186548362</v>
      </c>
      <c r="CI68" s="649">
        <f t="shared" ca="1" si="190"/>
        <v>2239027.3704198999</v>
      </c>
      <c r="CJ68" s="649">
        <f t="shared" ca="1" si="191"/>
        <v>685559.58040023607</v>
      </c>
      <c r="CK68" s="649">
        <f t="shared" ca="1" si="192"/>
        <v>909558.50487388007</v>
      </c>
      <c r="CL68" s="649">
        <f t="shared" ca="1" si="193"/>
        <v>2296092.1959793442</v>
      </c>
      <c r="CM68" s="650">
        <f t="shared" ca="1" si="194"/>
        <v>2304525.8271917999</v>
      </c>
      <c r="CN68" s="650">
        <f t="shared" ca="1" si="195"/>
        <v>1535097.351550976</v>
      </c>
      <c r="CO68" s="650">
        <f t="shared" ca="1" si="196"/>
        <v>1762003.8326375009</v>
      </c>
      <c r="CP68" s="650">
        <f t="shared" ca="1" si="197"/>
        <v>947401.32035974693</v>
      </c>
      <c r="CQ68" s="650">
        <f t="shared" ca="1" si="198"/>
        <v>1110057.5543904142</v>
      </c>
      <c r="CR68" s="651">
        <f t="shared" ca="1" si="199"/>
        <v>1750610.778130536</v>
      </c>
      <c r="CS68" s="651">
        <f t="shared" ca="1" si="200"/>
        <v>803382.92997293104</v>
      </c>
      <c r="CT68" s="651">
        <f t="shared" ca="1" si="201"/>
        <v>608453.13114757603</v>
      </c>
      <c r="CU68" s="650">
        <f t="shared" ca="1" si="202"/>
        <v>835362.49167463498</v>
      </c>
      <c r="CV68" s="650">
        <f t="shared" ca="1" si="203"/>
        <v>213283.95823991302</v>
      </c>
      <c r="CW68" s="650">
        <f t="shared" ca="1" si="204"/>
        <v>316599.62611252203</v>
      </c>
      <c r="CX68" s="651">
        <f t="shared" ca="1" si="205"/>
        <v>452682.01690270501</v>
      </c>
      <c r="CY68" s="652">
        <f t="shared" ca="1" si="206"/>
        <v>25013522.664268907</v>
      </c>
      <c r="CZ68" s="653">
        <f t="shared" ca="1" si="207"/>
        <v>0.36336226628418006</v>
      </c>
      <c r="DA68" s="645"/>
    </row>
    <row r="69" spans="1:117" ht="15" x14ac:dyDescent="0.25">
      <c r="A69" s="615">
        <v>63</v>
      </c>
      <c r="B69" s="616"/>
      <c r="C69" s="616" t="s">
        <v>402</v>
      </c>
      <c r="D69" s="616" t="str">
        <f t="shared" si="31"/>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156"/>
        <v>3</v>
      </c>
      <c r="AZ69" s="618" t="str">
        <f t="shared" si="157"/>
        <v>500k - 750k</v>
      </c>
      <c r="BA69" s="647">
        <f t="shared" si="158"/>
        <v>0</v>
      </c>
      <c r="BB69" s="647">
        <f t="shared" si="159"/>
        <v>4.4362075320000001</v>
      </c>
      <c r="BC69" s="647">
        <f t="shared" si="160"/>
        <v>2575.3174318900001</v>
      </c>
      <c r="BD69" s="648">
        <f t="shared" si="161"/>
        <v>18083.44693056</v>
      </c>
      <c r="BE69" s="648">
        <f t="shared" si="162"/>
        <v>23.011023646000002</v>
      </c>
      <c r="BF69" s="649">
        <f t="shared" si="163"/>
        <v>8465.246777204</v>
      </c>
      <c r="BG69" s="649">
        <f t="shared" si="164"/>
        <v>3524.4692784080003</v>
      </c>
      <c r="BH69" s="649">
        <f t="shared" si="165"/>
        <v>0</v>
      </c>
      <c r="BI69" s="649">
        <f t="shared" si="166"/>
        <v>857.6317464</v>
      </c>
      <c r="BJ69" s="649">
        <f t="shared" si="167"/>
        <v>1988.3410504880001</v>
      </c>
      <c r="BK69" s="650">
        <f t="shared" si="168"/>
        <v>3217.3136602139998</v>
      </c>
      <c r="BL69" s="650">
        <f t="shared" si="169"/>
        <v>781.48400556599995</v>
      </c>
      <c r="BM69" s="650">
        <f t="shared" si="170"/>
        <v>481.66617037700001</v>
      </c>
      <c r="BN69" s="650">
        <f t="shared" si="171"/>
        <v>0</v>
      </c>
      <c r="BO69" s="650">
        <f t="shared" si="172"/>
        <v>361.61503003799999</v>
      </c>
      <c r="BP69" s="651">
        <f t="shared" si="173"/>
        <v>1234.2224560540001</v>
      </c>
      <c r="BQ69" s="651">
        <f t="shared" si="174"/>
        <v>465.17176948700001</v>
      </c>
      <c r="BR69" s="651">
        <f t="shared" si="175"/>
        <v>152.21850763200001</v>
      </c>
      <c r="BS69" s="650">
        <f t="shared" si="176"/>
        <v>600.82122256000002</v>
      </c>
      <c r="BT69" s="650">
        <f t="shared" si="177"/>
        <v>104.28802933200001</v>
      </c>
      <c r="BU69" s="650">
        <f t="shared" si="178"/>
        <v>119.23828468399999</v>
      </c>
      <c r="BV69" s="651">
        <f t="shared" si="179"/>
        <v>580.59682160399996</v>
      </c>
      <c r="BW69" s="652">
        <f t="shared" si="180"/>
        <v>43620.536403676</v>
      </c>
      <c r="BX69" s="653">
        <f t="shared" si="181"/>
        <v>0.11782869507723059</v>
      </c>
      <c r="BY69" s="645">
        <f t="shared" ca="1" si="182"/>
        <v>99.715598474028695</v>
      </c>
      <c r="BZ69" s="608"/>
      <c r="CB69" s="654" t="str">
        <f t="shared" si="183"/>
        <v>500k - 750k</v>
      </c>
      <c r="CC69" s="647">
        <f t="shared" ca="1" si="184"/>
        <v>5894.3978903450006</v>
      </c>
      <c r="CD69" s="647">
        <f t="shared" ca="1" si="185"/>
        <v>84520.720775442998</v>
      </c>
      <c r="CE69" s="647">
        <f t="shared" ca="1" si="186"/>
        <v>298022.92113979702</v>
      </c>
      <c r="CF69" s="648">
        <f t="shared" ca="1" si="187"/>
        <v>2028900.158410114</v>
      </c>
      <c r="CG69" s="648">
        <f t="shared" ca="1" si="188"/>
        <v>915405.89582118299</v>
      </c>
      <c r="CH69" s="649">
        <f t="shared" ca="1" si="189"/>
        <v>945633.65627047594</v>
      </c>
      <c r="CI69" s="649">
        <f t="shared" ca="1" si="190"/>
        <v>531235.27739705797</v>
      </c>
      <c r="CJ69" s="649">
        <f t="shared" ca="1" si="191"/>
        <v>510984.26077897998</v>
      </c>
      <c r="CK69" s="649">
        <f t="shared" ca="1" si="192"/>
        <v>481823.11272400001</v>
      </c>
      <c r="CL69" s="649">
        <f t="shared" ca="1" si="193"/>
        <v>557100.87618057604</v>
      </c>
      <c r="CM69" s="650">
        <f t="shared" ca="1" si="194"/>
        <v>409566.32341955998</v>
      </c>
      <c r="CN69" s="650">
        <f t="shared" ca="1" si="195"/>
        <v>86682.825321696</v>
      </c>
      <c r="CO69" s="650">
        <f t="shared" ca="1" si="196"/>
        <v>170901.07728542099</v>
      </c>
      <c r="CP69" s="650">
        <f t="shared" ca="1" si="197"/>
        <v>208975.87874462799</v>
      </c>
      <c r="CQ69" s="650">
        <f t="shared" ca="1" si="198"/>
        <v>91428.075997901993</v>
      </c>
      <c r="CR69" s="651">
        <f t="shared" ca="1" si="199"/>
        <v>382886.00855178799</v>
      </c>
      <c r="CS69" s="651">
        <f t="shared" ca="1" si="200"/>
        <v>61912.902742069004</v>
      </c>
      <c r="CT69" s="651">
        <f t="shared" ca="1" si="201"/>
        <v>26539.870971328</v>
      </c>
      <c r="CU69" s="650">
        <f t="shared" ca="1" si="202"/>
        <v>147662.10154854</v>
      </c>
      <c r="CV69" s="650">
        <f t="shared" ca="1" si="203"/>
        <v>18628.641918062</v>
      </c>
      <c r="CW69" s="650">
        <f t="shared" ca="1" si="204"/>
        <v>30809.567093015998</v>
      </c>
      <c r="CX69" s="651">
        <f t="shared" ca="1" si="205"/>
        <v>138838.167680085</v>
      </c>
      <c r="CY69" s="652">
        <f t="shared" ca="1" si="206"/>
        <v>8134352.7186620664</v>
      </c>
      <c r="CZ69" s="653">
        <f t="shared" ca="1" si="207"/>
        <v>0.11816475745058035</v>
      </c>
      <c r="DA69" s="645"/>
    </row>
    <row r="70" spans="1:117" ht="15" x14ac:dyDescent="0.25">
      <c r="A70" s="615">
        <v>64</v>
      </c>
      <c r="B70" s="616"/>
      <c r="C70" s="616" t="s">
        <v>402</v>
      </c>
      <c r="D70" s="616" t="str">
        <f t="shared" si="31"/>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156"/>
        <v>6</v>
      </c>
      <c r="AZ70" s="618" t="str">
        <f t="shared" si="157"/>
        <v>750k - 1m</v>
      </c>
      <c r="BA70" s="647">
        <f t="shared" si="158"/>
        <v>0</v>
      </c>
      <c r="BB70" s="647">
        <f t="shared" si="159"/>
        <v>5.9927586120000003</v>
      </c>
      <c r="BC70" s="647">
        <f t="shared" si="160"/>
        <v>2626.65295711</v>
      </c>
      <c r="BD70" s="648">
        <f t="shared" si="161"/>
        <v>7369.9972780799999</v>
      </c>
      <c r="BE70" s="648">
        <f t="shared" si="162"/>
        <v>12.76993337</v>
      </c>
      <c r="BF70" s="649">
        <f t="shared" si="163"/>
        <v>2158.2624815080003</v>
      </c>
      <c r="BG70" s="649">
        <f t="shared" si="164"/>
        <v>437.74860299600005</v>
      </c>
      <c r="BH70" s="649">
        <f t="shared" si="165"/>
        <v>0</v>
      </c>
      <c r="BI70" s="649">
        <f t="shared" si="166"/>
        <v>286.855998</v>
      </c>
      <c r="BJ70" s="649">
        <f t="shared" si="167"/>
        <v>379.09690065699999</v>
      </c>
      <c r="BK70" s="650">
        <f t="shared" si="168"/>
        <v>634.29282028399996</v>
      </c>
      <c r="BL70" s="650">
        <f t="shared" si="169"/>
        <v>80.293058406</v>
      </c>
      <c r="BM70" s="650">
        <f t="shared" si="170"/>
        <v>65.061159717999999</v>
      </c>
      <c r="BN70" s="650">
        <f t="shared" si="171"/>
        <v>0</v>
      </c>
      <c r="BO70" s="650">
        <f t="shared" si="172"/>
        <v>64.266750563999992</v>
      </c>
      <c r="BP70" s="651">
        <f t="shared" si="173"/>
        <v>305.03674446000002</v>
      </c>
      <c r="BQ70" s="651">
        <f t="shared" si="174"/>
        <v>75.379162917000002</v>
      </c>
      <c r="BR70" s="651">
        <f t="shared" si="175"/>
        <v>16.331241563999999</v>
      </c>
      <c r="BS70" s="650">
        <f t="shared" si="176"/>
        <v>109.05088323999999</v>
      </c>
      <c r="BT70" s="650">
        <f t="shared" si="177"/>
        <v>18.291597864</v>
      </c>
      <c r="BU70" s="650">
        <f t="shared" si="178"/>
        <v>20.202413025000002</v>
      </c>
      <c r="BV70" s="651">
        <f t="shared" si="179"/>
        <v>211.67381166000001</v>
      </c>
      <c r="BW70" s="652">
        <f t="shared" si="180"/>
        <v>14877.256554034995</v>
      </c>
      <c r="BX70" s="653">
        <f t="shared" si="181"/>
        <v>4.0186753089615682E-2</v>
      </c>
      <c r="BY70" s="645">
        <f t="shared" ca="1" si="182"/>
        <v>98.66818916132793</v>
      </c>
      <c r="BZ70" s="608"/>
      <c r="CB70" s="654" t="str">
        <f t="shared" si="183"/>
        <v>750k - 1m</v>
      </c>
      <c r="CC70" s="647">
        <f t="shared" ca="1" si="184"/>
        <v>9434.187454294999</v>
      </c>
      <c r="CD70" s="647">
        <f t="shared" ca="1" si="185"/>
        <v>114176.866989613</v>
      </c>
      <c r="CE70" s="647">
        <f t="shared" ca="1" si="186"/>
        <v>303963.61139990302</v>
      </c>
      <c r="CF70" s="648">
        <f t="shared" ca="1" si="187"/>
        <v>826888.18688150204</v>
      </c>
      <c r="CG70" s="648">
        <f t="shared" ca="1" si="188"/>
        <v>508003.14127588499</v>
      </c>
      <c r="CH70" s="649">
        <f t="shared" ca="1" si="189"/>
        <v>241094.642045852</v>
      </c>
      <c r="CI70" s="649">
        <f t="shared" ca="1" si="190"/>
        <v>65980.856172421001</v>
      </c>
      <c r="CJ70" s="649">
        <f t="shared" ca="1" si="191"/>
        <v>112483.248741175</v>
      </c>
      <c r="CK70" s="649">
        <f t="shared" ca="1" si="192"/>
        <v>161157.57193000001</v>
      </c>
      <c r="CL70" s="649">
        <f t="shared" ca="1" si="193"/>
        <v>106216.795886964</v>
      </c>
      <c r="CM70" s="650">
        <f t="shared" ca="1" si="194"/>
        <v>80745.928377360004</v>
      </c>
      <c r="CN70" s="650">
        <f t="shared" ca="1" si="195"/>
        <v>8906.1696807360004</v>
      </c>
      <c r="CO70" s="650">
        <f t="shared" ca="1" si="196"/>
        <v>23084.499118014002</v>
      </c>
      <c r="CP70" s="650">
        <f t="shared" ca="1" si="197"/>
        <v>31959.182616745002</v>
      </c>
      <c r="CQ70" s="650">
        <f t="shared" ca="1" si="198"/>
        <v>16248.731016755999</v>
      </c>
      <c r="CR70" s="651">
        <f t="shared" ca="1" si="199"/>
        <v>94629.862692120005</v>
      </c>
      <c r="CS70" s="651">
        <f t="shared" ca="1" si="200"/>
        <v>10032.730033479</v>
      </c>
      <c r="CT70" s="651">
        <f t="shared" ca="1" si="201"/>
        <v>2847.4135678560001</v>
      </c>
      <c r="CU70" s="650">
        <f t="shared" ca="1" si="202"/>
        <v>26801.121515535</v>
      </c>
      <c r="CV70" s="650">
        <f t="shared" ca="1" si="203"/>
        <v>3267.370463324</v>
      </c>
      <c r="CW70" s="650">
        <f t="shared" ca="1" si="204"/>
        <v>5220.03147885</v>
      </c>
      <c r="CX70" s="651">
        <f t="shared" ca="1" si="205"/>
        <v>50617.576712775008</v>
      </c>
      <c r="CY70" s="652">
        <f t="shared" ca="1" si="206"/>
        <v>2803759.7260511601</v>
      </c>
      <c r="CZ70" s="653">
        <f t="shared" ca="1" si="207"/>
        <v>4.0729188841104727E-2</v>
      </c>
      <c r="DA70" s="645"/>
    </row>
    <row r="71" spans="1:117" ht="15.75" thickBot="1" x14ac:dyDescent="0.3">
      <c r="A71" s="615">
        <v>65</v>
      </c>
      <c r="B71" s="616"/>
      <c r="C71" s="616" t="s">
        <v>402</v>
      </c>
      <c r="D71" s="616" t="str">
        <f t="shared" si="31"/>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156"/>
        <v>7</v>
      </c>
      <c r="AZ71" s="685" t="str">
        <f t="shared" si="157"/>
        <v>1m+</v>
      </c>
      <c r="BA71" s="657">
        <f t="shared" si="158"/>
        <v>0</v>
      </c>
      <c r="BB71" s="657">
        <f t="shared" si="159"/>
        <v>23.169399876</v>
      </c>
      <c r="BC71" s="657">
        <f t="shared" si="160"/>
        <v>5646.1744047100001</v>
      </c>
      <c r="BD71" s="658">
        <f t="shared" si="161"/>
        <v>5117.4849004799999</v>
      </c>
      <c r="BE71" s="658">
        <f t="shared" si="162"/>
        <v>8.8974513720000008</v>
      </c>
      <c r="BF71" s="659">
        <f t="shared" si="163"/>
        <v>1161.821527412</v>
      </c>
      <c r="BG71" s="659">
        <f t="shared" si="164"/>
        <v>134.29777845200002</v>
      </c>
      <c r="BH71" s="659">
        <f t="shared" si="165"/>
        <v>0</v>
      </c>
      <c r="BI71" s="659">
        <f t="shared" si="166"/>
        <v>229.36801430399998</v>
      </c>
      <c r="BJ71" s="659">
        <f t="shared" si="167"/>
        <v>182.407220948</v>
      </c>
      <c r="BK71" s="660">
        <f t="shared" si="168"/>
        <v>311.17890965300001</v>
      </c>
      <c r="BL71" s="660">
        <f t="shared" si="169"/>
        <v>25.244843778</v>
      </c>
      <c r="BM71" s="660">
        <f t="shared" si="170"/>
        <v>25.304143315999998</v>
      </c>
      <c r="BN71" s="660">
        <f t="shared" si="171"/>
        <v>0</v>
      </c>
      <c r="BO71" s="660">
        <f t="shared" si="172"/>
        <v>22.891055543</v>
      </c>
      <c r="BP71" s="661">
        <f t="shared" si="173"/>
        <v>181.34925368</v>
      </c>
      <c r="BQ71" s="661">
        <f t="shared" si="174"/>
        <v>39.025115798000002</v>
      </c>
      <c r="BR71" s="661">
        <f t="shared" si="175"/>
        <v>5.6556981720000001</v>
      </c>
      <c r="BS71" s="660">
        <f t="shared" si="176"/>
        <v>54.246138959999996</v>
      </c>
      <c r="BT71" s="660">
        <f t="shared" si="177"/>
        <v>10.677463368</v>
      </c>
      <c r="BU71" s="660">
        <f t="shared" si="178"/>
        <v>9.7565443740000006</v>
      </c>
      <c r="BV71" s="661">
        <f t="shared" si="179"/>
        <v>239.639940408</v>
      </c>
      <c r="BW71" s="662">
        <f t="shared" si="180"/>
        <v>13428.589804604</v>
      </c>
      <c r="BX71" s="663">
        <f t="shared" si="181"/>
        <v>3.6273584505268734E-2</v>
      </c>
      <c r="BY71" s="645">
        <f t="shared" ca="1" si="182"/>
        <v>89.276356573967036</v>
      </c>
      <c r="BZ71" s="608"/>
      <c r="CB71" s="664" t="str">
        <f t="shared" si="183"/>
        <v>1m+</v>
      </c>
      <c r="CC71" s="657">
        <f t="shared" ca="1" si="184"/>
        <v>196490.02937494501</v>
      </c>
      <c r="CD71" s="657">
        <f t="shared" ca="1" si="185"/>
        <v>441434.34754304896</v>
      </c>
      <c r="CE71" s="657">
        <f t="shared" ca="1" si="186"/>
        <v>653391.061047383</v>
      </c>
      <c r="CF71" s="658">
        <f t="shared" ca="1" si="187"/>
        <v>574164.09410856199</v>
      </c>
      <c r="CG71" s="658">
        <f t="shared" ca="1" si="188"/>
        <v>353951.20047720603</v>
      </c>
      <c r="CH71" s="659">
        <f t="shared" ca="1" si="189"/>
        <v>129784.46675162799</v>
      </c>
      <c r="CI71" s="659">
        <f t="shared" ca="1" si="190"/>
        <v>20242.400189677002</v>
      </c>
      <c r="CJ71" s="659">
        <f t="shared" ca="1" si="191"/>
        <v>41912.958628968998</v>
      </c>
      <c r="CK71" s="659">
        <f t="shared" ca="1" si="192"/>
        <v>128860.44747663999</v>
      </c>
      <c r="CL71" s="659">
        <f t="shared" ca="1" si="193"/>
        <v>51107.541428495999</v>
      </c>
      <c r="CM71" s="660">
        <f t="shared" ca="1" si="194"/>
        <v>39613.297120620002</v>
      </c>
      <c r="CN71" s="660">
        <f t="shared" ca="1" si="195"/>
        <v>2800.1780815679999</v>
      </c>
      <c r="CO71" s="660">
        <f t="shared" ca="1" si="196"/>
        <v>8978.221055267999</v>
      </c>
      <c r="CP71" s="660">
        <f t="shared" ca="1" si="197"/>
        <v>10955.670489062999</v>
      </c>
      <c r="CQ71" s="660">
        <f t="shared" ca="1" si="198"/>
        <v>5787.6055805470005</v>
      </c>
      <c r="CR71" s="661">
        <f t="shared" ca="1" si="199"/>
        <v>56258.976292960004</v>
      </c>
      <c r="CS71" s="661">
        <f t="shared" ca="1" si="200"/>
        <v>5194.1204462260002</v>
      </c>
      <c r="CT71" s="661">
        <f t="shared" ca="1" si="201"/>
        <v>986.09230948799996</v>
      </c>
      <c r="CU71" s="660">
        <f t="shared" ca="1" si="202"/>
        <v>13331.917347389999</v>
      </c>
      <c r="CV71" s="660">
        <f t="shared" ca="1" si="203"/>
        <v>1907.2816213879998</v>
      </c>
      <c r="CW71" s="660">
        <f t="shared" ca="1" si="204"/>
        <v>2520.959684076</v>
      </c>
      <c r="CX71" s="661">
        <f t="shared" ca="1" si="205"/>
        <v>57305.119475670006</v>
      </c>
      <c r="CY71" s="662">
        <f t="shared" ca="1" si="206"/>
        <v>2796977.9865308185</v>
      </c>
      <c r="CZ71" s="663">
        <f t="shared" ca="1" si="207"/>
        <v>4.0630672999312459E-2</v>
      </c>
      <c r="DA71" s="645"/>
    </row>
    <row r="72" spans="1:117" ht="15" x14ac:dyDescent="0.25">
      <c r="A72" s="615">
        <v>68</v>
      </c>
      <c r="B72" s="616"/>
      <c r="C72" s="616"/>
      <c r="D72" s="616" t="str">
        <f t="shared" si="31"/>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208">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209">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210">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208"/>
        <v>Individual likely to move</v>
      </c>
      <c r="BA73" s="665">
        <f>BA$5*G73</f>
        <v>0</v>
      </c>
      <c r="BB73" s="665">
        <f>BB$5*I73</f>
        <v>9.1939019760000011</v>
      </c>
      <c r="BC73" s="665">
        <f>BC$5*K73</f>
        <v>2339.6660233800003</v>
      </c>
      <c r="BD73" s="648">
        <f>BD$5*M73</f>
        <v>11872.111981440001</v>
      </c>
      <c r="BE73" s="648">
        <f>BE$5*O73</f>
        <v>13.244455439999999</v>
      </c>
      <c r="BF73" s="666">
        <f>BF$5*Q73</f>
        <v>8292.1082556830006</v>
      </c>
      <c r="BG73" s="666">
        <f>BG$5*S73</f>
        <v>4262.6309916479995</v>
      </c>
      <c r="BH73" s="666">
        <f>BH$5*U73</f>
        <v>0</v>
      </c>
      <c r="BI73" s="666">
        <f>BI$5*W73</f>
        <v>1247.4952261200001</v>
      </c>
      <c r="BJ73" s="666">
        <f>BJ$5*Y73</f>
        <v>3284.6034498909999</v>
      </c>
      <c r="BK73" s="650">
        <f>BK$5*AA73</f>
        <v>7194.3439508399997</v>
      </c>
      <c r="BL73" s="650">
        <f>BL$5*AC73</f>
        <v>6022.822509396</v>
      </c>
      <c r="BM73" s="650">
        <f>BM$5*AE73</f>
        <v>2066.4805443320001</v>
      </c>
      <c r="BN73" s="650">
        <f>BN$5*AG73</f>
        <v>0</v>
      </c>
      <c r="BO73" s="650">
        <f>BO$5*AI73</f>
        <v>2647.3284844889999</v>
      </c>
      <c r="BP73" s="667">
        <f>BP$5*AK73</f>
        <v>5956.1365424539999</v>
      </c>
      <c r="BQ73" s="667">
        <f>BQ$5*AM73</f>
        <v>4642.958959994</v>
      </c>
      <c r="BR73" s="667">
        <f>BR$5*AO73</f>
        <v>5933.8654592039993</v>
      </c>
      <c r="BS73" s="650">
        <f>BS$5*AQ73</f>
        <v>4083.6070454400001</v>
      </c>
      <c r="BT73" s="650">
        <f>BT$5*AS73</f>
        <v>1878.6556043340001</v>
      </c>
      <c r="BU73" s="650">
        <f>BU$5*AU73</f>
        <v>2065.8922155949999</v>
      </c>
      <c r="BV73" s="667">
        <f>BV$5*AW73</f>
        <v>736.93995956399999</v>
      </c>
      <c r="BW73" s="652">
        <f>SUM(BA73:BV73)</f>
        <v>74550.085561219996</v>
      </c>
      <c r="BX73" s="606">
        <f>BW73/$BW$5</f>
        <v>0.20137623293495729</v>
      </c>
      <c r="BY73" s="645">
        <f ca="1">IF(CZ73&gt;0,BX73/CZ73*100,"")</f>
        <v>93.894473419563823</v>
      </c>
      <c r="BZ73" s="608"/>
      <c r="CB73" s="616" t="str">
        <f t="shared" si="209"/>
        <v>Individual likely to move</v>
      </c>
      <c r="CC73" s="665">
        <f ca="1">CC$5*G73</f>
        <v>41304.953917362</v>
      </c>
      <c r="CD73" s="665">
        <f ca="1">CD$5*I73</f>
        <v>175166.56201157402</v>
      </c>
      <c r="CE73" s="665">
        <f ca="1">CE$5*K73</f>
        <v>270752.68242467404</v>
      </c>
      <c r="CF73" s="648">
        <f ca="1">CF$5*M73</f>
        <v>1332009.8746826861</v>
      </c>
      <c r="CG73" s="648">
        <f ca="1">CG$5*O73</f>
        <v>526880.19373812003</v>
      </c>
      <c r="CH73" s="666">
        <f ca="1">CH$5*Q73</f>
        <v>926292.74188767711</v>
      </c>
      <c r="CI73" s="666">
        <f ca="1">CI$5*S73</f>
        <v>642496.721751048</v>
      </c>
      <c r="CJ73" s="666">
        <f ca="1">CJ$5*U73</f>
        <v>237921.18337137002</v>
      </c>
      <c r="CK73" s="666">
        <f ca="1">CK$5*W73</f>
        <v>700850.96019420004</v>
      </c>
      <c r="CL73" s="666">
        <f ca="1">CL$5*Y73</f>
        <v>920292.55212073203</v>
      </c>
      <c r="CM73" s="650">
        <f ca="1">CM$5*AA73</f>
        <v>915845.11569360003</v>
      </c>
      <c r="CN73" s="650">
        <f ca="1">CN$5*AC73</f>
        <v>668056.24658617598</v>
      </c>
      <c r="CO73" s="650">
        <f ca="1">CO$5*AE73</f>
        <v>733212.69571263599</v>
      </c>
      <c r="CP73" s="650">
        <f ca="1">CP$5*AG73</f>
        <v>454046.239402287</v>
      </c>
      <c r="CQ73" s="650">
        <f ca="1">CQ$5*AI73</f>
        <v>669331.00055558095</v>
      </c>
      <c r="CR73" s="667">
        <f ca="1">CR$5*AK73</f>
        <v>1847739.3082125878</v>
      </c>
      <c r="CS73" s="667">
        <f ca="1">CS$5*AM73</f>
        <v>617963.26729487802</v>
      </c>
      <c r="CT73" s="667">
        <f ca="1">CT$5*AO73</f>
        <v>1034591.825254416</v>
      </c>
      <c r="CU73" s="650">
        <f ca="1">CU$5*AQ73</f>
        <v>1003616.3430759601</v>
      </c>
      <c r="CV73" s="650">
        <f ca="1">CV$5*AS73</f>
        <v>335578.32825746899</v>
      </c>
      <c r="CW73" s="650">
        <f ca="1">CW$5*AU73</f>
        <v>533798.72909102996</v>
      </c>
      <c r="CX73" s="667">
        <f ca="1">CX$5*AW73</f>
        <v>176224.51565173501</v>
      </c>
      <c r="CY73" s="652">
        <f ca="1">SUM(CC73:CX73)</f>
        <v>14763972.040887799</v>
      </c>
      <c r="CZ73" s="606">
        <f ca="1">CY73/$CY$5</f>
        <v>0.21447080493770426</v>
      </c>
      <c r="DA73" s="645"/>
    </row>
    <row r="74" spans="1:117" ht="15" x14ac:dyDescent="0.25">
      <c r="A74" s="615">
        <v>70</v>
      </c>
      <c r="B74" s="616"/>
      <c r="C74" s="616" t="s">
        <v>410</v>
      </c>
      <c r="D74" s="616" t="str">
        <f t="shared" si="210"/>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208"/>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209"/>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210"/>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208"/>
        <v>Individual moves to a property on their own</v>
      </c>
      <c r="BA75" s="665">
        <f>BA$5*G75</f>
        <v>0</v>
      </c>
      <c r="BB75" s="665">
        <f>BB$5*I75</f>
        <v>2.9112858359999998</v>
      </c>
      <c r="BC75" s="665">
        <f>BC$5*K75</f>
        <v>450.59952469000001</v>
      </c>
      <c r="BD75" s="648">
        <f>BD$5*M75</f>
        <v>2746.1501279999998</v>
      </c>
      <c r="BE75" s="648">
        <f>BE$5*O75</f>
        <v>4.1014929100000002</v>
      </c>
      <c r="BF75" s="666">
        <f>BF$5*Q75</f>
        <v>2073.8549278229998</v>
      </c>
      <c r="BG75" s="666">
        <f>BG$5*S75</f>
        <v>1168.137475344</v>
      </c>
      <c r="BH75" s="666">
        <f>BH$5*U75</f>
        <v>0</v>
      </c>
      <c r="BI75" s="666">
        <f>BI$5*W75</f>
        <v>465.15904749600003</v>
      </c>
      <c r="BJ75" s="666">
        <f>BJ$5*Y75</f>
        <v>887.28421495399994</v>
      </c>
      <c r="BK75" s="650">
        <f>BK$5*AA75</f>
        <v>2115.8562388219998</v>
      </c>
      <c r="BL75" s="650">
        <f>BL$5*AC75</f>
        <v>1748.3904696059999</v>
      </c>
      <c r="BM75" s="650">
        <f>BM$5*AE75</f>
        <v>613.45894303899991</v>
      </c>
      <c r="BN75" s="650">
        <f>BN$5*AG75</f>
        <v>0</v>
      </c>
      <c r="BO75" s="650">
        <f>BO$5*AI75</f>
        <v>826.12409161200003</v>
      </c>
      <c r="BP75" s="667">
        <f>BP$5*AK75</f>
        <v>2439.0926619780003</v>
      </c>
      <c r="BQ75" s="667">
        <f>BQ$5*AM75</f>
        <v>1446.691123282</v>
      </c>
      <c r="BR75" s="667">
        <f>BR$5*AO75</f>
        <v>1865.7388591859999</v>
      </c>
      <c r="BS75" s="650">
        <f>BS$5*AQ75</f>
        <v>1412.4084046800001</v>
      </c>
      <c r="BT75" s="650">
        <f>BT$5*AS75</f>
        <v>772.25430042000005</v>
      </c>
      <c r="BU75" s="650">
        <f>BU$5*AU75</f>
        <v>921.88297728800001</v>
      </c>
      <c r="BV75" s="667">
        <f>BV$5*AW75</f>
        <v>287.49681709199996</v>
      </c>
      <c r="BW75" s="652">
        <f>SUM(BA75:BV75)</f>
        <v>22247.592984058007</v>
      </c>
      <c r="BX75" s="606">
        <f>BW75/$BW$5</f>
        <v>6.0095658284935578E-2</v>
      </c>
      <c r="BY75" s="645">
        <f ca="1">IF(CZ75&gt;0,BX75/CZ75*100,"")</f>
        <v>88.848252664070387</v>
      </c>
      <c r="BZ75" s="608"/>
      <c r="CB75" s="616" t="str">
        <f t="shared" si="209"/>
        <v>Individual moves to a property on their own</v>
      </c>
      <c r="CC75" s="665">
        <f ca="1">CC$5*G75</f>
        <v>8055.6226683880004</v>
      </c>
      <c r="CD75" s="665">
        <f ca="1">CD$5*I75</f>
        <v>55467.192521338999</v>
      </c>
      <c r="CE75" s="665">
        <f ca="1">CE$5*K75</f>
        <v>52144.634657237002</v>
      </c>
      <c r="CF75" s="648">
        <f ca="1">CF$5*M75</f>
        <v>308108.53987694997</v>
      </c>
      <c r="CG75" s="648">
        <f ca="1">CG$5*O75</f>
        <v>163162.26732205501</v>
      </c>
      <c r="CH75" s="666">
        <f ca="1">CH$5*Q75</f>
        <v>231665.66428433699</v>
      </c>
      <c r="CI75" s="666">
        <f ca="1">CI$5*S75</f>
        <v>176070.71781104399</v>
      </c>
      <c r="CJ75" s="666">
        <f ca="1">CJ$5*U75</f>
        <v>64775.267085133004</v>
      </c>
      <c r="CK75" s="666">
        <f ca="1">CK$5*W75</f>
        <v>261329.38888636002</v>
      </c>
      <c r="CL75" s="666">
        <f ca="1">CL$5*Y75</f>
        <v>248602.62953920799</v>
      </c>
      <c r="CM75" s="650">
        <f ca="1">CM$5*AA75</f>
        <v>269350.00815587997</v>
      </c>
      <c r="CN75" s="650">
        <f ca="1">CN$5*AC75</f>
        <v>193932.85670793601</v>
      </c>
      <c r="CO75" s="650">
        <f ca="1">CO$5*AE75</f>
        <v>217662.77285714698</v>
      </c>
      <c r="CP75" s="650">
        <f ca="1">CP$5*AG75</f>
        <v>130440.639588145</v>
      </c>
      <c r="CQ75" s="650">
        <f ca="1">CQ$5*AI75</f>
        <v>208871.11971994801</v>
      </c>
      <c r="CR75" s="667">
        <f ca="1">CR$5*AK75</f>
        <v>756666.23083371611</v>
      </c>
      <c r="CS75" s="667">
        <f ca="1">CS$5*AM75</f>
        <v>192550.04858173401</v>
      </c>
      <c r="CT75" s="667">
        <f ca="1">CT$5*AO75</f>
        <v>325298.60763514397</v>
      </c>
      <c r="CU75" s="650">
        <f ca="1">CU$5*AQ75</f>
        <v>347123.54598799499</v>
      </c>
      <c r="CV75" s="650">
        <f ca="1">CV$5*AS75</f>
        <v>137945.35120047</v>
      </c>
      <c r="CW75" s="650">
        <f ca="1">CW$5*AU75</f>
        <v>238202.147204112</v>
      </c>
      <c r="CX75" s="667">
        <f ca="1">CX$5*AW75</f>
        <v>68749.138496204992</v>
      </c>
      <c r="CY75" s="652">
        <f ca="1">SUM(CC75:CX75)</f>
        <v>4656174.3916204832</v>
      </c>
      <c r="CZ75" s="606">
        <f ca="1">CY75/$CY$5</f>
        <v>6.7638537037023619E-2</v>
      </c>
      <c r="DA75" s="645"/>
    </row>
    <row r="76" spans="1:117" ht="15" x14ac:dyDescent="0.25">
      <c r="A76" s="615">
        <v>72</v>
      </c>
      <c r="B76" s="616"/>
      <c r="C76" s="616" t="s">
        <v>410</v>
      </c>
      <c r="D76" s="616" t="str">
        <f t="shared" si="210"/>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208"/>
        <v>Individual moves to a property with one other person in the household</v>
      </c>
      <c r="BA76" s="665">
        <f>BA$5*G76</f>
        <v>0</v>
      </c>
      <c r="BB76" s="665">
        <f>BB$5*I76</f>
        <v>5.120787816</v>
      </c>
      <c r="BC76" s="665">
        <f>BC$5*K76</f>
        <v>1414.4042586800001</v>
      </c>
      <c r="BD76" s="648">
        <f>BD$5*M76</f>
        <v>6986.2601721599995</v>
      </c>
      <c r="BE76" s="648">
        <f>BE$5*O76</f>
        <v>7.2426386979999995</v>
      </c>
      <c r="BF76" s="666">
        <f>BF$5*Q76</f>
        <v>4800.2626903840001</v>
      </c>
      <c r="BG76" s="666">
        <f>BG$5*S76</f>
        <v>2454.4501864680001</v>
      </c>
      <c r="BH76" s="666">
        <f>BH$5*U76</f>
        <v>0</v>
      </c>
      <c r="BI76" s="666">
        <f>BI$5*W76</f>
        <v>664.35019965600009</v>
      </c>
      <c r="BJ76" s="666">
        <f>BJ$5*Y76</f>
        <v>1933.7913448650002</v>
      </c>
      <c r="BK76" s="650">
        <f>BK$5*AA76</f>
        <v>4075.3492346570001</v>
      </c>
      <c r="BL76" s="650">
        <f>BL$5*AC76</f>
        <v>3431.3150147760002</v>
      </c>
      <c r="BM76" s="650">
        <f>BM$5*AE76</f>
        <v>1175.4878724549999</v>
      </c>
      <c r="BN76" s="650">
        <f>BN$5*AG76</f>
        <v>0</v>
      </c>
      <c r="BO76" s="650">
        <f>BO$5*AI76</f>
        <v>1500.2794496050001</v>
      </c>
      <c r="BP76" s="667">
        <f>BP$5*AK76</f>
        <v>2961.5188864520001</v>
      </c>
      <c r="BQ76" s="667">
        <f>BQ$5*AM76</f>
        <v>2576.1585301660002</v>
      </c>
      <c r="BR76" s="667">
        <f>BR$5*AO76</f>
        <v>3324.0395054820001</v>
      </c>
      <c r="BS76" s="650">
        <f>BS$5*AQ76</f>
        <v>2115.5083830399999</v>
      </c>
      <c r="BT76" s="650">
        <f>BT$5*AS76</f>
        <v>959.79905228400003</v>
      </c>
      <c r="BU76" s="650">
        <f>BU$5*AU76</f>
        <v>977.65748068899995</v>
      </c>
      <c r="BV76" s="667">
        <f>BV$5*AW76</f>
        <v>356.40520944000002</v>
      </c>
      <c r="BW76" s="652">
        <f>SUM(BA76:BV76)</f>
        <v>41719.40089777299</v>
      </c>
      <c r="BX76" s="606">
        <f>BW76/$BW$5</f>
        <v>0.11269330853011184</v>
      </c>
      <c r="BY76" s="645">
        <f ca="1">IF(CZ76&gt;0,BX76/CZ76*100,"")</f>
        <v>96.180196974106067</v>
      </c>
      <c r="BZ76" s="608"/>
      <c r="CB76" s="616" t="str">
        <f t="shared" si="209"/>
        <v>Individual moves to a property with one other person in the household</v>
      </c>
      <c r="CC76" s="665">
        <f ca="1">CC$5*G76</f>
        <v>24592.074966308999</v>
      </c>
      <c r="CD76" s="665">
        <f ca="1">CD$5*I76</f>
        <v>97563.667620234002</v>
      </c>
      <c r="CE76" s="665">
        <f ca="1">CE$5*K76</f>
        <v>163678.808532364</v>
      </c>
      <c r="CF76" s="648">
        <f ca="1">CF$5*M76</f>
        <v>783834.21171965392</v>
      </c>
      <c r="CG76" s="648">
        <f ca="1">CG$5*O76</f>
        <v>288120.78364902898</v>
      </c>
      <c r="CH76" s="666">
        <f ca="1">CH$5*Q76</f>
        <v>536226.53638289601</v>
      </c>
      <c r="CI76" s="666">
        <f ca="1">CI$5*S76</f>
        <v>369953.72144499305</v>
      </c>
      <c r="CJ76" s="666">
        <f ca="1">CJ$5*U76</f>
        <v>114863.500561147</v>
      </c>
      <c r="CK76" s="666">
        <f ca="1">CK$5*W76</f>
        <v>373236.27825196</v>
      </c>
      <c r="CL76" s="666">
        <f ca="1">CL$5*Y76</f>
        <v>541816.93442897999</v>
      </c>
      <c r="CM76" s="650">
        <f ca="1">CM$5*AA76</f>
        <v>518794.86396678002</v>
      </c>
      <c r="CN76" s="650">
        <f ca="1">CN$5*AC76</f>
        <v>380604.18118745601</v>
      </c>
      <c r="CO76" s="650">
        <f ca="1">CO$5*AE76</f>
        <v>417077.54476771498</v>
      </c>
      <c r="CP76" s="650">
        <f ca="1">CP$5*AG76</f>
        <v>205736.15544767899</v>
      </c>
      <c r="CQ76" s="650">
        <f ca="1">CQ$5*AI76</f>
        <v>379319.58614154498</v>
      </c>
      <c r="CR76" s="667">
        <f ca="1">CR$5*AK76</f>
        <v>918735.629968744</v>
      </c>
      <c r="CS76" s="667">
        <f ca="1">CS$5*AM76</f>
        <v>342878.61600504204</v>
      </c>
      <c r="CT76" s="667">
        <f ca="1">CT$5*AO76</f>
        <v>579558.82600272796</v>
      </c>
      <c r="CU76" s="650">
        <f ca="1">CU$5*AQ76</f>
        <v>519922.40279436001</v>
      </c>
      <c r="CV76" s="650">
        <f ca="1">CV$5*AS76</f>
        <v>171445.87900279401</v>
      </c>
      <c r="CW76" s="650">
        <f ca="1">CW$5*AU76</f>
        <v>252613.52782038599</v>
      </c>
      <c r="CX76" s="667">
        <f ca="1">CX$5*AW76</f>
        <v>85227.208260600004</v>
      </c>
      <c r="CY76" s="652">
        <f ca="1">SUM(CC76:CX76)</f>
        <v>8065800.9389233943</v>
      </c>
      <c r="CZ76" s="606">
        <f ca="1">CY76/$CY$5</f>
        <v>0.11716893089795967</v>
      </c>
      <c r="DA76" s="645"/>
    </row>
    <row r="77" spans="1:117" ht="15" x14ac:dyDescent="0.25">
      <c r="A77" s="615">
        <v>73</v>
      </c>
      <c r="B77" s="616"/>
      <c r="C77" s="616" t="s">
        <v>410</v>
      </c>
      <c r="D77" s="616" t="str">
        <f t="shared" si="210"/>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208"/>
        <v>Individual moves to a property with two or more other people in the household</v>
      </c>
      <c r="BA77" s="665">
        <f>BA$5*G77</f>
        <v>0</v>
      </c>
      <c r="BB77" s="665">
        <f>BB$5*I77</f>
        <v>1.1618282879999999</v>
      </c>
      <c r="BC77" s="665">
        <f>BC$5*K77</f>
        <v>474.66224000999995</v>
      </c>
      <c r="BD77" s="648">
        <f>BD$5*M77</f>
        <v>2139.7017408000002</v>
      </c>
      <c r="BE77" s="648">
        <f>BE$5*O77</f>
        <v>1.9003238899999999</v>
      </c>
      <c r="BF77" s="666">
        <f>BF$5*Q77</f>
        <v>1417.9905929629999</v>
      </c>
      <c r="BG77" s="666">
        <f>BG$5*S77</f>
        <v>640.043329836</v>
      </c>
      <c r="BH77" s="666">
        <f>BH$5*U77</f>
        <v>0</v>
      </c>
      <c r="BI77" s="666">
        <f>BI$5*W77</f>
        <v>117.985978968</v>
      </c>
      <c r="BJ77" s="666">
        <f>BJ$5*Y77</f>
        <v>463.52787651099999</v>
      </c>
      <c r="BK77" s="650">
        <f>BK$5*AA77</f>
        <v>1003.138513678</v>
      </c>
      <c r="BL77" s="650">
        <f>BL$5*AC77</f>
        <v>843.11702501400009</v>
      </c>
      <c r="BM77" s="650">
        <f>BM$5*AE77</f>
        <v>277.53373809700003</v>
      </c>
      <c r="BN77" s="650">
        <f>BN$5*AG77</f>
        <v>0</v>
      </c>
      <c r="BO77" s="650">
        <f>BO$5*AI77</f>
        <v>320.924929459</v>
      </c>
      <c r="BP77" s="667">
        <f>BP$5*AK77</f>
        <v>555.52500924200001</v>
      </c>
      <c r="BQ77" s="667">
        <f>BQ$5*AM77</f>
        <v>620.10930654599997</v>
      </c>
      <c r="BR77" s="667">
        <f>BR$5*AO77</f>
        <v>744.087094536</v>
      </c>
      <c r="BS77" s="650">
        <f>BS$5*AQ77</f>
        <v>555.69025771999998</v>
      </c>
      <c r="BT77" s="650">
        <f>BT$5*AS77</f>
        <v>146.60225162999998</v>
      </c>
      <c r="BU77" s="650">
        <f>BU$5*AU77</f>
        <v>166.35175761800002</v>
      </c>
      <c r="BV77" s="667">
        <f>BV$5*AW77</f>
        <v>93.037933031999998</v>
      </c>
      <c r="BW77" s="652">
        <f>SUM(BA77:BV77)</f>
        <v>10583.091727838</v>
      </c>
      <c r="BX77" s="606">
        <f>BW77/$BW$5</f>
        <v>2.858726625078133E-2</v>
      </c>
      <c r="BY77" s="645">
        <f ca="1">IF(CZ77&gt;0,BX77/CZ77*100,"")</f>
        <v>96.372387718860509</v>
      </c>
      <c r="BZ77" s="608"/>
      <c r="CB77" s="616" t="str">
        <f t="shared" si="209"/>
        <v>Individual moves to a property with two or more other people in the household</v>
      </c>
      <c r="CC77" s="665">
        <f ca="1">CC$5*G77</f>
        <v>8657.2564980179995</v>
      </c>
      <c r="CD77" s="665">
        <f ca="1">CD$5*I77</f>
        <v>22135.701184112</v>
      </c>
      <c r="CE77" s="665">
        <f ca="1">CE$5*K77</f>
        <v>54929.239235072993</v>
      </c>
      <c r="CF77" s="648">
        <f ca="1">CF$5*M77</f>
        <v>240067.12976402001</v>
      </c>
      <c r="CG77" s="648">
        <f ca="1">CG$5*O77</f>
        <v>75597.145074344997</v>
      </c>
      <c r="CH77" s="666">
        <f ca="1">CH$5*Q77</f>
        <v>158400.53624799699</v>
      </c>
      <c r="CI77" s="666">
        <f ca="1">CI$5*S77</f>
        <v>96472.282495011008</v>
      </c>
      <c r="CJ77" s="666">
        <f ca="1">CJ$5*U77</f>
        <v>58282.414286061008</v>
      </c>
      <c r="CK77" s="666">
        <f ca="1">CK$5*W77</f>
        <v>66285.29305588</v>
      </c>
      <c r="CL77" s="666">
        <f ca="1">CL$5*Y77</f>
        <v>129872.98435297201</v>
      </c>
      <c r="CM77" s="650">
        <f ca="1">CM$5*AA77</f>
        <v>127700.24819411999</v>
      </c>
      <c r="CN77" s="650">
        <f ca="1">CN$5*AC77</f>
        <v>93519.208690783998</v>
      </c>
      <c r="CO77" s="650">
        <f ca="1">CO$5*AE77</f>
        <v>98472.381372980992</v>
      </c>
      <c r="CP77" s="650">
        <f ca="1">CP$5*AG77</f>
        <v>117869.44436646299</v>
      </c>
      <c r="CQ77" s="650">
        <f ca="1">CQ$5*AI77</f>
        <v>81140.291201710992</v>
      </c>
      <c r="CR77" s="667">
        <f ca="1">CR$5*AK77</f>
        <v>172337.45213112398</v>
      </c>
      <c r="CS77" s="667">
        <f ca="1">CS$5*AM77</f>
        <v>82534.602708102</v>
      </c>
      <c r="CT77" s="667">
        <f ca="1">CT$5*AO77</f>
        <v>129734.391616544</v>
      </c>
      <c r="CU77" s="650">
        <f ca="1">CU$5*AQ77</f>
        <v>136570.394293605</v>
      </c>
      <c r="CV77" s="650">
        <f ca="1">CV$5*AS77</f>
        <v>26187.098054204998</v>
      </c>
      <c r="CW77" s="650">
        <f ca="1">CW$5*AU77</f>
        <v>42983.054066532</v>
      </c>
      <c r="CX77" s="667">
        <f ca="1">CX$5*AW77</f>
        <v>22248.168894930001</v>
      </c>
      <c r="CY77" s="652">
        <f ca="1">SUM(CC77:CX77)</f>
        <v>2041996.7177845901</v>
      </c>
      <c r="CZ77" s="606">
        <f ca="1">CY77/$CY$5</f>
        <v>2.9663337110808839E-2</v>
      </c>
      <c r="DA77" s="645"/>
    </row>
    <row r="78" spans="1:117" ht="15" x14ac:dyDescent="0.25">
      <c r="A78" s="615">
        <v>74</v>
      </c>
      <c r="B78" s="616"/>
      <c r="C78" s="616" t="s">
        <v>410</v>
      </c>
      <c r="D78" s="616" t="str">
        <f t="shared" si="210"/>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208"/>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209"/>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210"/>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208"/>
        <v>Individual moves to owner occupied housing</v>
      </c>
      <c r="BA79" s="665">
        <f>BA$5*G79</f>
        <v>0</v>
      </c>
      <c r="BB79" s="665">
        <f>BB$5*I79</f>
        <v>6.4141356959999998</v>
      </c>
      <c r="BC79" s="665">
        <f>BC$5*K79</f>
        <v>1877.94604312</v>
      </c>
      <c r="BD79" s="648">
        <f>BD$5*M79</f>
        <v>8957.7730348799996</v>
      </c>
      <c r="BE79" s="648">
        <f>BE$5*O79</f>
        <v>8.7993396740000005</v>
      </c>
      <c r="BF79" s="666">
        <f>BF$5*Q79</f>
        <v>5937.1739417620001</v>
      </c>
      <c r="BG79" s="666">
        <f>BG$5*S79</f>
        <v>2878.6534329040001</v>
      </c>
      <c r="BH79" s="666">
        <f>BH$5*U79</f>
        <v>0</v>
      </c>
      <c r="BI79" s="666">
        <f>BI$5*W79</f>
        <v>729.35663829600003</v>
      </c>
      <c r="BJ79" s="666">
        <f>BJ$5*Y79</f>
        <v>2137.2044192030003</v>
      </c>
      <c r="BK79" s="650">
        <f>BK$5*AA79</f>
        <v>4643.2244358309999</v>
      </c>
      <c r="BL79" s="650">
        <f>BL$5*AC79</f>
        <v>3708.9495972540003</v>
      </c>
      <c r="BM79" s="650">
        <f>BM$5*AE79</f>
        <v>1092.737013618</v>
      </c>
      <c r="BN79" s="650">
        <f>BN$5*AG79</f>
        <v>0</v>
      </c>
      <c r="BO79" s="650">
        <f>BO$5*AI79</f>
        <v>1514.532946175</v>
      </c>
      <c r="BP79" s="667">
        <f>BP$5*AK79</f>
        <v>2782.597025516</v>
      </c>
      <c r="BQ79" s="667">
        <f>BQ$5*AM79</f>
        <v>1865.4315135559998</v>
      </c>
      <c r="BR79" s="667">
        <f>BR$5*AO79</f>
        <v>2631.0526857179998</v>
      </c>
      <c r="BS79" s="650">
        <f>BS$5*AQ79</f>
        <v>1276.0836342799998</v>
      </c>
      <c r="BT79" s="650">
        <f>BT$5*AS79</f>
        <v>641.14695790799999</v>
      </c>
      <c r="BU79" s="650">
        <f>BU$5*AU79</f>
        <v>443.53341528999999</v>
      </c>
      <c r="BV79" s="667">
        <f>BV$5*AW79</f>
        <v>342.36210661199999</v>
      </c>
      <c r="BW79" s="652">
        <f>SUM(BA79:BV79)</f>
        <v>43474.972317293017</v>
      </c>
      <c r="BX79" s="606">
        <f>BW79/$BW$5</f>
        <v>0.11743549435659088</v>
      </c>
      <c r="BY79" s="645">
        <f ca="1">IF(CZ79&gt;0,BX79/CZ79*100,"")</f>
        <v>99.050125160234302</v>
      </c>
      <c r="BZ79" s="608"/>
      <c r="CB79" s="616" t="str">
        <f t="shared" si="209"/>
        <v>Individual moves to owner occupied housing</v>
      </c>
      <c r="CC79" s="665">
        <f ca="1">CC$5*G79</f>
        <v>32647.567130779</v>
      </c>
      <c r="CD79" s="665">
        <f ca="1">CD$5*I79</f>
        <v>122205.14217760399</v>
      </c>
      <c r="CE79" s="665">
        <f ca="1">CE$5*K79</f>
        <v>217321.15761077599</v>
      </c>
      <c r="CF79" s="648">
        <f ca="1">CF$5*M79</f>
        <v>1005031.1314684219</v>
      </c>
      <c r="CG79" s="648">
        <f ca="1">CG$5*O79</f>
        <v>350048.20041167701</v>
      </c>
      <c r="CH79" s="666">
        <f ca="1">CH$5*Q79</f>
        <v>663228.33228927804</v>
      </c>
      <c r="CI79" s="666">
        <f ca="1">CI$5*S79</f>
        <v>433892.91668035398</v>
      </c>
      <c r="CJ79" s="666">
        <f ca="1">CJ$5*U79</f>
        <v>132692.08557531098</v>
      </c>
      <c r="CK79" s="666">
        <f ca="1">CK$5*W79</f>
        <v>409757.31976435997</v>
      </c>
      <c r="CL79" s="666">
        <f ca="1">CL$5*Y79</f>
        <v>598809.97488975606</v>
      </c>
      <c r="CM79" s="650">
        <f ca="1">CM$5*AA79</f>
        <v>591085.78206473996</v>
      </c>
      <c r="CN79" s="650">
        <f ca="1">CN$5*AC79</f>
        <v>411399.62913622404</v>
      </c>
      <c r="CO79" s="650">
        <f ca="1">CO$5*AE79</f>
        <v>387716.522982714</v>
      </c>
      <c r="CP79" s="650">
        <f ca="1">CP$5*AG79</f>
        <v>228053.204495949</v>
      </c>
      <c r="CQ79" s="650">
        <f ca="1">CQ$5*AI79</f>
        <v>382923.33504407504</v>
      </c>
      <c r="CR79" s="667">
        <f ca="1">CR$5*AK79</f>
        <v>863229.69030575198</v>
      </c>
      <c r="CS79" s="667">
        <f ca="1">CS$5*AM79</f>
        <v>248283.08045897199</v>
      </c>
      <c r="CT79" s="667">
        <f ca="1">CT$5*AO79</f>
        <v>458733.96004207199</v>
      </c>
      <c r="CU79" s="650">
        <f ca="1">CU$5*AQ79</f>
        <v>313619.39977189497</v>
      </c>
      <c r="CV79" s="650">
        <f ca="1">CV$5*AS79</f>
        <v>114526.05991527799</v>
      </c>
      <c r="CW79" s="650">
        <f ca="1">CW$5*AU79</f>
        <v>114603.06186546001</v>
      </c>
      <c r="CX79" s="667">
        <f ca="1">CX$5*AW79</f>
        <v>81869.079878504999</v>
      </c>
      <c r="CY79" s="652">
        <f ca="1">SUM(CC79:CX79)</f>
        <v>8161676.6339599527</v>
      </c>
      <c r="CZ79" s="606">
        <f ca="1">CY79/$CY$5</f>
        <v>0.11856168194297019</v>
      </c>
      <c r="DA79" s="645"/>
    </row>
    <row r="80" spans="1:117" ht="15" x14ac:dyDescent="0.25">
      <c r="A80" s="615">
        <v>76</v>
      </c>
      <c r="B80" s="616"/>
      <c r="C80" s="616" t="s">
        <v>410</v>
      </c>
      <c r="D80" s="616" t="str">
        <f t="shared" si="210"/>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208"/>
        <v>Individual moves to private renting</v>
      </c>
      <c r="BA80" s="665">
        <f>BA$5*G80</f>
        <v>0</v>
      </c>
      <c r="BB80" s="665">
        <f>BB$5*I80</f>
        <v>2.4714971640000001</v>
      </c>
      <c r="BC80" s="665">
        <f>BC$5*K80</f>
        <v>401.62617607000004</v>
      </c>
      <c r="BD80" s="648">
        <f>BD$5*M80</f>
        <v>2443.0812518400003</v>
      </c>
      <c r="BE80" s="648">
        <f>BE$5*O80</f>
        <v>3.7379321480000001</v>
      </c>
      <c r="BF80" s="666">
        <f>BF$5*Q80</f>
        <v>1852.6645782890002</v>
      </c>
      <c r="BG80" s="666">
        <f>BG$5*S80</f>
        <v>1031.74401618</v>
      </c>
      <c r="BH80" s="666">
        <f>BH$5*U80</f>
        <v>0</v>
      </c>
      <c r="BI80" s="666">
        <f>BI$5*W80</f>
        <v>429.02343369599993</v>
      </c>
      <c r="BJ80" s="666">
        <f>BJ$5*Y80</f>
        <v>909.25182802500001</v>
      </c>
      <c r="BK80" s="650">
        <f>BK$5*AA80</f>
        <v>1921.91307216</v>
      </c>
      <c r="BL80" s="650">
        <f>BL$5*AC80</f>
        <v>1629.4121448660001</v>
      </c>
      <c r="BM80" s="650">
        <f>BM$5*AE80</f>
        <v>592.74488416000008</v>
      </c>
      <c r="BN80" s="650">
        <f>BN$5*AG80</f>
        <v>0</v>
      </c>
      <c r="BO80" s="650">
        <f>BO$5*AI80</f>
        <v>768.998786365</v>
      </c>
      <c r="BP80" s="667">
        <f>BP$5*AK80</f>
        <v>2223.1342370299999</v>
      </c>
      <c r="BQ80" s="667">
        <f>BQ$5*AM80</f>
        <v>1184.0170801899999</v>
      </c>
      <c r="BR80" s="667">
        <f>BR$5*AO80</f>
        <v>1783.4994916200001</v>
      </c>
      <c r="BS80" s="650">
        <f>BS$5*AQ80</f>
        <v>1149.25660408</v>
      </c>
      <c r="BT80" s="650">
        <f>BT$5*AS80</f>
        <v>519.83772209400001</v>
      </c>
      <c r="BU80" s="650">
        <f>BU$5*AU80</f>
        <v>460.512445818</v>
      </c>
      <c r="BV80" s="667">
        <f>BV$5*AW80</f>
        <v>221.64371433599999</v>
      </c>
      <c r="BW80" s="652">
        <f>SUM(BA80:BV80)</f>
        <v>19528.570896131001</v>
      </c>
      <c r="BX80" s="606">
        <f>BW80/$BW$5</f>
        <v>5.2750979587229171E-2</v>
      </c>
      <c r="BY80" s="645">
        <f ca="1">IF(CZ80&gt;0,BX80/CZ80*100,"")</f>
        <v>88.332609858787478</v>
      </c>
      <c r="BZ80" s="608"/>
      <c r="CB80" s="616" t="str">
        <f t="shared" si="209"/>
        <v>Individual moves to private renting</v>
      </c>
      <c r="CC80" s="665">
        <f ca="1">CC$5*G80</f>
        <v>7834.8742143260006</v>
      </c>
      <c r="CD80" s="665">
        <f ca="1">CD$5*I80</f>
        <v>47088.131064410998</v>
      </c>
      <c r="CE80" s="665">
        <f ca="1">CE$5*K80</f>
        <v>46477.302066311</v>
      </c>
      <c r="CF80" s="648">
        <f ca="1">CF$5*M80</f>
        <v>274105.26089969603</v>
      </c>
      <c r="CG80" s="648">
        <f ca="1">CG$5*O80</f>
        <v>148699.38769775402</v>
      </c>
      <c r="CH80" s="666">
        <f ca="1">CH$5*Q80</f>
        <v>206956.98839259101</v>
      </c>
      <c r="CI80" s="666">
        <f ca="1">CI$5*S80</f>
        <v>155512.44041080499</v>
      </c>
      <c r="CJ80" s="666">
        <f ca="1">CJ$5*U80</f>
        <v>67065.550812025002</v>
      </c>
      <c r="CK80" s="666">
        <f ca="1">CK$5*W80</f>
        <v>241028.16520335997</v>
      </c>
      <c r="CL80" s="666">
        <f ca="1">CL$5*Y80</f>
        <v>254757.59801729998</v>
      </c>
      <c r="CM80" s="650">
        <f ca="1">CM$5*AA80</f>
        <v>244660.90472639998</v>
      </c>
      <c r="CN80" s="650">
        <f ca="1">CN$5*AC80</f>
        <v>180735.686622496</v>
      </c>
      <c r="CO80" s="650">
        <f ca="1">CO$5*AE80</f>
        <v>210313.17017568002</v>
      </c>
      <c r="CP80" s="650">
        <f ca="1">CP$5*AG80</f>
        <v>125790.554935213</v>
      </c>
      <c r="CQ80" s="650">
        <f ca="1">CQ$5*AI80</f>
        <v>194427.97904358499</v>
      </c>
      <c r="CR80" s="667">
        <f ca="1">CR$5*AK80</f>
        <v>689670.64269165997</v>
      </c>
      <c r="CS80" s="667">
        <f ca="1">CS$5*AM80</f>
        <v>157588.95775552999</v>
      </c>
      <c r="CT80" s="667">
        <f ca="1">CT$5*AO80</f>
        <v>310959.86369447998</v>
      </c>
      <c r="CU80" s="650">
        <f ca="1">CU$5*AQ80</f>
        <v>282449.48581197002</v>
      </c>
      <c r="CV80" s="650">
        <f ca="1">CV$5*AS80</f>
        <v>92856.973541628991</v>
      </c>
      <c r="CW80" s="650">
        <f ca="1">CW$5*AU80</f>
        <v>118990.21471333201</v>
      </c>
      <c r="CX80" s="667">
        <f ca="1">CX$5*AW80</f>
        <v>53001.680393639996</v>
      </c>
      <c r="CY80" s="652">
        <f ca="1">SUM(CC80:CX80)</f>
        <v>4110971.8128841938</v>
      </c>
      <c r="CZ80" s="606">
        <f ca="1">CY80/$CY$5</f>
        <v>5.9718579210508195E-2</v>
      </c>
      <c r="DA80" s="645"/>
    </row>
    <row r="81" spans="1:105" ht="15" x14ac:dyDescent="0.25">
      <c r="A81" s="615">
        <v>77</v>
      </c>
      <c r="B81" s="616"/>
      <c r="C81" s="616" t="s">
        <v>410</v>
      </c>
      <c r="D81" s="616" t="str">
        <f t="shared" si="210"/>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208"/>
        <v>Individual moves to social renting</v>
      </c>
      <c r="BA81" s="665">
        <f>BA$5*G81</f>
        <v>0</v>
      </c>
      <c r="BB81" s="665">
        <f>BB$5*I81</f>
        <v>0.30826907999999997</v>
      </c>
      <c r="BC81" s="665">
        <f>BC$5*K81</f>
        <v>60.093804189999993</v>
      </c>
      <c r="BD81" s="648">
        <f>BD$5*M81</f>
        <v>471.25769472000002</v>
      </c>
      <c r="BE81" s="648">
        <f>BE$5*O81</f>
        <v>0.70718361799999996</v>
      </c>
      <c r="BF81" s="666">
        <f>BF$5*Q81</f>
        <v>502.26973563200005</v>
      </c>
      <c r="BG81" s="666">
        <f>BG$5*S81</f>
        <v>352.23351768000003</v>
      </c>
      <c r="BH81" s="666">
        <f>BH$5*U81</f>
        <v>0</v>
      </c>
      <c r="BI81" s="666">
        <f>BI$5*W81</f>
        <v>89.115154128</v>
      </c>
      <c r="BJ81" s="666">
        <f>BJ$5*Y81</f>
        <v>238.147202663</v>
      </c>
      <c r="BK81" s="650">
        <f>BK$5*AA81</f>
        <v>629.20644284899993</v>
      </c>
      <c r="BL81" s="650">
        <f>BL$5*AC81</f>
        <v>684.46076727599996</v>
      </c>
      <c r="BM81" s="650">
        <f>BM$5*AE81</f>
        <v>380.998646554</v>
      </c>
      <c r="BN81" s="650">
        <f>BN$5*AG81</f>
        <v>0</v>
      </c>
      <c r="BO81" s="650">
        <f>BO$5*AI81</f>
        <v>363.796751949</v>
      </c>
      <c r="BP81" s="667">
        <f>BP$5*AK81</f>
        <v>950.4052799079999</v>
      </c>
      <c r="BQ81" s="667">
        <f>BQ$5*AM81</f>
        <v>1593.5103662479999</v>
      </c>
      <c r="BR81" s="667">
        <f>BR$5*AO81</f>
        <v>1519.3133113200001</v>
      </c>
      <c r="BS81" s="650">
        <f>BS$5*AQ81</f>
        <v>1658.26680708</v>
      </c>
      <c r="BT81" s="650">
        <f>BT$5*AS81</f>
        <v>717.67092433200003</v>
      </c>
      <c r="BU81" s="650">
        <f>BU$5*AU81</f>
        <v>1161.8463544870001</v>
      </c>
      <c r="BV81" s="667">
        <f>BV$5*AW81</f>
        <v>172.93413301200002</v>
      </c>
      <c r="BW81" s="652">
        <f>SUM(BA81:BV81)</f>
        <v>11546.542346726001</v>
      </c>
      <c r="BX81" s="606">
        <f>BW81/$BW$5</f>
        <v>3.1189758988246989E-2</v>
      </c>
      <c r="BY81" s="645">
        <f ca="1">IF(CZ81&gt;0,BX81/CZ81*100,"")</f>
        <v>86.182067913469439</v>
      </c>
      <c r="BZ81" s="608"/>
      <c r="CB81" s="616" t="str">
        <f t="shared" si="209"/>
        <v>Individual moves to social renting</v>
      </c>
      <c r="CC81" s="665">
        <f ca="1">CC$5*G81</f>
        <v>822.51278760999992</v>
      </c>
      <c r="CD81" s="665">
        <f ca="1">CD$5*I81</f>
        <v>5873.2880836699997</v>
      </c>
      <c r="CE81" s="665">
        <f ca="1">CE$5*K81</f>
        <v>6954.2227475869995</v>
      </c>
      <c r="CF81" s="648">
        <f ca="1">CF$5*M81</f>
        <v>52873.482314568006</v>
      </c>
      <c r="CG81" s="648">
        <f ca="1">CG$5*O81</f>
        <v>28132.605628688998</v>
      </c>
      <c r="CH81" s="666">
        <f ca="1">CH$5*Q81</f>
        <v>56107.421205808001</v>
      </c>
      <c r="CI81" s="666">
        <f ca="1">CI$5*S81</f>
        <v>53091.360909180003</v>
      </c>
      <c r="CJ81" s="666">
        <f ca="1">CJ$5*U81</f>
        <v>38163.546984034001</v>
      </c>
      <c r="CK81" s="666">
        <f ca="1">CK$5*W81</f>
        <v>50065.475226479997</v>
      </c>
      <c r="CL81" s="666">
        <f ca="1">CL$5*Y81</f>
        <v>66724.979213676008</v>
      </c>
      <c r="CM81" s="650">
        <f ca="1">CM$5*AA81</f>
        <v>80098.42890246</v>
      </c>
      <c r="CN81" s="650">
        <f ca="1">CN$5*AC81</f>
        <v>75920.930827456003</v>
      </c>
      <c r="CO81" s="650">
        <f ca="1">CO$5*AE81</f>
        <v>135183.002554242</v>
      </c>
      <c r="CP81" s="650">
        <f ca="1">CP$5*AG81</f>
        <v>100202.47767098401</v>
      </c>
      <c r="CQ81" s="650">
        <f ca="1">CQ$5*AI81</f>
        <v>91979.686467920998</v>
      </c>
      <c r="CR81" s="667">
        <f ca="1">CR$5*AK81</f>
        <v>294838.975215176</v>
      </c>
      <c r="CS81" s="667">
        <f ca="1">CS$5*AM81</f>
        <v>212091.22908037598</v>
      </c>
      <c r="CT81" s="667">
        <f ca="1">CT$5*AO81</f>
        <v>264898.00665328</v>
      </c>
      <c r="CU81" s="650">
        <f ca="1">CU$5*AQ81</f>
        <v>407547.45749209501</v>
      </c>
      <c r="CV81" s="650">
        <f ca="1">CV$5*AS81</f>
        <v>128195.294800562</v>
      </c>
      <c r="CW81" s="650">
        <f ca="1">CW$5*AU81</f>
        <v>300205.452512238</v>
      </c>
      <c r="CX81" s="667">
        <f ca="1">CX$5*AW81</f>
        <v>41353.754039505002</v>
      </c>
      <c r="CY81" s="652">
        <f ca="1">SUM(CC81:CX81)</f>
        <v>2491323.5913175973</v>
      </c>
      <c r="CZ81" s="606">
        <f ca="1">CY81/$CY$5</f>
        <v>3.6190543744625471E-2</v>
      </c>
      <c r="DA81" s="645"/>
    </row>
    <row r="82" spans="1:105" ht="15" x14ac:dyDescent="0.25">
      <c r="A82" s="615">
        <v>78</v>
      </c>
      <c r="B82" s="616"/>
      <c r="C82" s="616" t="s">
        <v>410</v>
      </c>
      <c r="D82" s="616" t="str">
        <f t="shared" si="210"/>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208"/>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209"/>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210"/>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208"/>
        <v>Individual moves to flat</v>
      </c>
      <c r="BA83" s="665">
        <f>BA$5*G83</f>
        <v>0</v>
      </c>
      <c r="BB83" s="665">
        <f>BB$5*I83</f>
        <v>4.2972285960000001</v>
      </c>
      <c r="BC83" s="665">
        <f>BC$5*K83</f>
        <v>249.59264638000002</v>
      </c>
      <c r="BD83" s="648">
        <f>BD$5*M83</f>
        <v>1331.9352864</v>
      </c>
      <c r="BE83" s="648">
        <f>BE$5*O83</f>
        <v>4.7329483059999999</v>
      </c>
      <c r="BF83" s="666">
        <f>BF$5*Q83</f>
        <v>876.952705111</v>
      </c>
      <c r="BG83" s="666">
        <f>BG$5*S83</f>
        <v>582.66027838799994</v>
      </c>
      <c r="BH83" s="666">
        <f>BH$5*U83</f>
        <v>0</v>
      </c>
      <c r="BI83" s="666">
        <f>BI$5*W83</f>
        <v>543.80777193599999</v>
      </c>
      <c r="BJ83" s="666">
        <f>BJ$5*Y83</f>
        <v>414.53115629000001</v>
      </c>
      <c r="BK83" s="650">
        <f>BK$5*AA83</f>
        <v>912.58574219500008</v>
      </c>
      <c r="BL83" s="650">
        <f>BL$5*AC83</f>
        <v>690.23639440800002</v>
      </c>
      <c r="BM83" s="650">
        <f>BM$5*AE83</f>
        <v>284.582874049</v>
      </c>
      <c r="BN83" s="650">
        <f>BN$5*AG83</f>
        <v>0</v>
      </c>
      <c r="BO83" s="650">
        <f>BO$5*AI83</f>
        <v>364.412549302</v>
      </c>
      <c r="BP83" s="667">
        <f>BP$5*AK83</f>
        <v>2345.7764490439999</v>
      </c>
      <c r="BQ83" s="667">
        <f>BQ$5*AM83</f>
        <v>910.37046866600008</v>
      </c>
      <c r="BR83" s="667">
        <f>BR$5*AO83</f>
        <v>875.26493109</v>
      </c>
      <c r="BS83" s="650">
        <f>BS$5*AQ83</f>
        <v>1121.430934</v>
      </c>
      <c r="BT83" s="650">
        <f>BT$5*AS83</f>
        <v>616.11414535800009</v>
      </c>
      <c r="BU83" s="650">
        <f>BU$5*AU83</f>
        <v>990.21887040900003</v>
      </c>
      <c r="BV83" s="667">
        <f>BV$5*AW83</f>
        <v>220.70410846800002</v>
      </c>
      <c r="BW83" s="652">
        <f>SUM(BA83:BV83)</f>
        <v>13340.207488396001</v>
      </c>
      <c r="BX83" s="606">
        <f>BW83/$BW$5</f>
        <v>3.603484436483767E-2</v>
      </c>
      <c r="BY83" s="645">
        <f ca="1">IF(CZ83&gt;0,BX83/CZ83*100,"")</f>
        <v>75.517706524900447</v>
      </c>
      <c r="BZ83" s="608"/>
      <c r="CB83" s="616" t="str">
        <f t="shared" si="209"/>
        <v>Individual moves to flat</v>
      </c>
      <c r="CC83" s="665">
        <f ca="1">CC$5*G83</f>
        <v>10996.000414962</v>
      </c>
      <c r="CD83" s="665">
        <f ca="1">CD$5*I83</f>
        <v>81872.828457828989</v>
      </c>
      <c r="CE83" s="665">
        <f ca="1">CE$5*K83</f>
        <v>28883.557672574003</v>
      </c>
      <c r="CF83" s="648">
        <f ca="1">CF$5*M83</f>
        <v>149438.52927741001</v>
      </c>
      <c r="CG83" s="648">
        <f ca="1">CG$5*O83</f>
        <v>188282.31418911301</v>
      </c>
      <c r="CH83" s="666">
        <f ca="1">CH$5*Q83</f>
        <v>97962.412052008993</v>
      </c>
      <c r="CI83" s="666">
        <f ca="1">CI$5*S83</f>
        <v>87823.065025413001</v>
      </c>
      <c r="CJ83" s="666">
        <f ca="1">CJ$5*U83</f>
        <v>53309.707112689997</v>
      </c>
      <c r="CK83" s="666">
        <f ca="1">CK$5*W83</f>
        <v>305514.75560176</v>
      </c>
      <c r="CL83" s="666">
        <f ca="1">CL$5*Y83</f>
        <v>116144.89894308</v>
      </c>
      <c r="CM83" s="650">
        <f ca="1">CM$5*AA83</f>
        <v>116172.81580530001</v>
      </c>
      <c r="CN83" s="650">
        <f ca="1">CN$5*AC83</f>
        <v>76561.567966848001</v>
      </c>
      <c r="CO83" s="650">
        <f ca="1">CO$5*AE83</f>
        <v>100973.50144787699</v>
      </c>
      <c r="CP83" s="650">
        <f ca="1">CP$5*AG83</f>
        <v>82936.31054475499</v>
      </c>
      <c r="CQ83" s="650">
        <f ca="1">CQ$5*AI83</f>
        <v>92135.380126958</v>
      </c>
      <c r="CR83" s="667">
        <f ca="1">CR$5*AK83</f>
        <v>727717.25803856796</v>
      </c>
      <c r="CS83" s="667">
        <f ca="1">CS$5*AM83</f>
        <v>121167.45250454202</v>
      </c>
      <c r="CT83" s="667">
        <f ca="1">CT$5*AO83</f>
        <v>152605.74222036</v>
      </c>
      <c r="CU83" s="650">
        <f ca="1">CU$5*AQ83</f>
        <v>275610.85101225</v>
      </c>
      <c r="CV83" s="650">
        <f ca="1">CV$5*AS83</f>
        <v>110054.52752385302</v>
      </c>
      <c r="CW83" s="650">
        <f ca="1">CW$5*AU83</f>
        <v>255859.22177166599</v>
      </c>
      <c r="CX83" s="667">
        <f ca="1">CX$5*AW83</f>
        <v>52776.992361944998</v>
      </c>
      <c r="CY83" s="652">
        <f ca="1">SUM(CC83:CX83)</f>
        <v>3284799.6900717616</v>
      </c>
      <c r="CZ83" s="606">
        <f ca="1">CY83/$CY$5</f>
        <v>4.7717079904904036E-2</v>
      </c>
      <c r="DA83" s="645"/>
    </row>
    <row r="84" spans="1:105" ht="15" x14ac:dyDescent="0.25">
      <c r="A84" s="615">
        <v>80</v>
      </c>
      <c r="B84" s="616"/>
      <c r="C84" s="616" t="s">
        <v>410</v>
      </c>
      <c r="D84" s="616" t="str">
        <f t="shared" si="210"/>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208"/>
        <v>Individual moves to terraced house</v>
      </c>
      <c r="BA84" s="665">
        <f>BA$5*G84</f>
        <v>0</v>
      </c>
      <c r="BB84" s="665">
        <f>BB$5*I84</f>
        <v>2.8266934680000002</v>
      </c>
      <c r="BC84" s="665">
        <f>BC$5*K84</f>
        <v>298.00204441</v>
      </c>
      <c r="BD84" s="648">
        <f>BD$5*M84</f>
        <v>1817.3131488000001</v>
      </c>
      <c r="BE84" s="648">
        <f>BE$5*O84</f>
        <v>3.5390427240000002</v>
      </c>
      <c r="BF84" s="666">
        <f>BF$5*Q84</f>
        <v>1194.6780416409999</v>
      </c>
      <c r="BG84" s="666">
        <f>BG$5*S84</f>
        <v>930.95017974799998</v>
      </c>
      <c r="BH84" s="666">
        <f>BH$5*U84</f>
        <v>0</v>
      </c>
      <c r="BI84" s="666">
        <f>BI$5*W84</f>
        <v>320.19473428800001</v>
      </c>
      <c r="BJ84" s="666">
        <f>BJ$5*Y84</f>
        <v>984.72987236200004</v>
      </c>
      <c r="BK84" s="650">
        <f>BK$5*AA84</f>
        <v>1590.5253862720001</v>
      </c>
      <c r="BL84" s="650">
        <f>BL$5*AC84</f>
        <v>1473.335639226</v>
      </c>
      <c r="BM84" s="650">
        <f>BM$5*AE84</f>
        <v>885.26706368000009</v>
      </c>
      <c r="BN84" s="650">
        <f>BN$5*AG84</f>
        <v>0</v>
      </c>
      <c r="BO84" s="650">
        <f>BO$5*AI84</f>
        <v>909.97694408699999</v>
      </c>
      <c r="BP84" s="667">
        <f>BP$5*AK84</f>
        <v>1619.45816704</v>
      </c>
      <c r="BQ84" s="667">
        <f>BQ$5*AM84</f>
        <v>1441.904996298</v>
      </c>
      <c r="BR84" s="667">
        <f>BR$5*AO84</f>
        <v>2751.7810972379998</v>
      </c>
      <c r="BS84" s="650">
        <f>BS$5*AQ84</f>
        <v>1572.56023652</v>
      </c>
      <c r="BT84" s="650">
        <f>BT$5*AS84</f>
        <v>594.89849958000002</v>
      </c>
      <c r="BU84" s="650">
        <f>BU$5*AU84</f>
        <v>541.12081812600002</v>
      </c>
      <c r="BV84" s="667">
        <f>BV$5*AW84</f>
        <v>187.75333379999998</v>
      </c>
      <c r="BW84" s="652">
        <f>SUM(BA84:BV84)</f>
        <v>19120.815939307999</v>
      </c>
      <c r="BX84" s="606">
        <f>BW84/$BW$5</f>
        <v>5.1649543464823353E-2</v>
      </c>
      <c r="BY84" s="645">
        <f ca="1">IF(CZ84&gt;0,BX84/CZ84*100,"")</f>
        <v>84.641626672820763</v>
      </c>
      <c r="BZ84" s="608"/>
      <c r="CB84" s="616" t="str">
        <f t="shared" si="209"/>
        <v>Individual moves to terraced house</v>
      </c>
      <c r="CC84" s="665">
        <f ca="1">CC$5*G84</f>
        <v>7553.6262112680006</v>
      </c>
      <c r="CD84" s="665">
        <f ca="1">CD$5*I84</f>
        <v>53855.498779807007</v>
      </c>
      <c r="CE84" s="665">
        <f ca="1">CE$5*K84</f>
        <v>34485.628327193001</v>
      </c>
      <c r="CF84" s="648">
        <f ca="1">CF$5*M84</f>
        <v>203896.24553547002</v>
      </c>
      <c r="CG84" s="648">
        <f ca="1">CG$5*O84</f>
        <v>140787.32980120199</v>
      </c>
      <c r="CH84" s="666">
        <f ca="1">CH$5*Q84</f>
        <v>133454.79397307901</v>
      </c>
      <c r="CI84" s="666">
        <f ca="1">CI$5*S84</f>
        <v>140320.01357227299</v>
      </c>
      <c r="CJ84" s="666">
        <f ca="1">CJ$5*U84</f>
        <v>74677.159438799004</v>
      </c>
      <c r="CK84" s="666">
        <f ca="1">CK$5*W84</f>
        <v>179887.49157207998</v>
      </c>
      <c r="CL84" s="666">
        <f ca="1">CL$5*Y84</f>
        <v>275905.32044762402</v>
      </c>
      <c r="CM84" s="650">
        <f ca="1">CM$5*AA84</f>
        <v>202475.01597888002</v>
      </c>
      <c r="CN84" s="650">
        <f ca="1">CN$5*AC84</f>
        <v>163423.55690665601</v>
      </c>
      <c r="CO84" s="650">
        <f ca="1">CO$5*AE84</f>
        <v>314103.63478464005</v>
      </c>
      <c r="CP84" s="650">
        <f ca="1">CP$5*AG84</f>
        <v>194206.45717037399</v>
      </c>
      <c r="CQ84" s="650">
        <f ca="1">CQ$5*AI84</f>
        <v>230071.856226723</v>
      </c>
      <c r="CR84" s="667">
        <f ca="1">CR$5*AK84</f>
        <v>502395.55321088003</v>
      </c>
      <c r="CS84" s="667">
        <f ca="1">CS$5*AM84</f>
        <v>191913.03009972599</v>
      </c>
      <c r="CT84" s="667">
        <f ca="1">CT$5*AO84</f>
        <v>479783.41397615196</v>
      </c>
      <c r="CU84" s="650">
        <f ca="1">CU$5*AQ84</f>
        <v>386483.60047405498</v>
      </c>
      <c r="CV84" s="650">
        <f ca="1">CV$5*AS84</f>
        <v>106264.84359953</v>
      </c>
      <c r="CW84" s="650">
        <f ca="1">CW$5*AU84</f>
        <v>139818.332640924</v>
      </c>
      <c r="CX84" s="667">
        <f ca="1">CX$5*AW84</f>
        <v>44897.470793249995</v>
      </c>
      <c r="CY84" s="652">
        <f ca="1">SUM(CC84:CX84)</f>
        <v>4200659.8735205848</v>
      </c>
      <c r="CZ84" s="606">
        <f ca="1">CY84/$CY$5</f>
        <v>6.1021444760830094E-2</v>
      </c>
      <c r="DA84" s="645"/>
    </row>
    <row r="85" spans="1:105" ht="15" x14ac:dyDescent="0.25">
      <c r="A85" s="615">
        <v>81</v>
      </c>
      <c r="B85" s="616"/>
      <c r="C85" s="616" t="s">
        <v>410</v>
      </c>
      <c r="D85" s="616" t="str">
        <f t="shared" si="210"/>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208"/>
        <v>Individual moves to semi-detached</v>
      </c>
      <c r="BA85" s="665">
        <f>BA$5*G85</f>
        <v>0</v>
      </c>
      <c r="BB85" s="665">
        <f>BB$5*I85</f>
        <v>1.0530361800000001</v>
      </c>
      <c r="BC85" s="665">
        <f>BC$5*K85</f>
        <v>490.52673963999996</v>
      </c>
      <c r="BD85" s="648">
        <f>BD$5*M85</f>
        <v>2776.5627648</v>
      </c>
      <c r="BE85" s="648">
        <f>BE$5*O85</f>
        <v>2.7194131719999999</v>
      </c>
      <c r="BF85" s="666">
        <f>BF$5*Q85</f>
        <v>2162.4291208730001</v>
      </c>
      <c r="BG85" s="666">
        <f>BG$5*S85</f>
        <v>1560.9622217360002</v>
      </c>
      <c r="BH85" s="666">
        <f>BH$5*U85</f>
        <v>0</v>
      </c>
      <c r="BI85" s="666">
        <f>BI$5*W85</f>
        <v>201.68087596800001</v>
      </c>
      <c r="BJ85" s="666">
        <f>BJ$5*Y85</f>
        <v>861.74885195399997</v>
      </c>
      <c r="BK85" s="650">
        <f>BK$5*AA85</f>
        <v>2013.03424101</v>
      </c>
      <c r="BL85" s="650">
        <f>BL$5*AC85</f>
        <v>2402.5900856759999</v>
      </c>
      <c r="BM85" s="650">
        <f>BM$5*AE85</f>
        <v>571.14279459099998</v>
      </c>
      <c r="BN85" s="650">
        <f>BN$5*AG85</f>
        <v>0</v>
      </c>
      <c r="BO85" s="650">
        <f>BO$5*AI85</f>
        <v>756.07314729799998</v>
      </c>
      <c r="BP85" s="667">
        <f>BP$5*AK85</f>
        <v>1199.3995175399998</v>
      </c>
      <c r="BQ85" s="667">
        <f>BQ$5*AM85</f>
        <v>1731.0264956430001</v>
      </c>
      <c r="BR85" s="667">
        <f>BR$5*AO85</f>
        <v>1665.438552156</v>
      </c>
      <c r="BS85" s="650">
        <f>BS$5*AQ85</f>
        <v>1136.1688317200001</v>
      </c>
      <c r="BT85" s="650">
        <f>BT$5*AS85</f>
        <v>484.30081529400002</v>
      </c>
      <c r="BU85" s="650">
        <f>BU$5*AU85</f>
        <v>448.86356561700001</v>
      </c>
      <c r="BV85" s="667">
        <f>BV$5*AW85</f>
        <v>203.157014976</v>
      </c>
      <c r="BW85" s="673">
        <f>SUM(BA85:BV85)</f>
        <v>20668.878085843997</v>
      </c>
      <c r="BX85" s="674">
        <f>BW85/$BW$5</f>
        <v>5.5831200951488767E-2</v>
      </c>
      <c r="BY85" s="645">
        <f ca="1">IF(CZ85&gt;0,BX85/CZ85*100,"")</f>
        <v>99.154911077395852</v>
      </c>
      <c r="BZ85" s="608"/>
      <c r="CB85" s="616" t="str">
        <f t="shared" si="209"/>
        <v>Individual moves to semi-detached</v>
      </c>
      <c r="CC85" s="665">
        <f ca="1">CC$5*G85</f>
        <v>7251.1144683429993</v>
      </c>
      <c r="CD85" s="665">
        <f ca="1">CD$5*I85</f>
        <v>20062.942568445</v>
      </c>
      <c r="CE85" s="665">
        <f ca="1">CE$5*K85</f>
        <v>56765.123411371998</v>
      </c>
      <c r="CF85" s="648">
        <f ca="1">CF$5*M85</f>
        <v>311520.73246711999</v>
      </c>
      <c r="CG85" s="648">
        <f ca="1">CG$5*O85</f>
        <v>108181.491146106</v>
      </c>
      <c r="CH85" s="666">
        <f ca="1">CH$5*Q85</f>
        <v>241560.08794728699</v>
      </c>
      <c r="CI85" s="666">
        <f ca="1">CI$5*S85</f>
        <v>235280.30275378603</v>
      </c>
      <c r="CJ85" s="666">
        <f ca="1">CJ$5*U85</f>
        <v>77885.106202875002</v>
      </c>
      <c r="CK85" s="666">
        <f ca="1">CK$5*W85</f>
        <v>113305.63245088</v>
      </c>
      <c r="CL85" s="666">
        <f ca="1">CL$5*Y85</f>
        <v>241448.03546320801</v>
      </c>
      <c r="CM85" s="650">
        <f ca="1">CM$5*AA85</f>
        <v>256260.6945054</v>
      </c>
      <c r="CN85" s="650">
        <f ca="1">CN$5*AC85</f>
        <v>266497.19665785599</v>
      </c>
      <c r="CO85" s="650">
        <f ca="1">CO$5*AE85</f>
        <v>202648.483290843</v>
      </c>
      <c r="CP85" s="650">
        <f ca="1">CP$5*AG85</f>
        <v>123141.995476956</v>
      </c>
      <c r="CQ85" s="650">
        <f ca="1">CQ$5*AI85</f>
        <v>191159.95583444199</v>
      </c>
      <c r="CR85" s="667">
        <f ca="1">CR$5*AK85</f>
        <v>372083.08087188</v>
      </c>
      <c r="CS85" s="667">
        <f ca="1">CS$5*AM85</f>
        <v>230394.19435724101</v>
      </c>
      <c r="CT85" s="667">
        <f ca="1">CT$5*AO85</f>
        <v>290375.49357502401</v>
      </c>
      <c r="CU85" s="650">
        <f ca="1">CU$5*AQ85</f>
        <v>279232.94169085502</v>
      </c>
      <c r="CV85" s="650">
        <f ca="1">CV$5*AS85</f>
        <v>86509.12790782901</v>
      </c>
      <c r="CW85" s="650">
        <f ca="1">CW$5*AU85</f>
        <v>115980.300933858</v>
      </c>
      <c r="CX85" s="667">
        <f ca="1">CX$5*AW85</f>
        <v>48580.954392239997</v>
      </c>
      <c r="CY85" s="673">
        <f ca="1">SUM(CC85:CX85)</f>
        <v>3876124.9883738458</v>
      </c>
      <c r="CZ85" s="674">
        <f ca="1">CY85/$CY$5</f>
        <v>5.6307045556129282E-2</v>
      </c>
      <c r="DA85" s="645"/>
    </row>
    <row r="86" spans="1:105" ht="15" x14ac:dyDescent="0.25">
      <c r="A86" s="615">
        <v>82</v>
      </c>
      <c r="B86" s="616"/>
      <c r="C86" s="616" t="s">
        <v>410</v>
      </c>
      <c r="D86" s="616" t="str">
        <f t="shared" si="210"/>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208"/>
        <v>Individual moves to detached house</v>
      </c>
      <c r="BA86" s="665">
        <f>BA$5*G86</f>
        <v>0</v>
      </c>
      <c r="BB86" s="665">
        <f>BB$5*I86</f>
        <v>1.0169437320000001</v>
      </c>
      <c r="BC86" s="665">
        <f>BC$5*K86</f>
        <v>1301.5446050600001</v>
      </c>
      <c r="BD86" s="648">
        <f>BD$5*M86</f>
        <v>5946.3007814399998</v>
      </c>
      <c r="BE86" s="648">
        <f>BE$5*O86</f>
        <v>2.2530511799999999</v>
      </c>
      <c r="BF86" s="666">
        <f>BF$5*Q86</f>
        <v>4058.048388058</v>
      </c>
      <c r="BG86" s="666">
        <f>BG$5*S86</f>
        <v>1188.0582868919998</v>
      </c>
      <c r="BH86" s="666">
        <f>BH$5*U86</f>
        <v>0</v>
      </c>
      <c r="BI86" s="666">
        <f>BI$5*W86</f>
        <v>181.811843928</v>
      </c>
      <c r="BJ86" s="666">
        <f>BJ$5*Y86</f>
        <v>1023.5935692850001</v>
      </c>
      <c r="BK86" s="650">
        <f>BK$5*AA86</f>
        <v>2678.1985813629999</v>
      </c>
      <c r="BL86" s="650">
        <f>BL$5*AC86</f>
        <v>1456.6604263199999</v>
      </c>
      <c r="BM86" s="650">
        <f>BM$5*AE86</f>
        <v>325.48781201200001</v>
      </c>
      <c r="BN86" s="650">
        <f>BN$5*AG86</f>
        <v>0</v>
      </c>
      <c r="BO86" s="650">
        <f>BO$5*AI86</f>
        <v>616.86585761499998</v>
      </c>
      <c r="BP86" s="667">
        <f>BP$5*AK86</f>
        <v>791.50242404799997</v>
      </c>
      <c r="BQ86" s="667">
        <f>BQ$5*AM86</f>
        <v>559.65699938699993</v>
      </c>
      <c r="BR86" s="667">
        <f>BR$5*AO86</f>
        <v>641.38090817400007</v>
      </c>
      <c r="BS86" s="650">
        <f>BS$5*AQ86</f>
        <v>253.44704320000002</v>
      </c>
      <c r="BT86" s="650">
        <f>BT$5*AS86</f>
        <v>183.34214410200002</v>
      </c>
      <c r="BU86" s="650">
        <f>BU$5*AU86</f>
        <v>85.688961442999997</v>
      </c>
      <c r="BV86" s="667">
        <f>BV$5*AW86</f>
        <v>125.325496716</v>
      </c>
      <c r="BW86" s="652">
        <f>SUM(BA86:BV86)</f>
        <v>21420.184123955005</v>
      </c>
      <c r="BX86" s="606">
        <f>BW86/$BW$5</f>
        <v>5.7860644359864738E-2</v>
      </c>
      <c r="BY86" s="645">
        <f ca="1">IF(CZ86&gt;0,BX86/CZ86*100,"")</f>
        <v>117.06700951999925</v>
      </c>
      <c r="BZ86" s="608"/>
      <c r="CB86" s="616" t="str">
        <f t="shared" si="209"/>
        <v>Individual moves to detached house</v>
      </c>
      <c r="CC86" s="665">
        <f ca="1">CC$5*G86</f>
        <v>15504.212822788999</v>
      </c>
      <c r="CD86" s="665">
        <f ca="1">CD$5*I86</f>
        <v>19375.292205493002</v>
      </c>
      <c r="CE86" s="665">
        <f ca="1">CE$5*K86</f>
        <v>150618.37441493801</v>
      </c>
      <c r="CF86" s="648">
        <f ca="1">CF$5*M86</f>
        <v>667154.36740268604</v>
      </c>
      <c r="CG86" s="648">
        <f ca="1">CG$5*O86</f>
        <v>89629.05629439</v>
      </c>
      <c r="CH86" s="666">
        <f ca="1">CH$5*Q86</f>
        <v>453315.44791530201</v>
      </c>
      <c r="CI86" s="666">
        <f ca="1">CI$5*S86</f>
        <v>179073.336648867</v>
      </c>
      <c r="CJ86" s="666">
        <f ca="1">CJ$5*U86</f>
        <v>32049.209177977002</v>
      </c>
      <c r="CK86" s="666">
        <f ca="1">CK$5*W86</f>
        <v>102143.08056947999</v>
      </c>
      <c r="CL86" s="666">
        <f ca="1">CL$5*Y86</f>
        <v>286794.29726682004</v>
      </c>
      <c r="CM86" s="650">
        <f ca="1">CM$5*AA86</f>
        <v>340936.58940401999</v>
      </c>
      <c r="CN86" s="650">
        <f ca="1">CN$5*AC86</f>
        <v>161573.92907391998</v>
      </c>
      <c r="CO86" s="650">
        <f ca="1">CO$5*AE86</f>
        <v>115487.07618927599</v>
      </c>
      <c r="CP86" s="650">
        <f ca="1">CP$5*AG86</f>
        <v>53761.473910061002</v>
      </c>
      <c r="CQ86" s="650">
        <f ca="1">CQ$5*AI86</f>
        <v>155963.811859835</v>
      </c>
      <c r="CR86" s="667">
        <f ca="1">CR$5*AK86</f>
        <v>245543.42081225599</v>
      </c>
      <c r="CS86" s="667">
        <f ca="1">CS$5*AM86</f>
        <v>74488.590333368993</v>
      </c>
      <c r="CT86" s="667">
        <f ca="1">CT$5*AO86</f>
        <v>111827.18061829601</v>
      </c>
      <c r="CU86" s="650">
        <f ca="1">CU$5*AQ86</f>
        <v>62288.949898800005</v>
      </c>
      <c r="CV86" s="650">
        <f ca="1">CV$5*AS86</f>
        <v>32749.829226257003</v>
      </c>
      <c r="CW86" s="650">
        <f ca="1">CW$5*AU86</f>
        <v>22140.873744582001</v>
      </c>
      <c r="CX86" s="667">
        <f ca="1">CX$5*AW86</f>
        <v>29969.096764215003</v>
      </c>
      <c r="CY86" s="652">
        <f ca="1">SUM(CC86:CX86)</f>
        <v>3402387.4965536282</v>
      </c>
      <c r="CZ86" s="606">
        <f ca="1">CY86/$CY$5</f>
        <v>4.9425234826708429E-2</v>
      </c>
      <c r="DA86" s="645"/>
    </row>
    <row r="87" spans="1:105" ht="15" x14ac:dyDescent="0.25">
      <c r="A87" s="615">
        <v>86</v>
      </c>
      <c r="B87" s="616"/>
      <c r="C87" s="616"/>
      <c r="D87" s="616" t="str">
        <f t="shared" si="210"/>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208"/>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209"/>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210"/>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208"/>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209"/>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210"/>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208"/>
        <v>Single person, no children</v>
      </c>
      <c r="BA89" s="665">
        <f>BA$5*G89</f>
        <v>0</v>
      </c>
      <c r="BB89" s="665">
        <f>BB$5*I89</f>
        <v>4.6107395279999999</v>
      </c>
      <c r="BC89" s="665">
        <f>BC$5*K89</f>
        <v>1204.4684715000001</v>
      </c>
      <c r="BD89" s="648">
        <f>BD$5*M89</f>
        <v>5159.4313228800002</v>
      </c>
      <c r="BE89" s="648">
        <f>BE$5*O89</f>
        <v>7.5020481060000002</v>
      </c>
      <c r="BF89" s="666">
        <f>BF$5*Q89</f>
        <v>5164.3012661729999</v>
      </c>
      <c r="BG89" s="666">
        <f>BG$5*S89</f>
        <v>3385.2297863959998</v>
      </c>
      <c r="BH89" s="666">
        <f>BH$5*U89</f>
        <v>0</v>
      </c>
      <c r="BI89" s="666">
        <f>BI$5*W89</f>
        <v>901.18124896799998</v>
      </c>
      <c r="BJ89" s="666">
        <f>BJ$5*Y89</f>
        <v>1981.117241398</v>
      </c>
      <c r="BK89" s="650">
        <f>BK$5*AA89</f>
        <v>6809.1921060310005</v>
      </c>
      <c r="BL89" s="650">
        <f>BL$5*AC89</f>
        <v>5765.2959852180002</v>
      </c>
      <c r="BM89" s="650">
        <f>BM$5*AE89</f>
        <v>1545.1216150129999</v>
      </c>
      <c r="BN89" s="650">
        <f>BN$5*AG89</f>
        <v>0</v>
      </c>
      <c r="BO89" s="650">
        <f>BO$5*AI89</f>
        <v>2935.2977231500004</v>
      </c>
      <c r="BP89" s="667">
        <f>BP$5*AK89</f>
        <v>5899.6490613059996</v>
      </c>
      <c r="BQ89" s="667">
        <f>BQ$5*AM89</f>
        <v>4887.7953532370002</v>
      </c>
      <c r="BR89" s="667">
        <f>BR$5*AO89</f>
        <v>5568.2215297859993</v>
      </c>
      <c r="BS89" s="650">
        <f>BS$5*AQ89</f>
        <v>4920.2530733200001</v>
      </c>
      <c r="BT89" s="650">
        <f>BT$5*AS89</f>
        <v>4003.9593450419998</v>
      </c>
      <c r="BU89" s="650">
        <f>BU$5*AU89</f>
        <v>4731.0291435230001</v>
      </c>
      <c r="BV89" s="667">
        <f>BV$5*AW89</f>
        <v>1371.479854032</v>
      </c>
      <c r="BW89" s="652">
        <f>SUM(BA89:BV89)</f>
        <v>66245.136914607006</v>
      </c>
      <c r="BX89" s="606">
        <f>BW89/$BW$5</f>
        <v>0.17894273389088422</v>
      </c>
      <c r="BY89" s="645">
        <f ca="1">IF(CZ89&gt;0,BX89/CZ89*100,"")</f>
        <v>91.265042145567904</v>
      </c>
      <c r="BZ89" s="608"/>
      <c r="CB89" s="616" t="str">
        <f t="shared" si="209"/>
        <v>Single person, no children</v>
      </c>
      <c r="CC89" s="665">
        <f ca="1">CC$5*G89</f>
        <v>23857.986766558002</v>
      </c>
      <c r="CD89" s="665">
        <f ca="1">CD$5*I89</f>
        <v>87845.986781122003</v>
      </c>
      <c r="CE89" s="665">
        <f ca="1">CE$5*K89</f>
        <v>139384.45329194999</v>
      </c>
      <c r="CF89" s="648">
        <f ca="1">CF$5*M89</f>
        <v>578870.33752437204</v>
      </c>
      <c r="CG89" s="648">
        <f ca="1">CG$5*O89</f>
        <v>298440.39850701299</v>
      </c>
      <c r="CH89" s="666">
        <f ca="1">CH$5*Q89</f>
        <v>576892.46597798693</v>
      </c>
      <c r="CI89" s="666">
        <f ca="1">CI$5*S89</f>
        <v>510248.02390707098</v>
      </c>
      <c r="CJ89" s="666">
        <f ca="1">CJ$5*U89</f>
        <v>173036.835009979</v>
      </c>
      <c r="CK89" s="666">
        <f ca="1">CK$5*W89</f>
        <v>506289.50750587997</v>
      </c>
      <c r="CL89" s="666">
        <f ca="1">CL$5*Y89</f>
        <v>555076.88217189594</v>
      </c>
      <c r="CM89" s="650">
        <f ca="1">CM$5*AA89</f>
        <v>866815.01117274002</v>
      </c>
      <c r="CN89" s="650">
        <f ca="1">CN$5*AC89</f>
        <v>639491.20040220802</v>
      </c>
      <c r="CO89" s="650">
        <f ca="1">CO$5*AE89</f>
        <v>548228.13970104896</v>
      </c>
      <c r="CP89" s="650">
        <f ca="1">CP$5*AG89</f>
        <v>324160.00509951299</v>
      </c>
      <c r="CQ89" s="650">
        <f ca="1">CQ$5*AI89</f>
        <v>742139.0180613501</v>
      </c>
      <c r="CR89" s="667">
        <f ca="1">CR$5*AK89</f>
        <v>1830215.5092541319</v>
      </c>
      <c r="CS89" s="667">
        <f ca="1">CS$5*AM89</f>
        <v>650550.22290331894</v>
      </c>
      <c r="CT89" s="667">
        <f ca="1">CT$5*AO89</f>
        <v>970840.42695754394</v>
      </c>
      <c r="CU89" s="650">
        <f ca="1">CU$5*AQ89</f>
        <v>1209236.427870255</v>
      </c>
      <c r="CV89" s="650">
        <f ca="1">CV$5*AS89</f>
        <v>715214.63557254698</v>
      </c>
      <c r="CW89" s="650">
        <f ca="1">CW$5*AU89</f>
        <v>1222434.222386502</v>
      </c>
      <c r="CX89" s="667">
        <f ca="1">CX$5*AW89</f>
        <v>327962.09496618004</v>
      </c>
      <c r="CY89" s="652">
        <f ca="1">SUM(CC89:CX89)</f>
        <v>13497229.791791167</v>
      </c>
      <c r="CZ89" s="606">
        <f t="shared" ref="CZ89:CZ93" ca="1" si="211">CY89/$CY$5</f>
        <v>0.19606930505271697</v>
      </c>
      <c r="DA89" s="645"/>
    </row>
    <row r="90" spans="1:105" ht="15" x14ac:dyDescent="0.25">
      <c r="A90" s="615">
        <v>89</v>
      </c>
      <c r="B90" s="616"/>
      <c r="C90" s="616" t="s">
        <v>422</v>
      </c>
      <c r="D90" s="616" t="str">
        <f t="shared" si="210"/>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208"/>
        <v>Single parent</v>
      </c>
      <c r="BA90" s="665">
        <f>BA$5*G90</f>
        <v>0</v>
      </c>
      <c r="BB90" s="665">
        <f>BB$5*I90</f>
        <v>0.79620566400000004</v>
      </c>
      <c r="BC90" s="665">
        <f>BC$5*K90</f>
        <v>64.926893079999999</v>
      </c>
      <c r="BD90" s="648">
        <f>BD$5*M90</f>
        <v>868.34376767999993</v>
      </c>
      <c r="BE90" s="648">
        <f>BE$5*O90</f>
        <v>0.64314001799999998</v>
      </c>
      <c r="BF90" s="666">
        <f>BF$5*Q90</f>
        <v>669.14323045499998</v>
      </c>
      <c r="BG90" s="666">
        <f>BG$5*S90</f>
        <v>391.14129402399999</v>
      </c>
      <c r="BH90" s="666">
        <f>BH$5*U90</f>
        <v>0</v>
      </c>
      <c r="BI90" s="666">
        <f>BI$5*W90</f>
        <v>75.847975632000001</v>
      </c>
      <c r="BJ90" s="666">
        <f>BJ$5*Y90</f>
        <v>374.12896391699996</v>
      </c>
      <c r="BK90" s="650">
        <f>BK$5*AA90</f>
        <v>870.700038683</v>
      </c>
      <c r="BL90" s="650">
        <f>BL$5*AC90</f>
        <v>1035.5396386499999</v>
      </c>
      <c r="BM90" s="650">
        <f>BM$5*AE90</f>
        <v>268.71682757000002</v>
      </c>
      <c r="BN90" s="650">
        <f>BN$5*AG90</f>
        <v>0</v>
      </c>
      <c r="BO90" s="650">
        <f>BO$5*AI90</f>
        <v>384.70721667399999</v>
      </c>
      <c r="BP90" s="667">
        <f>BP$5*AK90</f>
        <v>438.09872107400003</v>
      </c>
      <c r="BQ90" s="667">
        <f>BQ$5*AM90</f>
        <v>1079.5489147780002</v>
      </c>
      <c r="BR90" s="667">
        <f>BR$5*AO90</f>
        <v>1203.6703744859999</v>
      </c>
      <c r="BS90" s="650">
        <f>BS$5*AQ90</f>
        <v>1271.3878403200001</v>
      </c>
      <c r="BT90" s="650">
        <f>BT$5*AS90</f>
        <v>365.84561974200005</v>
      </c>
      <c r="BU90" s="650">
        <f>BU$5*AU90</f>
        <v>481.97588854200001</v>
      </c>
      <c r="BV90" s="667">
        <f>BV$5*AW90</f>
        <v>61.441746036000005</v>
      </c>
      <c r="BW90" s="652">
        <f>SUM(BA90:BV90)</f>
        <v>9906.6042970250001</v>
      </c>
      <c r="BX90" s="606">
        <f>BW90/$BW$5</f>
        <v>2.6759924411809195E-2</v>
      </c>
      <c r="BY90" s="645">
        <f ca="1">IF(CZ90&gt;0,BX90/CZ90*100,"")</f>
        <v>94.162622390759907</v>
      </c>
      <c r="BZ90" s="608"/>
      <c r="CB90" s="616" t="str">
        <f t="shared" si="209"/>
        <v>Single parent</v>
      </c>
      <c r="CC90" s="665">
        <f ca="1">CC$5*G90</f>
        <v>2532.0990387000002</v>
      </c>
      <c r="CD90" s="665">
        <f ca="1">CD$5*I90</f>
        <v>15169.686296536</v>
      </c>
      <c r="CE90" s="665">
        <f ca="1">CE$5*K90</f>
        <v>7513.5212834839995</v>
      </c>
      <c r="CF90" s="648">
        <f ca="1">CF$5*M90</f>
        <v>97425.165377241996</v>
      </c>
      <c r="CG90" s="648">
        <f ca="1">CG$5*O90</f>
        <v>25584.875030889001</v>
      </c>
      <c r="CH90" s="666">
        <f ca="1">CH$5*Q90</f>
        <v>74748.483563144997</v>
      </c>
      <c r="CI90" s="666">
        <f ca="1">CI$5*S90</f>
        <v>58955.841977473996</v>
      </c>
      <c r="CJ90" s="666">
        <f ca="1">CJ$5*U90</f>
        <v>37375.172068325999</v>
      </c>
      <c r="CK90" s="666">
        <f ca="1">CK$5*W90</f>
        <v>42611.887755119998</v>
      </c>
      <c r="CL90" s="666">
        <f ca="1">CL$5*Y90</f>
        <v>104824.86068048399</v>
      </c>
      <c r="CM90" s="650">
        <f ca="1">CM$5*AA90</f>
        <v>110840.73587682001</v>
      </c>
      <c r="CN90" s="650">
        <f ca="1">CN$5*AC90</f>
        <v>114862.8775144</v>
      </c>
      <c r="CO90" s="650">
        <f ca="1">CO$5*AE90</f>
        <v>95344.033151609998</v>
      </c>
      <c r="CP90" s="650">
        <f ca="1">CP$5*AG90</f>
        <v>64769.056281352998</v>
      </c>
      <c r="CQ90" s="650">
        <f ca="1">CQ$5*AI90</f>
        <v>97266.53407994601</v>
      </c>
      <c r="CR90" s="667">
        <f ca="1">CR$5*AK90</f>
        <v>135908.94400022799</v>
      </c>
      <c r="CS90" s="667">
        <f ca="1">CS$5*AM90</f>
        <v>143684.57277548601</v>
      </c>
      <c r="CT90" s="667">
        <f ca="1">CT$5*AO90</f>
        <v>209864.47001634398</v>
      </c>
      <c r="CU90" s="650">
        <f ca="1">CU$5*AQ90</f>
        <v>312465.32801388</v>
      </c>
      <c r="CV90" s="650">
        <f ca="1">CV$5*AS90</f>
        <v>65349.849748997003</v>
      </c>
      <c r="CW90" s="650">
        <f ca="1">CW$5*AU90</f>
        <v>124536.07928530801</v>
      </c>
      <c r="CX90" s="667">
        <f ca="1">CX$5*AW90</f>
        <v>14692.569992265002</v>
      </c>
      <c r="CY90" s="652">
        <f ca="1">SUM(CC90:CX90)</f>
        <v>1956326.643808037</v>
      </c>
      <c r="CZ90" s="606">
        <f t="shared" ca="1" si="211"/>
        <v>2.8418839378495393E-2</v>
      </c>
      <c r="DA90" s="645"/>
    </row>
    <row r="91" spans="1:105" ht="15" x14ac:dyDescent="0.25">
      <c r="A91" s="615">
        <v>90</v>
      </c>
      <c r="B91" s="616"/>
      <c r="C91" s="616" t="s">
        <v>422</v>
      </c>
      <c r="D91" s="616" t="str">
        <f t="shared" si="210"/>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208"/>
        <v>Couple, no children</v>
      </c>
      <c r="BA91" s="665">
        <f>BA$5*G91</f>
        <v>0</v>
      </c>
      <c r="BB91" s="665">
        <f>BB$5*I91</f>
        <v>11.527031339999999</v>
      </c>
      <c r="BC91" s="665">
        <f>BC$5*K91</f>
        <v>4404.7818650500003</v>
      </c>
      <c r="BD91" s="648">
        <f>BD$5*M91</f>
        <v>21181.743507840001</v>
      </c>
      <c r="BE91" s="648">
        <f>BE$5*O91</f>
        <v>16.844702257999998</v>
      </c>
      <c r="BF91" s="666">
        <f>BF$5*Q91</f>
        <v>17534.693786791999</v>
      </c>
      <c r="BG91" s="666">
        <f>BG$5*S91</f>
        <v>8419.7944588680002</v>
      </c>
      <c r="BH91" s="666">
        <f>BH$5*U91</f>
        <v>0</v>
      </c>
      <c r="BI91" s="666">
        <f>BI$5*W91</f>
        <v>1047.8758839120001</v>
      </c>
      <c r="BJ91" s="666">
        <f>BJ$5*Y91</f>
        <v>4639.216486241</v>
      </c>
      <c r="BK91" s="650">
        <f>BK$5*AA91</f>
        <v>13033.828104349999</v>
      </c>
      <c r="BL91" s="650">
        <f>BL$5*AC91</f>
        <v>11207.703332232</v>
      </c>
      <c r="BM91" s="650">
        <f>BM$5*AE91</f>
        <v>1944.9747984400001</v>
      </c>
      <c r="BN91" s="650">
        <f>BN$5*AG91</f>
        <v>0</v>
      </c>
      <c r="BO91" s="650">
        <f>BO$5*AI91</f>
        <v>4542.3457369779999</v>
      </c>
      <c r="BP91" s="667">
        <f>BP$5*AK91</f>
        <v>3267.9253270019999</v>
      </c>
      <c r="BQ91" s="667">
        <f>BQ$5*AM91</f>
        <v>6213.4220004879999</v>
      </c>
      <c r="BR91" s="667">
        <f>BR$5*AO91</f>
        <v>6678.8746995720003</v>
      </c>
      <c r="BS91" s="650">
        <f>BS$5*AQ91</f>
        <v>2883.5056738799999</v>
      </c>
      <c r="BT91" s="650">
        <f>BT$5*AS91</f>
        <v>2596.5427165020001</v>
      </c>
      <c r="BU91" s="650">
        <f>BU$5*AU91</f>
        <v>1452.2663518119998</v>
      </c>
      <c r="BV91" s="667">
        <f>BV$5*AW91</f>
        <v>1814.5849733760001</v>
      </c>
      <c r="BW91" s="673">
        <f>SUM(BA91:BV91)</f>
        <v>112892.451436933</v>
      </c>
      <c r="BX91" s="674">
        <f>BW91/$BW$5</f>
        <v>0.30494742462090529</v>
      </c>
      <c r="BY91" s="645">
        <f ca="1">IF(CZ91&gt;0,BX91/CZ91*100,"")</f>
        <v>110.04509408802809</v>
      </c>
      <c r="BZ91" s="608"/>
      <c r="CB91" s="616" t="str">
        <f t="shared" si="209"/>
        <v>Couple, no children</v>
      </c>
      <c r="CC91" s="665">
        <f ca="1">CC$5*G91</f>
        <v>46479.478628780002</v>
      </c>
      <c r="CD91" s="665">
        <f ca="1">CD$5*I91</f>
        <v>219618.44441003498</v>
      </c>
      <c r="CE91" s="665">
        <f ca="1">CE$5*K91</f>
        <v>509733.65152986505</v>
      </c>
      <c r="CF91" s="648">
        <f ca="1">CF$5*M91</f>
        <v>2376518.311109846</v>
      </c>
      <c r="CG91" s="648">
        <f ca="1">CG$5*O91</f>
        <v>670102.29521040898</v>
      </c>
      <c r="CH91" s="666">
        <f ca="1">CH$5*Q91</f>
        <v>1958761.1600218478</v>
      </c>
      <c r="CI91" s="666">
        <f ca="1">CI$5*S91</f>
        <v>1269096.5622498929</v>
      </c>
      <c r="CJ91" s="666">
        <f ca="1">CJ$5*U91</f>
        <v>214865.76585757997</v>
      </c>
      <c r="CK91" s="666">
        <f ca="1">CK$5*W91</f>
        <v>588703.5108649201</v>
      </c>
      <c r="CL91" s="666">
        <f ca="1">CL$5*Y91</f>
        <v>1299833.1290509319</v>
      </c>
      <c r="CM91" s="650">
        <f ca="1">CM$5*AA91</f>
        <v>1659215.612949</v>
      </c>
      <c r="CN91" s="650">
        <f ca="1">CN$5*AC91</f>
        <v>1243167.3371249922</v>
      </c>
      <c r="CO91" s="650">
        <f ca="1">CO$5*AE91</f>
        <v>690100.96367412002</v>
      </c>
      <c r="CP91" s="650">
        <f ca="1">CP$5*AG91</f>
        <v>194523.12678240801</v>
      </c>
      <c r="CQ91" s="650">
        <f ca="1">CQ$5*AI91</f>
        <v>1148453.180183162</v>
      </c>
      <c r="CR91" s="667">
        <f ca="1">CR$5*AK91</f>
        <v>1013790.4059058439</v>
      </c>
      <c r="CS91" s="667">
        <f ca="1">CS$5*AM91</f>
        <v>826986.96964325604</v>
      </c>
      <c r="CT91" s="667">
        <f ca="1">CT$5*AO91</f>
        <v>1164486.9964750879</v>
      </c>
      <c r="CU91" s="650">
        <f ca="1">CU$5*AQ91</f>
        <v>708670.88518954499</v>
      </c>
      <c r="CV91" s="650">
        <f ca="1">CV$5*AS91</f>
        <v>463812.24000965699</v>
      </c>
      <c r="CW91" s="650">
        <f ca="1">CW$5*AU91</f>
        <v>375246.06900928798</v>
      </c>
      <c r="CX91" s="667">
        <f ca="1">CX$5*AW91</f>
        <v>433921.86010823998</v>
      </c>
      <c r="CY91" s="673">
        <f ca="1">SUM(CC91:CX91)</f>
        <v>19076087.955988713</v>
      </c>
      <c r="CZ91" s="674">
        <f t="shared" ca="1" si="211"/>
        <v>0.27711133072135818</v>
      </c>
      <c r="DA91" s="645"/>
    </row>
    <row r="92" spans="1:105" ht="15" x14ac:dyDescent="0.25">
      <c r="A92" s="615">
        <v>91</v>
      </c>
      <c r="B92" s="616"/>
      <c r="C92" s="616" t="s">
        <v>422</v>
      </c>
      <c r="D92" s="616" t="str">
        <f t="shared" si="210"/>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208"/>
        <v>Couple with children</v>
      </c>
      <c r="BA92" s="665">
        <f>BA$5*G92</f>
        <v>0</v>
      </c>
      <c r="BB92" s="665">
        <f>BB$5*I92</f>
        <v>7.0254486360000001</v>
      </c>
      <c r="BC92" s="665">
        <f>BC$5*K92</f>
        <v>2371.4720906799998</v>
      </c>
      <c r="BD92" s="648">
        <f>BD$5*M92</f>
        <v>12492.996825600001</v>
      </c>
      <c r="BE92" s="648">
        <f>BE$5*O92</f>
        <v>14.600041416</v>
      </c>
      <c r="BF92" s="666">
        <f>BF$5*Q92</f>
        <v>7927.6647006200001</v>
      </c>
      <c r="BG92" s="666">
        <f>BG$5*S92</f>
        <v>4838.2337694919997</v>
      </c>
      <c r="BH92" s="666">
        <f>BH$5*U92</f>
        <v>0</v>
      </c>
      <c r="BI92" s="666">
        <f>BI$5*W92</f>
        <v>437.26502820000007</v>
      </c>
      <c r="BJ92" s="666">
        <f>BJ$5*Y92</f>
        <v>2795.671114713</v>
      </c>
      <c r="BK92" s="650">
        <f>BK$5*AA92</f>
        <v>5886.9613312929996</v>
      </c>
      <c r="BL92" s="650">
        <f>BL$5*AC92</f>
        <v>5869.4177539799994</v>
      </c>
      <c r="BM92" s="650">
        <f>BM$5*AE92</f>
        <v>1815.1777476739999</v>
      </c>
      <c r="BN92" s="650">
        <f>BN$5*AG92</f>
        <v>0</v>
      </c>
      <c r="BO92" s="650">
        <f>BO$5*AI92</f>
        <v>1912.0123809250001</v>
      </c>
      <c r="BP92" s="667">
        <f>BP$5*AK92</f>
        <v>1691.6651269420001</v>
      </c>
      <c r="BQ92" s="667">
        <f>BQ$5*AM92</f>
        <v>4352.9939624489998</v>
      </c>
      <c r="BR92" s="667">
        <f>BR$5*AO92</f>
        <v>4260.9188762699996</v>
      </c>
      <c r="BS92" s="650">
        <f>BS$5*AQ92</f>
        <v>3081.2000003200001</v>
      </c>
      <c r="BT92" s="650">
        <f>BT$5*AS92</f>
        <v>460.74421952400002</v>
      </c>
      <c r="BU92" s="650">
        <f>BU$5*AU92</f>
        <v>754.35947479699996</v>
      </c>
      <c r="BV92" s="667">
        <f>BV$5*AW92</f>
        <v>858.20532465600002</v>
      </c>
      <c r="BW92" s="652">
        <f>SUM(BA92:BV92)</f>
        <v>61828.585218187007</v>
      </c>
      <c r="BX92" s="606">
        <f>BW92/$BW$5</f>
        <v>0.167012653107044</v>
      </c>
      <c r="BY92" s="645">
        <f ca="1">IF(CZ92&gt;0,BX92/CZ92*100,"")</f>
        <v>102.15337586731101</v>
      </c>
      <c r="BZ92" s="608"/>
      <c r="CB92" s="616" t="str">
        <f t="shared" si="209"/>
        <v>Couple with children</v>
      </c>
      <c r="CC92" s="665">
        <f ca="1">CC$5*G92</f>
        <v>50343.922100409</v>
      </c>
      <c r="CD92" s="665">
        <f ca="1">CD$5*I92</f>
        <v>133852.16498603899</v>
      </c>
      <c r="CE92" s="665">
        <f ca="1">CE$5*K92</f>
        <v>274433.36930596398</v>
      </c>
      <c r="CF92" s="648">
        <f ca="1">CF$5*M92</f>
        <v>1401671.0053016401</v>
      </c>
      <c r="CG92" s="648">
        <f ca="1">CG$5*O92</f>
        <v>580807.01654326799</v>
      </c>
      <c r="CH92" s="666">
        <f ca="1">CH$5*Q92</f>
        <v>885581.57296978007</v>
      </c>
      <c r="CI92" s="666">
        <f ca="1">CI$5*S92</f>
        <v>729256.02569271706</v>
      </c>
      <c r="CJ92" s="666">
        <f ca="1">CJ$5*U92</f>
        <v>263180.98177589697</v>
      </c>
      <c r="CK92" s="666">
        <f ca="1">CK$5*W92</f>
        <v>245658.34678700002</v>
      </c>
      <c r="CL92" s="666">
        <f ca="1">CL$5*Y92</f>
        <v>783301.65096027602</v>
      </c>
      <c r="CM92" s="650">
        <f ca="1">CM$5*AA92</f>
        <v>749414.37584621995</v>
      </c>
      <c r="CN92" s="650">
        <f ca="1">CN$5*AC92</f>
        <v>651040.46952287992</v>
      </c>
      <c r="CO92" s="650">
        <f ca="1">CO$5*AE92</f>
        <v>644047.37476000201</v>
      </c>
      <c r="CP92" s="650">
        <f ca="1">CP$5*AG92</f>
        <v>291863.582709771</v>
      </c>
      <c r="CQ92" s="650">
        <f ca="1">CQ$5*AI92</f>
        <v>483419.10250182502</v>
      </c>
      <c r="CR92" s="667">
        <f ca="1">CR$5*AK92</f>
        <v>524795.91915052407</v>
      </c>
      <c r="CS92" s="667">
        <f ca="1">CS$5*AM92</f>
        <v>579369.83607396297</v>
      </c>
      <c r="CT92" s="667">
        <f ca="1">CT$5*AO92</f>
        <v>742907.27819307998</v>
      </c>
      <c r="CU92" s="650">
        <f ca="1">CU$5*AQ92</f>
        <v>757257.65045388008</v>
      </c>
      <c r="CV92" s="650">
        <f ca="1">CV$5*AS92</f>
        <v>82301.287466134003</v>
      </c>
      <c r="CW92" s="650">
        <f ca="1">CW$5*AU92</f>
        <v>194916.33004117801</v>
      </c>
      <c r="CX92" s="667">
        <f ca="1">CX$5*AW92</f>
        <v>205222.71279294</v>
      </c>
      <c r="CY92" s="652">
        <f ca="1">SUM(CC92:CX92)</f>
        <v>11254641.97593539</v>
      </c>
      <c r="CZ92" s="606">
        <f t="shared" ca="1" si="211"/>
        <v>0.16349205465708735</v>
      </c>
      <c r="DA92" s="645"/>
    </row>
    <row r="93" spans="1:105" ht="15" x14ac:dyDescent="0.25">
      <c r="A93" s="615">
        <v>92</v>
      </c>
      <c r="B93" s="616"/>
      <c r="C93" s="616" t="s">
        <v>422</v>
      </c>
      <c r="D93" s="616" t="str">
        <f t="shared" si="210"/>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208"/>
        <v>Other: two or more adults, may include a couple, may have children</v>
      </c>
      <c r="BA93" s="665">
        <f>BA$5*G93</f>
        <v>0</v>
      </c>
      <c r="BB93" s="665">
        <f>BB$5*I93</f>
        <v>12.040574831999999</v>
      </c>
      <c r="BC93" s="665">
        <f>BC$5*K93</f>
        <v>4064.3506918000003</v>
      </c>
      <c r="BD93" s="648">
        <f>BD$5*M93</f>
        <v>19817.484575999999</v>
      </c>
      <c r="BE93" s="648">
        <f>BE$5*O93</f>
        <v>18.410068144</v>
      </c>
      <c r="BF93" s="666">
        <f>BF$5*Q93</f>
        <v>13217.197060473001</v>
      </c>
      <c r="BG93" s="666">
        <f>BG$5*S93</f>
        <v>7849.600691220001</v>
      </c>
      <c r="BH93" s="666">
        <f>BH$5*U93</f>
        <v>0</v>
      </c>
      <c r="BI93" s="666">
        <f>BI$5*W93</f>
        <v>969.82986328800007</v>
      </c>
      <c r="BJ93" s="666">
        <f>BJ$5*Y93</f>
        <v>3770.8661937309998</v>
      </c>
      <c r="BK93" s="650">
        <f>BK$5*AA93</f>
        <v>9716.3184559599995</v>
      </c>
      <c r="BL93" s="650">
        <f>BL$5*AC93</f>
        <v>12356.04328992</v>
      </c>
      <c r="BM93" s="650">
        <f>BM$5*AE93</f>
        <v>3685.0090020440002</v>
      </c>
      <c r="BN93" s="650">
        <f>BN$5*AG93</f>
        <v>0</v>
      </c>
      <c r="BO93" s="650">
        <f>BO$5*AI93</f>
        <v>4038.6369422729995</v>
      </c>
      <c r="BP93" s="667">
        <f>BP$5*AK93</f>
        <v>3920.6617636760002</v>
      </c>
      <c r="BQ93" s="667">
        <f>BQ$5*AM93</f>
        <v>10329.239769048001</v>
      </c>
      <c r="BR93" s="667">
        <f>BR$5*AO93</f>
        <v>11742.314519886</v>
      </c>
      <c r="BS93" s="650">
        <f>BS$5*AQ93</f>
        <v>9163.6534121599998</v>
      </c>
      <c r="BT93" s="650">
        <f>BT$5*AS93</f>
        <v>1638.9080991899998</v>
      </c>
      <c r="BU93" s="650">
        <f>BU$5*AU93</f>
        <v>1521.3691502669999</v>
      </c>
      <c r="BV93" s="667">
        <f>BV$5*AW93</f>
        <v>1498.2881018999999</v>
      </c>
      <c r="BW93" s="652">
        <f>SUM(BA93:BV93)</f>
        <v>119330.22222581202</v>
      </c>
      <c r="BX93" s="606">
        <f>BW93/$BW$5</f>
        <v>0.32233726421939318</v>
      </c>
      <c r="BY93" s="645">
        <f ca="1">IF(CZ93&gt;0,BX93/CZ93*100,"")</f>
        <v>96.246375583207524</v>
      </c>
      <c r="BZ93" s="608"/>
      <c r="CB93" s="616" t="str">
        <f t="shared" si="209"/>
        <v>Other: two or more adults, may include a couple, may have children</v>
      </c>
      <c r="CC93" s="665">
        <f ca="1">CC$5*G93</f>
        <v>92139.513465552998</v>
      </c>
      <c r="CD93" s="665">
        <f ca="1">CD$5*I93</f>
        <v>229402.71752626798</v>
      </c>
      <c r="CE93" s="665">
        <f ca="1">CE$5*K93</f>
        <v>470338.00599014002</v>
      </c>
      <c r="CF93" s="648">
        <f ca="1">CF$5*M93</f>
        <v>2223453.1806868999</v>
      </c>
      <c r="CG93" s="648">
        <f ca="1">CG$5*O93</f>
        <v>732374.41240111203</v>
      </c>
      <c r="CH93" s="666">
        <f ca="1">CH$5*Q93</f>
        <v>1476463.3224396871</v>
      </c>
      <c r="CI93" s="666">
        <f ca="1">CI$5*S93</f>
        <v>1183152.5461728452</v>
      </c>
      <c r="CJ93" s="666">
        <f ca="1">CJ$5*U93</f>
        <v>750570.24528821802</v>
      </c>
      <c r="CK93" s="666">
        <f ca="1">CK$5*W93</f>
        <v>544856.74708708003</v>
      </c>
      <c r="CL93" s="666">
        <f ca="1">CL$5*Y93</f>
        <v>1056535.4771364119</v>
      </c>
      <c r="CM93" s="650">
        <f ca="1">CM$5*AA93</f>
        <v>1236894.2687784</v>
      </c>
      <c r="CN93" s="650">
        <f ca="1">CN$5*AC93</f>
        <v>1370542.11543552</v>
      </c>
      <c r="CO93" s="650">
        <f ca="1">CO$5*AE93</f>
        <v>1307486.485428012</v>
      </c>
      <c r="CP93" s="650">
        <f ca="1">CP$5*AG93</f>
        <v>1424825.2314270958</v>
      </c>
      <c r="CQ93" s="650">
        <f ca="1">CQ$5*AI93</f>
        <v>1021099.165173717</v>
      </c>
      <c r="CR93" s="667">
        <f ca="1">CR$5*AK93</f>
        <v>1216285.221689272</v>
      </c>
      <c r="CS93" s="667">
        <f ca="1">CS$5*AM93</f>
        <v>1374789.398603976</v>
      </c>
      <c r="CT93" s="667">
        <f ca="1">CT$5*AO93</f>
        <v>2047316.828357944</v>
      </c>
      <c r="CU93" s="650">
        <f ca="1">CU$5*AQ93</f>
        <v>2252124.70847244</v>
      </c>
      <c r="CV93" s="650">
        <f ca="1">CV$5*AS93</f>
        <v>292752.98720266495</v>
      </c>
      <c r="CW93" s="650">
        <f ca="1">CW$5*AU93</f>
        <v>393101.30158795801</v>
      </c>
      <c r="CX93" s="667">
        <f ca="1">CX$5*AW93</f>
        <v>358285.76214037498</v>
      </c>
      <c r="CY93" s="652">
        <f ca="1">SUM(CC93:CX93)</f>
        <v>23054789.642491594</v>
      </c>
      <c r="CZ93" s="606">
        <f t="shared" ca="1" si="211"/>
        <v>0.33490847033582488</v>
      </c>
      <c r="DA93" s="645"/>
    </row>
    <row r="94" spans="1:105" ht="15" x14ac:dyDescent="0.25">
      <c r="A94" s="615">
        <v>93</v>
      </c>
      <c r="B94" s="616"/>
      <c r="C94" s="616"/>
      <c r="D94" s="616" t="str">
        <f t="shared" si="210"/>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208"/>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209"/>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210"/>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208"/>
        <v>Children aged 0 - 5: 0</v>
      </c>
      <c r="BA95" s="665">
        <f>BA$5*G95</f>
        <v>0</v>
      </c>
      <c r="BB95" s="665">
        <f>BB$5*I95</f>
        <v>34.278856164000004</v>
      </c>
      <c r="BC95" s="665">
        <f>BC$5*K95</f>
        <v>11584.894439019999</v>
      </c>
      <c r="BD95" s="648">
        <f>BD$5*M95</f>
        <v>54649.654460159996</v>
      </c>
      <c r="BE95" s="648">
        <f>BE$5*O95</f>
        <v>53.254031564000002</v>
      </c>
      <c r="BF95" s="666">
        <f>BF$5*Q95</f>
        <v>41230.093604784</v>
      </c>
      <c r="BG95" s="666">
        <f>BG$5*S95</f>
        <v>22577.210723011998</v>
      </c>
      <c r="BH95" s="666">
        <f>BH$5*U95</f>
        <v>0</v>
      </c>
      <c r="BI95" s="666">
        <f>BI$5*W95</f>
        <v>3166.3216487760001</v>
      </c>
      <c r="BJ95" s="666">
        <f>BJ$5*Y95</f>
        <v>12081.342732019</v>
      </c>
      <c r="BK95" s="650">
        <f>BK$5*AA95</f>
        <v>33627.035727513001</v>
      </c>
      <c r="BL95" s="650">
        <f>BL$5*AC95</f>
        <v>32883.472311623998</v>
      </c>
      <c r="BM95" s="650">
        <f>BM$5*AE95</f>
        <v>7904.1949170859998</v>
      </c>
      <c r="BN95" s="650">
        <f>BN$5*AG95</f>
        <v>0</v>
      </c>
      <c r="BO95" s="650">
        <f>BO$5*AI95</f>
        <v>12696.716590950999</v>
      </c>
      <c r="BP95" s="667">
        <f>BP$5*AK95</f>
        <v>13967.644363862</v>
      </c>
      <c r="BQ95" s="667">
        <f>BQ$5*AM95</f>
        <v>24310.605715332</v>
      </c>
      <c r="BR95" s="667">
        <f>BR$5*AO95</f>
        <v>26660.552862005999</v>
      </c>
      <c r="BS95" s="650">
        <f>BS$5*AQ95</f>
        <v>18737.73654532</v>
      </c>
      <c r="BT95" s="650">
        <f>BT$5*AS95</f>
        <v>8602.6794952559994</v>
      </c>
      <c r="BU95" s="650">
        <f>BU$5*AU95</f>
        <v>8127.4315422950003</v>
      </c>
      <c r="BV95" s="667">
        <f>BV$5*AW95</f>
        <v>5459.2052994360001</v>
      </c>
      <c r="BW95" s="652">
        <f>SUM(BA95:BV95)</f>
        <v>338354.32586617995</v>
      </c>
      <c r="BX95" s="606">
        <f>BW95/$BW$5</f>
        <v>0.91396970274735734</v>
      </c>
      <c r="BY95" s="645">
        <f ca="1">IF(CZ95&gt;0,BX95/CZ95*100,"")</f>
        <v>100.4717462990826</v>
      </c>
      <c r="BZ95" s="608"/>
      <c r="CB95" s="616" t="str">
        <f t="shared" si="209"/>
        <v>Children aged 0 - 5: 0</v>
      </c>
      <c r="CC95" s="665">
        <f ca="1">CC$5*G95</f>
        <v>197815.36277560602</v>
      </c>
      <c r="CD95" s="665">
        <f ca="1">CD$5*I95</f>
        <v>653096.95487416105</v>
      </c>
      <c r="CE95" s="665">
        <f ca="1">CE$5*K95</f>
        <v>1340636.3188708459</v>
      </c>
      <c r="CF95" s="648">
        <f ca="1">CF$5*M95</f>
        <v>6131502.0868006041</v>
      </c>
      <c r="CG95" s="648">
        <f ca="1">CG$5*O95</f>
        <v>2118508.7295500222</v>
      </c>
      <c r="CH95" s="666">
        <f ca="1">CH$5*Q95</f>
        <v>4605720.9187164959</v>
      </c>
      <c r="CI95" s="666">
        <f ca="1">CI$5*S95</f>
        <v>3403011.873239737</v>
      </c>
      <c r="CJ95" s="666">
        <f ca="1">CJ$5*U95</f>
        <v>1289419.1930356841</v>
      </c>
      <c r="CK95" s="666">
        <f ca="1">CK$5*W95</f>
        <v>1778860.1682511601</v>
      </c>
      <c r="CL95" s="666">
        <f ca="1">CL$5*Y95</f>
        <v>3384996.0598025881</v>
      </c>
      <c r="CM95" s="650">
        <f ca="1">CM$5*AA95</f>
        <v>4280745.6297250204</v>
      </c>
      <c r="CN95" s="650">
        <f ca="1">CN$5*AC95</f>
        <v>3647460.8130909437</v>
      </c>
      <c r="CO95" s="650">
        <f ca="1">CO$5*AE95</f>
        <v>2804505.505019478</v>
      </c>
      <c r="CP95" s="650">
        <f ca="1">CP$5*AG95</f>
        <v>2010585.3327668088</v>
      </c>
      <c r="CQ95" s="650">
        <f ca="1">CQ$5*AI95</f>
        <v>3210144.1394161787</v>
      </c>
      <c r="CR95" s="667">
        <f ca="1">CR$5*AK95</f>
        <v>4333105.0841907645</v>
      </c>
      <c r="CS95" s="667">
        <f ca="1">CS$5*AM95</f>
        <v>3235665.3304950842</v>
      </c>
      <c r="CT95" s="667">
        <f ca="1">CT$5*AO95</f>
        <v>4648367.9546544245</v>
      </c>
      <c r="CU95" s="650">
        <f ca="1">CU$5*AQ95</f>
        <v>4605119.5474682553</v>
      </c>
      <c r="CV95" s="650">
        <f ca="1">CV$5*AS95</f>
        <v>1536669.518826596</v>
      </c>
      <c r="CW95" s="650">
        <f ca="1">CW$5*AU95</f>
        <v>2100018.8660868299</v>
      </c>
      <c r="CX95" s="667">
        <f ca="1">CX$5*AW95</f>
        <v>1305460.2308520149</v>
      </c>
      <c r="CY95" s="652">
        <f ca="1">SUM(CC95:CX95)</f>
        <v>62621415.6185093</v>
      </c>
      <c r="CZ95" s="606">
        <f t="shared" ref="CZ95:CZ97" ca="1" si="212">CY95/$CY$5</f>
        <v>0.90967832889722833</v>
      </c>
      <c r="DA95" s="645"/>
    </row>
    <row r="96" spans="1:105" ht="15" x14ac:dyDescent="0.25">
      <c r="A96" s="615">
        <v>95</v>
      </c>
      <c r="B96" s="616"/>
      <c r="C96" s="616" t="s">
        <v>428</v>
      </c>
      <c r="D96" s="616" t="str">
        <f t="shared" si="210"/>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208"/>
        <v>Children aged 0 - 5: 1</v>
      </c>
      <c r="BA96" s="665">
        <f>BA$5*G96</f>
        <v>0</v>
      </c>
      <c r="BB96" s="665">
        <f>BB$5*I96</f>
        <v>1.415646</v>
      </c>
      <c r="BC96" s="665">
        <f>BC$5*K96</f>
        <v>404.36428340000003</v>
      </c>
      <c r="BD96" s="648">
        <f>BD$5*M96</f>
        <v>3381.2399558400002</v>
      </c>
      <c r="BE96" s="648">
        <f>BE$5*O96</f>
        <v>3.2948910860000002</v>
      </c>
      <c r="BF96" s="666">
        <f>BF$5*Q96</f>
        <v>2378.097187627</v>
      </c>
      <c r="BG96" s="666">
        <f>BG$5*S96</f>
        <v>1801.2032320439998</v>
      </c>
      <c r="BH96" s="666">
        <f>BH$5*U96</f>
        <v>0</v>
      </c>
      <c r="BI96" s="666">
        <f>BI$5*W96</f>
        <v>236.58804312000001</v>
      </c>
      <c r="BJ96" s="666">
        <f>BJ$5*Y96</f>
        <v>1159.1780203609999</v>
      </c>
      <c r="BK96" s="650">
        <f>BK$5*AA96</f>
        <v>1917.225019581</v>
      </c>
      <c r="BL96" s="650">
        <f>BL$5*AC96</f>
        <v>2579.5716526799997</v>
      </c>
      <c r="BM96" s="650">
        <f>BM$5*AE96</f>
        <v>1175.6122948970001</v>
      </c>
      <c r="BN96" s="650">
        <f>BN$5*AG96</f>
        <v>0</v>
      </c>
      <c r="BO96" s="650">
        <f>BO$5*AI96</f>
        <v>844.63761407300001</v>
      </c>
      <c r="BP96" s="667">
        <f>BP$5*AK96</f>
        <v>912.84716460000004</v>
      </c>
      <c r="BQ96" s="667">
        <f>BQ$5*AM96</f>
        <v>1771.4690376360002</v>
      </c>
      <c r="BR96" s="667">
        <f>BR$5*AO96</f>
        <v>2089.6818920159999</v>
      </c>
      <c r="BS96" s="650">
        <f>BS$5*AQ96</f>
        <v>2106.6561698</v>
      </c>
      <c r="BT96" s="650">
        <f>BT$5*AS96</f>
        <v>404.22904202399997</v>
      </c>
      <c r="BU96" s="650">
        <f>BU$5*AU96</f>
        <v>740.97643400000004</v>
      </c>
      <c r="BV96" s="667">
        <f>BV$5*AW96</f>
        <v>92.163098196000007</v>
      </c>
      <c r="BW96" s="652">
        <f>SUM(BA96:BV96)</f>
        <v>24000.450678981004</v>
      </c>
      <c r="BX96" s="606">
        <f>BW96/$BW$5</f>
        <v>6.4830513742408905E-2</v>
      </c>
      <c r="BY96" s="645">
        <f ca="1">IF(CZ96&gt;0,BX96/CZ96*100,"")</f>
        <v>93.560146162768959</v>
      </c>
      <c r="BZ96" s="608"/>
      <c r="CB96" s="616" t="str">
        <f t="shared" si="209"/>
        <v>Children aged 0 - 5: 1</v>
      </c>
      <c r="CC96" s="665">
        <f ca="1">CC$5*G96</f>
        <v>4386.8691757409997</v>
      </c>
      <c r="CD96" s="665">
        <f ca="1">CD$5*I96</f>
        <v>26971.556091499999</v>
      </c>
      <c r="CE96" s="665">
        <f ca="1">CE$5*K96</f>
        <v>46794.163488819999</v>
      </c>
      <c r="CF96" s="648">
        <f ca="1">CF$5*M96</f>
        <v>379363.420501046</v>
      </c>
      <c r="CG96" s="648">
        <f ca="1">CG$5*O96</f>
        <v>131074.68718530302</v>
      </c>
      <c r="CH96" s="666">
        <f ca="1">CH$5*Q96</f>
        <v>265651.88206421299</v>
      </c>
      <c r="CI96" s="666">
        <f ca="1">CI$5*S96</f>
        <v>271491.28649961896</v>
      </c>
      <c r="CJ96" s="666">
        <f ca="1">CJ$5*U96</f>
        <v>120333.31742450999</v>
      </c>
      <c r="CK96" s="666">
        <f ca="1">CK$5*W96</f>
        <v>132916.70678920002</v>
      </c>
      <c r="CL96" s="666">
        <f ca="1">CL$5*Y96</f>
        <v>324782.85887317196</v>
      </c>
      <c r="CM96" s="650">
        <f ca="1">CM$5*AA96</f>
        <v>244064.11228974001</v>
      </c>
      <c r="CN96" s="650">
        <f ca="1">CN$5*AC96</f>
        <v>286128.13235008001</v>
      </c>
      <c r="CO96" s="650">
        <f ca="1">CO$5*AE96</f>
        <v>417121.69137938099</v>
      </c>
      <c r="CP96" s="650">
        <f ca="1">CP$5*AG96</f>
        <v>218666.05995845198</v>
      </c>
      <c r="CQ96" s="650">
        <f ca="1">CQ$5*AI96</f>
        <v>213551.94213591699</v>
      </c>
      <c r="CR96" s="667">
        <f ca="1">CR$5*AK96</f>
        <v>283187.52876120002</v>
      </c>
      <c r="CS96" s="667">
        <f ca="1">CS$5*AM96</f>
        <v>235776.96978193201</v>
      </c>
      <c r="CT96" s="667">
        <f ca="1">CT$5*AO96</f>
        <v>364343.92011846404</v>
      </c>
      <c r="CU96" s="650">
        <f ca="1">CU$5*AQ96</f>
        <v>517746.81984007498</v>
      </c>
      <c r="CV96" s="650">
        <f ca="1">CV$5*AS96</f>
        <v>72206.159469883991</v>
      </c>
      <c r="CW96" s="650">
        <f ca="1">CW$5*AU96</f>
        <v>191458.33251599999</v>
      </c>
      <c r="CX96" s="667">
        <f ca="1">CX$5*AW96</f>
        <v>22038.969565665</v>
      </c>
      <c r="CY96" s="652">
        <f ca="1">SUM(CC96:CX96)</f>
        <v>4770057.3862599134</v>
      </c>
      <c r="CZ96" s="606">
        <f t="shared" ca="1" si="212"/>
        <v>6.9292873516488121E-2</v>
      </c>
      <c r="DA96" s="645"/>
    </row>
    <row r="97" spans="1:105" ht="15" x14ac:dyDescent="0.25">
      <c r="A97" s="615">
        <v>96</v>
      </c>
      <c r="B97" s="616"/>
      <c r="C97" s="616" t="s">
        <v>428</v>
      </c>
      <c r="D97" s="616" t="str">
        <f t="shared" si="210"/>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208"/>
        <v>Children aged 0 - 5: 2+</v>
      </c>
      <c r="BA97" s="665">
        <f>BA$5*G97</f>
        <v>0</v>
      </c>
      <c r="BB97" s="665">
        <f>BB$5*I97</f>
        <v>0.30549787199999995</v>
      </c>
      <c r="BC97" s="665">
        <f>BC$5*K97</f>
        <v>120.74127758</v>
      </c>
      <c r="BD97" s="648">
        <f>BD$5*M97</f>
        <v>1489.1055840000001</v>
      </c>
      <c r="BE97" s="648">
        <f>BE$5*O97</f>
        <v>1.45107735</v>
      </c>
      <c r="BF97" s="666">
        <f>BF$5*Q97</f>
        <v>904.80920758899993</v>
      </c>
      <c r="BG97" s="666">
        <f>BG$5*S97</f>
        <v>505.58604494399998</v>
      </c>
      <c r="BH97" s="666">
        <f>BH$5*U97</f>
        <v>0</v>
      </c>
      <c r="BI97" s="666">
        <f>BI$5*W97</f>
        <v>29.090308103999998</v>
      </c>
      <c r="BJ97" s="666">
        <f>BJ$5*Y97</f>
        <v>320.47924762000002</v>
      </c>
      <c r="BK97" s="650">
        <f>BK$5*AA97</f>
        <v>772.73928922300001</v>
      </c>
      <c r="BL97" s="650">
        <f>BL$5*AC97</f>
        <v>770.95603569600007</v>
      </c>
      <c r="BM97" s="650">
        <f>BM$5*AE97</f>
        <v>179.192788017</v>
      </c>
      <c r="BN97" s="650">
        <f>BN$5*AG97</f>
        <v>0</v>
      </c>
      <c r="BO97" s="650">
        <f>BO$5*AI97</f>
        <v>271.64579497599999</v>
      </c>
      <c r="BP97" s="667">
        <f>BP$5*AK97</f>
        <v>337.50848675600002</v>
      </c>
      <c r="BQ97" s="667">
        <f>BQ$5*AM97</f>
        <v>780.92524703200002</v>
      </c>
      <c r="BR97" s="667">
        <f>BR$5*AO97</f>
        <v>703.76521652400004</v>
      </c>
      <c r="BS97" s="650">
        <f>BS$5*AQ97</f>
        <v>475.60730619999998</v>
      </c>
      <c r="BT97" s="650">
        <f>BT$5*AS97</f>
        <v>59.091462720000003</v>
      </c>
      <c r="BU97" s="650">
        <f>BU$5*AU97</f>
        <v>72.592023705000003</v>
      </c>
      <c r="BV97" s="667">
        <f>BV$5*AW97</f>
        <v>52.631602367999996</v>
      </c>
      <c r="BW97" s="652">
        <f>SUM(BA97:BV97)</f>
        <v>7848.2234982759992</v>
      </c>
      <c r="BX97" s="606">
        <f>BW97/$BW$5</f>
        <v>2.1199783627566495E-2</v>
      </c>
      <c r="BY97" s="645">
        <f ca="1">IF(CZ97&gt;0,BX97/CZ97*100,"")</f>
        <v>100.81310353252219</v>
      </c>
      <c r="BZ97" s="608"/>
      <c r="CB97" s="616" t="str">
        <f t="shared" si="209"/>
        <v>Children aged 0 - 5: 2+</v>
      </c>
      <c r="CC97" s="665">
        <f ca="1">CC$5*G97</f>
        <v>13150.7678333</v>
      </c>
      <c r="CD97" s="665">
        <f ca="1">CD$5*I97</f>
        <v>5820.489720227999</v>
      </c>
      <c r="CE97" s="665">
        <f ca="1">CE$5*K97</f>
        <v>13972.517640334001</v>
      </c>
      <c r="CF97" s="648">
        <f ca="1">CF$5*M97</f>
        <v>167072.49269835002</v>
      </c>
      <c r="CG97" s="648">
        <f ca="1">CG$5*O97</f>
        <v>57725.583264675006</v>
      </c>
      <c r="CH97" s="666">
        <f ca="1">CH$5*Q97</f>
        <v>101074.199219291</v>
      </c>
      <c r="CI97" s="666">
        <f ca="1">CI$5*S97</f>
        <v>76205.840260643992</v>
      </c>
      <c r="CJ97" s="666">
        <f ca="1">CJ$5*U97</f>
        <v>29276.489539806</v>
      </c>
      <c r="CK97" s="666">
        <f ca="1">CK$5*W97</f>
        <v>16343.124959639999</v>
      </c>
      <c r="CL97" s="666">
        <f ca="1">CL$5*Y97</f>
        <v>89793.081324240004</v>
      </c>
      <c r="CM97" s="650">
        <f ca="1">CM$5*AA97</f>
        <v>98370.262608420002</v>
      </c>
      <c r="CN97" s="650">
        <f ca="1">CN$5*AC97</f>
        <v>85515.054558976</v>
      </c>
      <c r="CO97" s="650">
        <f ca="1">CO$5*AE97</f>
        <v>63579.803601140993</v>
      </c>
      <c r="CP97" s="650">
        <f ca="1">CP$5*AG97</f>
        <v>70889.607274738999</v>
      </c>
      <c r="CQ97" s="650">
        <f ca="1">CQ$5*AI97</f>
        <v>68680.918447903998</v>
      </c>
      <c r="CR97" s="667">
        <f ca="1">CR$5*AK97</f>
        <v>104703.39176903201</v>
      </c>
      <c r="CS97" s="667">
        <f ca="1">CS$5*AM97</f>
        <v>103938.69972298401</v>
      </c>
      <c r="CT97" s="667">
        <f ca="1">CT$5*AO97</f>
        <v>122704.12009169601</v>
      </c>
      <c r="CU97" s="650">
        <f ca="1">CU$5*AQ97</f>
        <v>116888.63793142501</v>
      </c>
      <c r="CV97" s="650">
        <f ca="1">CV$5*AS97</f>
        <v>10555.32170352</v>
      </c>
      <c r="CW97" s="650">
        <f ca="1">CW$5*AU97</f>
        <v>18756.801397170002</v>
      </c>
      <c r="CX97" s="667">
        <f ca="1">CX$5*AW97</f>
        <v>12585.79958232</v>
      </c>
      <c r="CY97" s="652">
        <f ca="1">SUM(CC97:CX97)</f>
        <v>1447603.0051498348</v>
      </c>
      <c r="CZ97" s="606">
        <f t="shared" ca="1" si="212"/>
        <v>2.1028797730373878E-2</v>
      </c>
      <c r="DA97" s="645"/>
    </row>
    <row r="98" spans="1:105" ht="15" x14ac:dyDescent="0.25">
      <c r="A98" s="615">
        <v>97</v>
      </c>
      <c r="B98" s="616"/>
      <c r="C98" s="616" t="s">
        <v>428</v>
      </c>
      <c r="D98" s="616" t="str">
        <f t="shared" si="210"/>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208"/>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209"/>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210"/>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208"/>
        <v>Children aged 6 - 15: 0</v>
      </c>
      <c r="BA99" s="665">
        <f>BA$5*G99</f>
        <v>0</v>
      </c>
      <c r="BB99" s="665">
        <f>BB$5*I99</f>
        <v>27.183794580000001</v>
      </c>
      <c r="BC99" s="665">
        <f>BC$5*K99</f>
        <v>9754.5484220800008</v>
      </c>
      <c r="BD99" s="648">
        <f>BD$5*M99</f>
        <v>47097.334863360004</v>
      </c>
      <c r="BE99" s="648">
        <f>BE$5*O99</f>
        <v>44.706018186000001</v>
      </c>
      <c r="BF99" s="666">
        <f>BF$5*Q99</f>
        <v>35957.630333449997</v>
      </c>
      <c r="BG99" s="666">
        <f>BG$5*S99</f>
        <v>19660.581792823999</v>
      </c>
      <c r="BH99" s="666">
        <f>BH$5*U99</f>
        <v>0</v>
      </c>
      <c r="BI99" s="666">
        <f>BI$5*W99</f>
        <v>2932.4280654240001</v>
      </c>
      <c r="BJ99" s="666">
        <f>BJ$5*Y99</f>
        <v>10849.184305179</v>
      </c>
      <c r="BK99" s="650">
        <f>BK$5*AA99</f>
        <v>30011.673293133001</v>
      </c>
      <c r="BL99" s="650">
        <f>BL$5*AC99</f>
        <v>29427.286025609999</v>
      </c>
      <c r="BM99" s="650">
        <f>BM$5*AE99</f>
        <v>6616.7291800989997</v>
      </c>
      <c r="BN99" s="650">
        <f>BN$5*AG99</f>
        <v>0</v>
      </c>
      <c r="BO99" s="650">
        <f>BO$5*AI99</f>
        <v>11728.388893696001</v>
      </c>
      <c r="BP99" s="667">
        <f>BP$5*AK99</f>
        <v>13299.351737573999</v>
      </c>
      <c r="BQ99" s="667">
        <f>BQ$5*AM99</f>
        <v>20635.548905214</v>
      </c>
      <c r="BR99" s="667">
        <f>BR$5*AO99</f>
        <v>23134.583359674001</v>
      </c>
      <c r="BS99" s="650">
        <f>BS$5*AQ99</f>
        <v>16447.094979639998</v>
      </c>
      <c r="BT99" s="650">
        <f>BT$5*AS99</f>
        <v>8347.4934171179993</v>
      </c>
      <c r="BU99" s="650">
        <f>BU$5*AU99</f>
        <v>7829.9354140450005</v>
      </c>
      <c r="BV99" s="667">
        <f>BV$5*AW99</f>
        <v>4492.1802194639995</v>
      </c>
      <c r="BW99" s="652">
        <f>SUM(BA99:BV99)</f>
        <v>298293.86302034999</v>
      </c>
      <c r="BX99" s="606">
        <f>BW99/$BW$5</f>
        <v>0.8057575519926905</v>
      </c>
      <c r="BY99" s="645">
        <f ca="1">IF(CZ99&gt;0,BX99/CZ99*100,"")</f>
        <v>100.4773122243447</v>
      </c>
      <c r="BZ99" s="608"/>
      <c r="CB99" s="616" t="str">
        <f t="shared" si="209"/>
        <v>Children aged 6 - 15: 0</v>
      </c>
      <c r="CC99" s="665">
        <f ca="1">CC$5*G99</f>
        <v>172627.49586049799</v>
      </c>
      <c r="CD99" s="665">
        <f ca="1">CD$5*I99</f>
        <v>517918.49113004503</v>
      </c>
      <c r="CE99" s="665">
        <f ca="1">CE$5*K99</f>
        <v>1128823.569145184</v>
      </c>
      <c r="CF99" s="648">
        <f ca="1">CF$5*M99</f>
        <v>5284157.9667801838</v>
      </c>
      <c r="CG99" s="648">
        <f ca="1">CG$5*O99</f>
        <v>1778458.5881848531</v>
      </c>
      <c r="CH99" s="666">
        <f ca="1">CH$5*Q99</f>
        <v>4016745.9186905501</v>
      </c>
      <c r="CI99" s="666">
        <f ca="1">CI$5*S99</f>
        <v>2963394.9958037739</v>
      </c>
      <c r="CJ99" s="666">
        <f ca="1">CJ$5*U99</f>
        <v>1124994.1148319431</v>
      </c>
      <c r="CK99" s="666">
        <f ca="1">CK$5*W99</f>
        <v>1647457.22654584</v>
      </c>
      <c r="CL99" s="666">
        <f ca="1">CL$5*Y99</f>
        <v>3039765.2760709082</v>
      </c>
      <c r="CM99" s="650">
        <f ca="1">CM$5*AA99</f>
        <v>3820507.4134798199</v>
      </c>
      <c r="CN99" s="650">
        <f ca="1">CN$5*AC99</f>
        <v>3264097.8907841598</v>
      </c>
      <c r="CO99" s="650">
        <f ca="1">CO$5*AE99</f>
        <v>2347696.837624527</v>
      </c>
      <c r="CP99" s="650">
        <f ca="1">CP$5*AG99</f>
        <v>1595624.3566142132</v>
      </c>
      <c r="CQ99" s="650">
        <f ca="1">CQ$5*AI99</f>
        <v>2965319.309302784</v>
      </c>
      <c r="CR99" s="667">
        <f ca="1">CR$5*AK99</f>
        <v>4125784.3577132281</v>
      </c>
      <c r="CS99" s="667">
        <f ca="1">CS$5*AM99</f>
        <v>2746526.801931018</v>
      </c>
      <c r="CT99" s="667">
        <f ca="1">CT$5*AO99</f>
        <v>4033601.8720242959</v>
      </c>
      <c r="CU99" s="650">
        <f ca="1">CU$5*AQ99</f>
        <v>4042155.1667468846</v>
      </c>
      <c r="CV99" s="650">
        <f ca="1">CV$5*AS99</f>
        <v>1491086.4341470129</v>
      </c>
      <c r="CW99" s="650">
        <f ca="1">CW$5*AU99</f>
        <v>2023149.8726463299</v>
      </c>
      <c r="CX99" s="667">
        <f ca="1">CX$5*AW99</f>
        <v>1074215.44064961</v>
      </c>
      <c r="CY99" s="652">
        <f ca="1">SUM(CC99:CX99)</f>
        <v>55204109.396707669</v>
      </c>
      <c r="CZ99" s="606">
        <f t="shared" ref="CZ99:CZ101" ca="1" si="213">CY99/$CY$5</f>
        <v>0.80192984282223179</v>
      </c>
      <c r="DA99" s="645"/>
    </row>
    <row r="100" spans="1:105" ht="15" x14ac:dyDescent="0.25">
      <c r="A100" s="615">
        <v>99</v>
      </c>
      <c r="B100" s="616"/>
      <c r="C100" s="616"/>
      <c r="D100" s="616" t="str">
        <f t="shared" si="210"/>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208"/>
        <v>Children aged 6 - 15: 1</v>
      </c>
      <c r="BA100" s="665">
        <f>BA$5*G100</f>
        <v>0</v>
      </c>
      <c r="BB100" s="665">
        <f>BB$5*I100</f>
        <v>5.7957854759999998</v>
      </c>
      <c r="BC100" s="665">
        <f>BC$5*K100</f>
        <v>1324.3023467799999</v>
      </c>
      <c r="BD100" s="648">
        <f>BD$5*M100</f>
        <v>7376.3764531199995</v>
      </c>
      <c r="BE100" s="648">
        <f>BE$5*O100</f>
        <v>8.4104659140000013</v>
      </c>
      <c r="BF100" s="666">
        <f>BF$5*Q100</f>
        <v>4938.1675254239999</v>
      </c>
      <c r="BG100" s="666">
        <f>BG$5*S100</f>
        <v>3166.6101850799996</v>
      </c>
      <c r="BH100" s="666">
        <f>BH$5*U100</f>
        <v>0</v>
      </c>
      <c r="BI100" s="666">
        <f>BI$5*W100</f>
        <v>281.75726092799999</v>
      </c>
      <c r="BJ100" s="666">
        <f>BJ$5*Y100</f>
        <v>1606.727173987</v>
      </c>
      <c r="BK100" s="650">
        <f>BK$5*AA100</f>
        <v>3969.7463352039999</v>
      </c>
      <c r="BL100" s="650">
        <f>BL$5*AC100</f>
        <v>3526.9672672080001</v>
      </c>
      <c r="BM100" s="650">
        <f>BM$5*AE100</f>
        <v>1339.6510627940002</v>
      </c>
      <c r="BN100" s="650">
        <f>BN$5*AG100</f>
        <v>0</v>
      </c>
      <c r="BO100" s="650">
        <f>BO$5*AI100</f>
        <v>1120.44411947</v>
      </c>
      <c r="BP100" s="667">
        <f>BP$5*AK100</f>
        <v>1235.9339179879998</v>
      </c>
      <c r="BQ100" s="667">
        <f>BQ$5*AM100</f>
        <v>3526.218356031</v>
      </c>
      <c r="BR100" s="667">
        <f>BR$5*AO100</f>
        <v>3327.611244792</v>
      </c>
      <c r="BS100" s="650">
        <f>BS$5*AQ100</f>
        <v>2975.5591658000003</v>
      </c>
      <c r="BT100" s="650">
        <f>BT$5*AS100</f>
        <v>382.31313840599995</v>
      </c>
      <c r="BU100" s="650">
        <f>BU$5*AU100</f>
        <v>814.40411038800005</v>
      </c>
      <c r="BV100" s="667">
        <f>BV$5*AW100</f>
        <v>636.953290692</v>
      </c>
      <c r="BW100" s="652">
        <f>SUM(BA100:BV100)</f>
        <v>41563.949205482008</v>
      </c>
      <c r="BX100" s="606">
        <f>BW100/$BW$5</f>
        <v>0.11227339920390167</v>
      </c>
      <c r="BY100" s="645">
        <f ca="1">IF(CZ100&gt;0,BX100/CZ100*100,"")</f>
        <v>98.812093761336001</v>
      </c>
      <c r="BZ100" s="608"/>
      <c r="CB100" s="616" t="str">
        <f t="shared" si="209"/>
        <v>Children aged 6 - 15: 1</v>
      </c>
      <c r="CC100" s="665">
        <f ca="1">CC$5*G100</f>
        <v>24477.123841968998</v>
      </c>
      <c r="CD100" s="665">
        <f ca="1">CD$5*I100</f>
        <v>110424.04178744901</v>
      </c>
      <c r="CE100" s="665">
        <f ca="1">CE$5*K100</f>
        <v>153251.96380549399</v>
      </c>
      <c r="CF100" s="648">
        <f ca="1">CF$5*M100</f>
        <v>827603.90824252798</v>
      </c>
      <c r="CG100" s="648">
        <f ca="1">CG$5*O100</f>
        <v>334578.33961319702</v>
      </c>
      <c r="CH100" s="666">
        <f ca="1">CH$5*Q100</f>
        <v>551631.57498465595</v>
      </c>
      <c r="CI100" s="666">
        <f ca="1">CI$5*S100</f>
        <v>477295.98620282998</v>
      </c>
      <c r="CJ100" s="666">
        <f ca="1">CJ$5*U100</f>
        <v>202965.38312638097</v>
      </c>
      <c r="CK100" s="666">
        <f ca="1">CK$5*W100</f>
        <v>158293.06816448001</v>
      </c>
      <c r="CL100" s="666">
        <f ca="1">CL$5*Y100</f>
        <v>450178.86453212396</v>
      </c>
      <c r="CM100" s="650">
        <f ca="1">CM$5*AA100</f>
        <v>505351.53955416003</v>
      </c>
      <c r="CN100" s="650">
        <f ca="1">CN$5*AC100</f>
        <v>391214.004843648</v>
      </c>
      <c r="CO100" s="650">
        <f ca="1">CO$5*AE100</f>
        <v>475324.66238776204</v>
      </c>
      <c r="CP100" s="650">
        <f ca="1">CP$5*AG100</f>
        <v>280577.51306704502</v>
      </c>
      <c r="CQ100" s="650">
        <f ca="1">CQ$5*AI100</f>
        <v>283284.82390662999</v>
      </c>
      <c r="CR100" s="667">
        <f ca="1">CR$5*AK100</f>
        <v>383416.94592493598</v>
      </c>
      <c r="CS100" s="667">
        <f ca="1">CS$5*AM100</f>
        <v>469328.59740179696</v>
      </c>
      <c r="CT100" s="667">
        <f ca="1">CT$5*AO100</f>
        <v>580181.57222396799</v>
      </c>
      <c r="CU100" s="650">
        <f ca="1">CU$5*AQ100</f>
        <v>731294.60679157497</v>
      </c>
      <c r="CV100" s="650">
        <f ca="1">CV$5*AS100</f>
        <v>68291.390695120994</v>
      </c>
      <c r="CW100" s="650">
        <f ca="1">CW$5*AU100</f>
        <v>210431.05531351201</v>
      </c>
      <c r="CX100" s="667">
        <f ca="1">CX$5*AW100</f>
        <v>152314.694960205</v>
      </c>
      <c r="CY100" s="652">
        <f ca="1">SUM(CC100:CX100)</f>
        <v>7821711.6613714667</v>
      </c>
      <c r="CZ100" s="606">
        <f t="shared" ca="1" si="213"/>
        <v>0.11362313551930109</v>
      </c>
      <c r="DA100" s="645"/>
    </row>
    <row r="101" spans="1:105" ht="15" x14ac:dyDescent="0.25">
      <c r="A101" s="615">
        <v>100</v>
      </c>
      <c r="B101" s="616"/>
      <c r="C101" s="616"/>
      <c r="D101" s="616" t="str">
        <f t="shared" si="210"/>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208"/>
        <v>Children aged 6 - 15: 2+</v>
      </c>
      <c r="BA101" s="665">
        <f>BA$5*G101</f>
        <v>0</v>
      </c>
      <c r="BB101" s="665">
        <f>BB$5*I101</f>
        <v>3.0204199439999999</v>
      </c>
      <c r="BC101" s="665">
        <f>BC$5*K101</f>
        <v>1031.14923114</v>
      </c>
      <c r="BD101" s="648">
        <f>BD$5*M101</f>
        <v>5046.2886835199997</v>
      </c>
      <c r="BE101" s="648">
        <f>BE$5*O101</f>
        <v>4.8835158999999999</v>
      </c>
      <c r="BF101" s="666">
        <f>BF$5*Q101</f>
        <v>3617.2021411260002</v>
      </c>
      <c r="BG101" s="666">
        <f>BG$5*S101</f>
        <v>2056.8080469800002</v>
      </c>
      <c r="BH101" s="666">
        <f>BH$5*U101</f>
        <v>0</v>
      </c>
      <c r="BI101" s="666">
        <f>BI$5*W101</f>
        <v>217.814670216</v>
      </c>
      <c r="BJ101" s="666">
        <f>BJ$5*Y101</f>
        <v>1105.0885208340001</v>
      </c>
      <c r="BK101" s="650">
        <f>BK$5*AA101</f>
        <v>2335.5803716629998</v>
      </c>
      <c r="BL101" s="650">
        <f>BL$5*AC101</f>
        <v>3279.7467071820001</v>
      </c>
      <c r="BM101" s="650">
        <f>BM$5*AE101</f>
        <v>1302.6197478479999</v>
      </c>
      <c r="BN101" s="650">
        <f>BN$5*AG101</f>
        <v>0</v>
      </c>
      <c r="BO101" s="650">
        <f>BO$5*AI101</f>
        <v>964.166986834</v>
      </c>
      <c r="BP101" s="667">
        <f>BP$5*AK101</f>
        <v>682.71434443800001</v>
      </c>
      <c r="BQ101" s="667">
        <f>BQ$5*AM101</f>
        <v>2701.2327387549999</v>
      </c>
      <c r="BR101" s="667">
        <f>BR$5*AO101</f>
        <v>2991.8053955340001</v>
      </c>
      <c r="BS101" s="650">
        <f>BS$5*AQ101</f>
        <v>1897.3458545600001</v>
      </c>
      <c r="BT101" s="650">
        <f>BT$5*AS101</f>
        <v>336.19344447600002</v>
      </c>
      <c r="BU101" s="650">
        <f>BU$5*AU101</f>
        <v>296.66047556699999</v>
      </c>
      <c r="BV101" s="667">
        <f>BV$5*AW101</f>
        <v>474.866489844</v>
      </c>
      <c r="BW101" s="652">
        <f>SUM(BA101:BV101)</f>
        <v>30345.187786361003</v>
      </c>
      <c r="BX101" s="606">
        <f>BW101/$BW$5</f>
        <v>8.1969048836343844E-2</v>
      </c>
      <c r="BY101" s="645">
        <f ca="1">IF(CZ101&gt;0,BX101/CZ101*100,"")</f>
        <v>97.065648079903056</v>
      </c>
      <c r="BZ101" s="608"/>
      <c r="CB101" s="616" t="str">
        <f t="shared" si="209"/>
        <v>Children aged 6 - 15: 2+</v>
      </c>
      <c r="CC101" s="665">
        <f ca="1">CC$5*G101</f>
        <v>18248.380297533</v>
      </c>
      <c r="CD101" s="665">
        <f ca="1">CD$5*I101</f>
        <v>57546.467082506002</v>
      </c>
      <c r="CE101" s="665">
        <f ca="1">CE$5*K101</f>
        <v>119327.467049322</v>
      </c>
      <c r="CF101" s="648">
        <f ca="1">CF$5*M101</f>
        <v>566176.12497728795</v>
      </c>
      <c r="CG101" s="648">
        <f ca="1">CG$5*O101</f>
        <v>194272.07220194998</v>
      </c>
      <c r="CH101" s="666">
        <f ca="1">CH$5*Q101</f>
        <v>404069.50632479403</v>
      </c>
      <c r="CI101" s="666">
        <f ca="1">CI$5*S101</f>
        <v>310018.02174410503</v>
      </c>
      <c r="CJ101" s="666">
        <f ca="1">CJ$5*U101</f>
        <v>111069.50204167599</v>
      </c>
      <c r="CK101" s="666">
        <f ca="1">CK$5*W101</f>
        <v>122369.70336155999</v>
      </c>
      <c r="CL101" s="666">
        <f ca="1">CL$5*Y101</f>
        <v>309627.85939696798</v>
      </c>
      <c r="CM101" s="650">
        <f ca="1">CM$5*AA101</f>
        <v>297321.04696601996</v>
      </c>
      <c r="CN101" s="650">
        <f ca="1">CN$5*AC101</f>
        <v>363792.104372192</v>
      </c>
      <c r="CO101" s="650">
        <f ca="1">CO$5*AE101</f>
        <v>462185.496702504</v>
      </c>
      <c r="CP101" s="650">
        <f ca="1">CP$5*AG101</f>
        <v>423939.13031874201</v>
      </c>
      <c r="CQ101" s="650">
        <f ca="1">CQ$5*AI101</f>
        <v>243772.86679058601</v>
      </c>
      <c r="CR101" s="667">
        <f ca="1">CR$5*AK101</f>
        <v>211794.69636183599</v>
      </c>
      <c r="CS101" s="667">
        <f ca="1">CS$5*AM101</f>
        <v>359525.60066718498</v>
      </c>
      <c r="CT101" s="667">
        <f ca="1">CT$5*AO101</f>
        <v>521632.55575173598</v>
      </c>
      <c r="CU101" s="650">
        <f ca="1">CU$5*AQ101</f>
        <v>466305.22646154003</v>
      </c>
      <c r="CV101" s="650">
        <f ca="1">CV$5*AS101</f>
        <v>60053.175157866004</v>
      </c>
      <c r="CW101" s="650">
        <f ca="1">CW$5*AU101</f>
        <v>76653.072040158004</v>
      </c>
      <c r="CX101" s="667">
        <f ca="1">CX$5*AW101</f>
        <v>113554.864390185</v>
      </c>
      <c r="CY101" s="652">
        <f ca="1">SUM(CC101:CX101)</f>
        <v>5813254.940458253</v>
      </c>
      <c r="CZ101" s="606">
        <f t="shared" ca="1" si="213"/>
        <v>8.4447021637220301E-2</v>
      </c>
      <c r="DA101" s="645"/>
    </row>
    <row r="102" spans="1:105" ht="15" x14ac:dyDescent="0.25">
      <c r="A102" s="615">
        <v>101</v>
      </c>
      <c r="B102" s="616"/>
      <c r="C102" s="616"/>
      <c r="D102" s="616" t="str">
        <f t="shared" si="210"/>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208"/>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209"/>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210"/>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208"/>
        <v>Children at home: 0</v>
      </c>
      <c r="BA103" s="665">
        <f>BA$5*G103</f>
        <v>0</v>
      </c>
      <c r="BB103" s="665">
        <f>BB$5*I103</f>
        <v>24.539520744000001</v>
      </c>
      <c r="BC103" s="665">
        <f>BC$5*K103</f>
        <v>9204.3716613100005</v>
      </c>
      <c r="BD103" s="648">
        <f>BD$5*M103</f>
        <v>43102.856835840001</v>
      </c>
      <c r="BE103" s="648">
        <f>BE$5*O103</f>
        <v>41.343142283999995</v>
      </c>
      <c r="BF103" s="666">
        <f>BF$5*Q103</f>
        <v>34269.324131944995</v>
      </c>
      <c r="BG103" s="666">
        <f>BG$5*S103</f>
        <v>17979.835136796002</v>
      </c>
      <c r="BH103" s="666">
        <f>BH$5*U103</f>
        <v>0</v>
      </c>
      <c r="BI103" s="666">
        <f>BI$5*W103</f>
        <v>2570.1331312800003</v>
      </c>
      <c r="BJ103" s="666">
        <f>BJ$5*Y103</f>
        <v>9522.4278275159995</v>
      </c>
      <c r="BK103" s="650">
        <f>BK$5*AA103</f>
        <v>28081.536599493</v>
      </c>
      <c r="BL103" s="650">
        <f>BL$5*AC103</f>
        <v>27044.848747224001</v>
      </c>
      <c r="BM103" s="650">
        <f>BM$5*AE103</f>
        <v>6245.5486845549995</v>
      </c>
      <c r="BN103" s="650">
        <f>BN$5*AG103</f>
        <v>0</v>
      </c>
      <c r="BO103" s="650">
        <f>BO$5*AI103</f>
        <v>10559.600904159999</v>
      </c>
      <c r="BP103" s="667">
        <f>BP$5*AK103</f>
        <v>11547.674640683999</v>
      </c>
      <c r="BQ103" s="667">
        <f>BQ$5*AM103</f>
        <v>18337.159892948999</v>
      </c>
      <c r="BR103" s="667">
        <f>BR$5*AO103</f>
        <v>20454.098379203999</v>
      </c>
      <c r="BS103" s="650">
        <f>BS$5*AQ103</f>
        <v>13633.67194072</v>
      </c>
      <c r="BT103" s="650">
        <f>BT$5*AS103</f>
        <v>7294.0835903520001</v>
      </c>
      <c r="BU103" s="650">
        <f>BU$5*AU103</f>
        <v>6594.9658331610008</v>
      </c>
      <c r="BV103" s="667">
        <f>BV$5*AW103</f>
        <v>3730.1832740280001</v>
      </c>
      <c r="BW103" s="652">
        <f>SUM(BA103:BV103)</f>
        <v>270238.20387424499</v>
      </c>
      <c r="BX103" s="606">
        <f>BW103/$BW$5</f>
        <v>0.72997302527058128</v>
      </c>
      <c r="BY103" s="645">
        <f ca="1">IF(CZ103&gt;0,BX103/CZ103*100,"")</f>
        <v>101.66610190672043</v>
      </c>
      <c r="BZ103" s="608"/>
      <c r="CB103" s="616" t="str">
        <f t="shared" si="209"/>
        <v>Children at home: 0</v>
      </c>
      <c r="CC103" s="665">
        <f ca="1">CC$5*G103</f>
        <v>140994.44163800901</v>
      </c>
      <c r="CD103" s="665">
        <f ca="1">CD$5*I103</f>
        <v>467538.53732170601</v>
      </c>
      <c r="CE103" s="665">
        <f ca="1">CE$5*K103</f>
        <v>1065155.578800563</v>
      </c>
      <c r="CF103" s="648">
        <f ca="1">CF$5*M103</f>
        <v>4835991.3570667962</v>
      </c>
      <c r="CG103" s="648">
        <f ca="1">CG$5*O103</f>
        <v>1644679.3841405818</v>
      </c>
      <c r="CH103" s="666">
        <f ca="1">CH$5*Q103</f>
        <v>3828149.0344824549</v>
      </c>
      <c r="CI103" s="666">
        <f ca="1">CI$5*S103</f>
        <v>2710059.8563774712</v>
      </c>
      <c r="CJ103" s="666">
        <f ca="1">CJ$5*U103</f>
        <v>931859.27700140793</v>
      </c>
      <c r="CK103" s="666">
        <f ca="1">CK$5*W103</f>
        <v>1443917.5679148</v>
      </c>
      <c r="CL103" s="666">
        <f ca="1">CL$5*Y103</f>
        <v>2668029.6545572318</v>
      </c>
      <c r="CM103" s="650">
        <f ca="1">CM$5*AA103</f>
        <v>3574799.6358742202</v>
      </c>
      <c r="CN103" s="650">
        <f ca="1">CN$5*AC103</f>
        <v>2999836.0594845437</v>
      </c>
      <c r="CO103" s="650">
        <f ca="1">CO$5*AE103</f>
        <v>2215997.4357210151</v>
      </c>
      <c r="CP103" s="650">
        <f ca="1">CP$5*AG103</f>
        <v>1391426.5285669111</v>
      </c>
      <c r="CQ103" s="650">
        <f ca="1">CQ$5*AI103</f>
        <v>2669811.57799664</v>
      </c>
      <c r="CR103" s="667">
        <f ca="1">CR$5*AK103</f>
        <v>3582371.2569306479</v>
      </c>
      <c r="CS103" s="667">
        <f ca="1">CS$5*AM103</f>
        <v>2440618.4370774631</v>
      </c>
      <c r="CT103" s="667">
        <f ca="1">CT$5*AO103</f>
        <v>3566249.2049344159</v>
      </c>
      <c r="CU103" s="650">
        <f ca="1">CU$5*AQ103</f>
        <v>3350708.2889187303</v>
      </c>
      <c r="CV103" s="650">
        <f ca="1">CV$5*AS103</f>
        <v>1302919.1576006322</v>
      </c>
      <c r="CW103" s="650">
        <f ca="1">CW$5*AU103</f>
        <v>1704050.3631145142</v>
      </c>
      <c r="CX103" s="667">
        <f ca="1">CX$5*AW103</f>
        <v>891999.04582009499</v>
      </c>
      <c r="CY103" s="652">
        <f ca="1">SUM(CC103:CX103)</f>
        <v>49427161.681340858</v>
      </c>
      <c r="CZ103" s="606">
        <f t="shared" ref="CZ103:CZ106" ca="1" si="214">CY103/$CY$5</f>
        <v>0.71801024292279658</v>
      </c>
      <c r="DA103" s="645"/>
    </row>
    <row r="104" spans="1:105" ht="15" x14ac:dyDescent="0.25">
      <c r="A104" s="615">
        <v>103</v>
      </c>
      <c r="B104" s="616"/>
      <c r="C104" s="616" t="s">
        <v>436</v>
      </c>
      <c r="D104" s="616" t="str">
        <f t="shared" si="210"/>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208"/>
        <v>Children at home: 1</v>
      </c>
      <c r="BA104" s="665">
        <f>BA$5*G104</f>
        <v>0</v>
      </c>
      <c r="BB104" s="665">
        <f>BB$5*I104</f>
        <v>5.2972710120000004</v>
      </c>
      <c r="BC104" s="665">
        <f>BC$5*K104</f>
        <v>1466.97529454</v>
      </c>
      <c r="BD104" s="648">
        <f>BD$5*M104</f>
        <v>8145.6894163199995</v>
      </c>
      <c r="BE104" s="648">
        <f>BE$5*O104</f>
        <v>8.1214605560000006</v>
      </c>
      <c r="BF104" s="666">
        <f>BF$5*Q104</f>
        <v>4996.2070468379998</v>
      </c>
      <c r="BG104" s="666">
        <f>BG$5*S104</f>
        <v>3348.3752884280002</v>
      </c>
      <c r="BH104" s="666">
        <f>BH$5*U104</f>
        <v>0</v>
      </c>
      <c r="BI104" s="666">
        <f>BI$5*W104</f>
        <v>425.16350448000003</v>
      </c>
      <c r="BJ104" s="666">
        <f>BJ$5*Y104</f>
        <v>2060.805854186</v>
      </c>
      <c r="BK104" s="650">
        <f>BK$5*AA104</f>
        <v>3907.0716187479998</v>
      </c>
      <c r="BL104" s="650">
        <f>BL$5*AC104</f>
        <v>4399.6663095659997</v>
      </c>
      <c r="BM104" s="650">
        <f>BM$5*AE104</f>
        <v>1463.189205481</v>
      </c>
      <c r="BN104" s="650">
        <f>BN$5*AG104</f>
        <v>0</v>
      </c>
      <c r="BO104" s="650">
        <f>BO$5*AI104</f>
        <v>1678.535206256</v>
      </c>
      <c r="BP104" s="667">
        <f>BP$5*AK104</f>
        <v>1871.89404668</v>
      </c>
      <c r="BQ104" s="667">
        <f>BQ$5*AM104</f>
        <v>4090.4584518479996</v>
      </c>
      <c r="BR104" s="667">
        <f>BR$5*AO104</f>
        <v>4477.1161845420002</v>
      </c>
      <c r="BS104" s="650">
        <f>BS$5*AQ104</f>
        <v>3579.2899500800004</v>
      </c>
      <c r="BT104" s="650">
        <f>BT$5*AS104</f>
        <v>907.59148495800002</v>
      </c>
      <c r="BU104" s="650">
        <f>BU$5*AU104</f>
        <v>1271.598667339</v>
      </c>
      <c r="BV104" s="667">
        <f>BV$5*AW104</f>
        <v>967.22478971999999</v>
      </c>
      <c r="BW104" s="652">
        <f>SUM(BA104:BV104)</f>
        <v>49070.271051577998</v>
      </c>
      <c r="BX104" s="606">
        <f>BW104/$BW$5</f>
        <v>0.13254963101751741</v>
      </c>
      <c r="BY104" s="645">
        <f ca="1">IF(CZ104&gt;0,BX104/CZ104*100,"")</f>
        <v>96.156197957028638</v>
      </c>
      <c r="BZ104" s="608"/>
      <c r="CB104" s="616" t="str">
        <f t="shared" si="209"/>
        <v>Children at home: 1</v>
      </c>
      <c r="CC104" s="665">
        <f ca="1">CC$5*G104</f>
        <v>37785.445437539995</v>
      </c>
      <c r="CD104" s="665">
        <f ca="1">CD$5*I104</f>
        <v>100926.108809713</v>
      </c>
      <c r="CE104" s="665">
        <f ca="1">CE$5*K104</f>
        <v>169762.47553214201</v>
      </c>
      <c r="CF104" s="648">
        <f ca="1">CF$5*M104</f>
        <v>913918.16010485799</v>
      </c>
      <c r="CG104" s="648">
        <f ca="1">CG$5*O104</f>
        <v>323081.36265523802</v>
      </c>
      <c r="CH104" s="666">
        <f ca="1">CH$5*Q104</f>
        <v>558115.03923412203</v>
      </c>
      <c r="CI104" s="666">
        <f ca="1">CI$5*S104</f>
        <v>504693.02884120302</v>
      </c>
      <c r="CJ104" s="666">
        <f ca="1">CJ$5*U104</f>
        <v>239276.63356704998</v>
      </c>
      <c r="CK104" s="666">
        <f ca="1">CK$5*W104</f>
        <v>238859.6317768</v>
      </c>
      <c r="CL104" s="666">
        <f ca="1">CL$5*Y104</f>
        <v>577404.33751207194</v>
      </c>
      <c r="CM104" s="650">
        <f ca="1">CM$5*AA104</f>
        <v>497373.00345192</v>
      </c>
      <c r="CN104" s="650">
        <f ca="1">CN$5*AC104</f>
        <v>488014.47434569598</v>
      </c>
      <c r="CO104" s="650">
        <f ca="1">CO$5*AE104</f>
        <v>519157.51378881297</v>
      </c>
      <c r="CP104" s="650">
        <f ca="1">CP$5*AG104</f>
        <v>389204.993195649</v>
      </c>
      <c r="CQ104" s="650">
        <f ca="1">CQ$5*AI104</f>
        <v>424388.45638302399</v>
      </c>
      <c r="CR104" s="667">
        <f ca="1">CR$5*AK104</f>
        <v>580707.34043896</v>
      </c>
      <c r="CS104" s="667">
        <f ca="1">CS$5*AM104</f>
        <v>544427.18348757597</v>
      </c>
      <c r="CT104" s="667">
        <f ca="1">CT$5*AO104</f>
        <v>780602.09438296803</v>
      </c>
      <c r="CU104" s="650">
        <f ca="1">CU$5*AQ104</f>
        <v>879671.78294472012</v>
      </c>
      <c r="CV104" s="650">
        <f ca="1">CV$5*AS104</f>
        <v>162120.20583245301</v>
      </c>
      <c r="CW104" s="650">
        <f ca="1">CW$5*AU104</f>
        <v>328563.97222248599</v>
      </c>
      <c r="CX104" s="667">
        <f ca="1">CX$5*AW104</f>
        <v>231292.54681154998</v>
      </c>
      <c r="CY104" s="652">
        <f ca="1">SUM(CC104:CX104)</f>
        <v>9489345.7907565553</v>
      </c>
      <c r="CZ104" s="606">
        <f t="shared" ca="1" si="214"/>
        <v>0.13784824466203693</v>
      </c>
      <c r="DA104" s="645"/>
    </row>
    <row r="105" spans="1:105" ht="15" x14ac:dyDescent="0.25">
      <c r="A105" s="615">
        <v>104</v>
      </c>
      <c r="B105" s="616"/>
      <c r="C105" s="616" t="s">
        <v>436</v>
      </c>
      <c r="D105" s="616" t="str">
        <f t="shared" si="210"/>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208"/>
        <v>Children at home: 2</v>
      </c>
      <c r="BA105" s="665">
        <f>BA$5*G105</f>
        <v>0</v>
      </c>
      <c r="BB105" s="665">
        <f>BB$5*I105</f>
        <v>3.987562032</v>
      </c>
      <c r="BC105" s="665">
        <f>BC$5*K105</f>
        <v>1004.7308544000001</v>
      </c>
      <c r="BD105" s="648">
        <f>BD$5*M105</f>
        <v>5655.2860742400007</v>
      </c>
      <c r="BE105" s="648">
        <f>BE$5*O105</f>
        <v>5.624743198</v>
      </c>
      <c r="BF105" s="666">
        <f>BF$5*Q105</f>
        <v>3481.962922578</v>
      </c>
      <c r="BG105" s="666">
        <f>BG$5*S105</f>
        <v>2502.253992812</v>
      </c>
      <c r="BH105" s="666">
        <f>BH$5*U105</f>
        <v>0</v>
      </c>
      <c r="BI105" s="666">
        <f>BI$5*W105</f>
        <v>301.82040002400004</v>
      </c>
      <c r="BJ105" s="666">
        <f>BJ$5*Y105</f>
        <v>1395.6231005479999</v>
      </c>
      <c r="BK105" s="650">
        <f>BK$5*AA105</f>
        <v>2844.6116098580001</v>
      </c>
      <c r="BL105" s="650">
        <f>BL$5*AC105</f>
        <v>3184.9864995959997</v>
      </c>
      <c r="BM105" s="650">
        <f>BM$5*AE105</f>
        <v>1049.9052129419999</v>
      </c>
      <c r="BN105" s="650">
        <f>BN$5*AG105</f>
        <v>0</v>
      </c>
      <c r="BO105" s="650">
        <f>BO$5*AI105</f>
        <v>1051.304846969</v>
      </c>
      <c r="BP105" s="667">
        <f>BP$5*AK105</f>
        <v>1286.402177942</v>
      </c>
      <c r="BQ105" s="667">
        <f>BQ$5*AM105</f>
        <v>2752.5370661679999</v>
      </c>
      <c r="BR105" s="667">
        <f>BR$5*AO105</f>
        <v>2993.5352584079997</v>
      </c>
      <c r="BS105" s="650">
        <f>BS$5*AQ105</f>
        <v>2518.4009936800003</v>
      </c>
      <c r="BT105" s="650">
        <f>BT$5*AS105</f>
        <v>615.50547225000003</v>
      </c>
      <c r="BU105" s="650">
        <f>BU$5*AU105</f>
        <v>701.25000632499996</v>
      </c>
      <c r="BV105" s="667">
        <f>BV$5*AW105</f>
        <v>640.91779566000002</v>
      </c>
      <c r="BW105" s="652">
        <f>SUM(BA105:BV105)</f>
        <v>33990.64658963</v>
      </c>
      <c r="BX105" s="606">
        <f>BW105/$BW$5</f>
        <v>9.1816237549749727E-2</v>
      </c>
      <c r="BY105" s="645">
        <f ca="1">IF(CZ105&gt;0,BX105/CZ105*100,"")</f>
        <v>96.310291816258541</v>
      </c>
      <c r="BZ105" s="608"/>
      <c r="CB105" s="616" t="str">
        <f t="shared" si="209"/>
        <v>Children at home: 2</v>
      </c>
      <c r="CC105" s="665">
        <f ca="1">CC$5*G105</f>
        <v>25552.773528782</v>
      </c>
      <c r="CD105" s="665">
        <f ca="1">CD$5*I105</f>
        <v>75972.914849067995</v>
      </c>
      <c r="CE105" s="665">
        <f ca="1">CE$5*K105</f>
        <v>116270.25875712001</v>
      </c>
      <c r="CF105" s="648">
        <f ca="1">CF$5*M105</f>
        <v>634503.52446300606</v>
      </c>
      <c r="CG105" s="648">
        <f ca="1">CG$5*O105</f>
        <v>223758.97592127899</v>
      </c>
      <c r="CH105" s="666">
        <f ca="1">CH$5*Q105</f>
        <v>388962.23773918202</v>
      </c>
      <c r="CI105" s="666">
        <f ca="1">CI$5*S105</f>
        <v>377159.080980787</v>
      </c>
      <c r="CJ105" s="666">
        <f ca="1">CJ$5*U105</f>
        <v>171221.130096026</v>
      </c>
      <c r="CK105" s="666">
        <f ca="1">CK$5*W105</f>
        <v>169564.67065684</v>
      </c>
      <c r="CL105" s="666">
        <f ca="1">CL$5*Y105</f>
        <v>391030.93100769597</v>
      </c>
      <c r="CM105" s="650">
        <f ca="1">CM$5*AA105</f>
        <v>362121.08661132003</v>
      </c>
      <c r="CN105" s="650">
        <f ca="1">CN$5*AC105</f>
        <v>353281.22703737597</v>
      </c>
      <c r="CO105" s="650">
        <f ca="1">CO$5*AE105</f>
        <v>372519.27366816602</v>
      </c>
      <c r="CP105" s="650">
        <f ca="1">CP$5*AG105</f>
        <v>284262.89098288497</v>
      </c>
      <c r="CQ105" s="650">
        <f ca="1">CQ$5*AI105</f>
        <v>265804.16039550101</v>
      </c>
      <c r="CR105" s="667">
        <f ca="1">CR$5*AK105</f>
        <v>399073.43517252401</v>
      </c>
      <c r="CS105" s="667">
        <f ca="1">CS$5*AM105</f>
        <v>366354.04564541602</v>
      </c>
      <c r="CT105" s="667">
        <f ca="1">CT$5*AO105</f>
        <v>521934.16386883199</v>
      </c>
      <c r="CU105" s="650">
        <f ca="1">CU$5*AQ105</f>
        <v>618940.15941087005</v>
      </c>
      <c r="CV105" s="650">
        <f ca="1">CV$5*AS105</f>
        <v>109945.80216537499</v>
      </c>
      <c r="CW105" s="650">
        <f ca="1">CW$5*AU105</f>
        <v>181193.55856305</v>
      </c>
      <c r="CX105" s="667">
        <f ca="1">CX$5*AW105</f>
        <v>153262.727372775</v>
      </c>
      <c r="CY105" s="652">
        <f ca="1">SUM(CC105:CX105)</f>
        <v>6562689.0288938759</v>
      </c>
      <c r="CZ105" s="606">
        <f t="shared" ca="1" si="214"/>
        <v>9.5333775672611809E-2</v>
      </c>
      <c r="DA105" s="645"/>
    </row>
    <row r="106" spans="1:105" ht="15" x14ac:dyDescent="0.25">
      <c r="A106" s="615">
        <v>105</v>
      </c>
      <c r="B106" s="616"/>
      <c r="C106" s="616" t="s">
        <v>436</v>
      </c>
      <c r="D106" s="616" t="str">
        <f t="shared" si="210"/>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208"/>
        <v>Children at home: 3+</v>
      </c>
      <c r="BA106" s="665">
        <f>BA$5*G106</f>
        <v>0</v>
      </c>
      <c r="BB106" s="665">
        <f>BB$5*I106</f>
        <v>2.1756461759999999</v>
      </c>
      <c r="BC106" s="665">
        <f>BC$5*K106</f>
        <v>433.92217764000003</v>
      </c>
      <c r="BD106" s="648">
        <f>BD$5*M106</f>
        <v>2616.16761408</v>
      </c>
      <c r="BE106" s="648">
        <f>BE$5*O106</f>
        <v>2.9106539039999997</v>
      </c>
      <c r="BF106" s="666">
        <f>BF$5*Q106</f>
        <v>1765.505898639</v>
      </c>
      <c r="BG106" s="666">
        <f>BG$5*S106</f>
        <v>1053.5355819639999</v>
      </c>
      <c r="BH106" s="666">
        <f>BH$5*U106</f>
        <v>0</v>
      </c>
      <c r="BI106" s="666">
        <f>BI$5*W106</f>
        <v>134.882964216</v>
      </c>
      <c r="BJ106" s="666">
        <f>BJ$5*Y106</f>
        <v>582.14321774999996</v>
      </c>
      <c r="BK106" s="650">
        <f>BK$5*AA106</f>
        <v>1483.7801719009999</v>
      </c>
      <c r="BL106" s="650">
        <f>BL$5*AC106</f>
        <v>1604.4984436140001</v>
      </c>
      <c r="BM106" s="650">
        <f>BM$5*AE106</f>
        <v>500.356897022</v>
      </c>
      <c r="BN106" s="650">
        <f>BN$5*AG106</f>
        <v>0</v>
      </c>
      <c r="BO106" s="650">
        <f>BO$5*AI106</f>
        <v>523.55904261499995</v>
      </c>
      <c r="BP106" s="667">
        <f>BP$5*AK106</f>
        <v>512.02914991199998</v>
      </c>
      <c r="BQ106" s="667">
        <f>BQ$5*AM106</f>
        <v>1682.8445890349999</v>
      </c>
      <c r="BR106" s="667">
        <f>BR$5*AO106</f>
        <v>1529.250148392</v>
      </c>
      <c r="BS106" s="650">
        <f>BS$5*AQ106</f>
        <v>1588.63711552</v>
      </c>
      <c r="BT106" s="650">
        <f>BT$5*AS106</f>
        <v>248.81946150600001</v>
      </c>
      <c r="BU106" s="650">
        <f>BU$5*AU106</f>
        <v>373.18550211600001</v>
      </c>
      <c r="BV106" s="667">
        <f>BV$5*AW106</f>
        <v>265.67413498799999</v>
      </c>
      <c r="BW106" s="652">
        <f>SUM(BA106:BV106)</f>
        <v>16903.878410989997</v>
      </c>
      <c r="BX106" s="606">
        <f>BW106/$BW$5</f>
        <v>4.5661105963457876E-2</v>
      </c>
      <c r="BY106" s="645">
        <f ca="1">IF(CZ106&gt;0,BX106/CZ106*100,"")</f>
        <v>93.553008454981722</v>
      </c>
      <c r="BZ106" s="608"/>
      <c r="CB106" s="616" t="str">
        <f t="shared" si="209"/>
        <v>Children at home: 3+</v>
      </c>
      <c r="CC106" s="665">
        <f ca="1">CC$5*G106</f>
        <v>11020.339611022</v>
      </c>
      <c r="CD106" s="665">
        <f ca="1">CD$5*I106</f>
        <v>41451.438333623999</v>
      </c>
      <c r="CE106" s="665">
        <f ca="1">CE$5*K106</f>
        <v>50214.685508772003</v>
      </c>
      <c r="CF106" s="648">
        <f ca="1">CF$5*M106</f>
        <v>293524.95168740203</v>
      </c>
      <c r="CG106" s="648">
        <f ca="1">CG$5*O106</f>
        <v>115789.27497559199</v>
      </c>
      <c r="CH106" s="666">
        <f ca="1">CH$5*Q106</f>
        <v>197220.68854424101</v>
      </c>
      <c r="CI106" s="666">
        <f ca="1">CI$5*S106</f>
        <v>158797.03380053901</v>
      </c>
      <c r="CJ106" s="666">
        <f ca="1">CJ$5*U106</f>
        <v>96671.959335516003</v>
      </c>
      <c r="CK106" s="666">
        <f ca="1">CK$5*W106</f>
        <v>75778.129651559997</v>
      </c>
      <c r="CL106" s="666">
        <f ca="1">CL$5*Y106</f>
        <v>163107.07692300002</v>
      </c>
      <c r="CM106" s="650">
        <f ca="1">CM$5*AA106</f>
        <v>188886.27406254</v>
      </c>
      <c r="CN106" s="650">
        <f ca="1">CN$5*AC106</f>
        <v>177972.23913238398</v>
      </c>
      <c r="CO106" s="650">
        <f ca="1">CO$5*AE106</f>
        <v>177532.77682200601</v>
      </c>
      <c r="CP106" s="650">
        <f ca="1">CP$5*AG106</f>
        <v>235246.58725455499</v>
      </c>
      <c r="CQ106" s="650">
        <f ca="1">CQ$5*AI106</f>
        <v>132372.805224835</v>
      </c>
      <c r="CR106" s="667">
        <f ca="1">CR$5*AK106</f>
        <v>158843.972178864</v>
      </c>
      <c r="CS106" s="667">
        <f ca="1">CS$5*AM106</f>
        <v>223981.33378954497</v>
      </c>
      <c r="CT106" s="667">
        <f ca="1">CT$5*AO106</f>
        <v>266630.53167836799</v>
      </c>
      <c r="CU106" s="650">
        <f ca="1">CU$5*AQ106</f>
        <v>390434.76872568001</v>
      </c>
      <c r="CV106" s="650">
        <f ca="1">CV$5*AS106</f>
        <v>44445.836020971001</v>
      </c>
      <c r="CW106" s="650">
        <f ca="1">CW$5*AU106</f>
        <v>96426.10841018401</v>
      </c>
      <c r="CX106" s="667">
        <f ca="1">CX$5*AW106</f>
        <v>63530.678655495001</v>
      </c>
      <c r="CY106" s="652">
        <f ca="1">SUM(CC106:CX106)</f>
        <v>3359879.4903266951</v>
      </c>
      <c r="CZ106" s="606">
        <f t="shared" ca="1" si="214"/>
        <v>4.8807736616434179E-2</v>
      </c>
      <c r="DA106" s="645"/>
    </row>
    <row r="107" spans="1:105" ht="15" x14ac:dyDescent="0.25">
      <c r="A107" s="615">
        <v>106</v>
      </c>
      <c r="B107" s="616"/>
      <c r="C107" s="616"/>
      <c r="D107" s="616" t="str">
        <f t="shared" si="210"/>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208"/>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209"/>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210"/>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208"/>
        <v>Household size: 1 person</v>
      </c>
      <c r="BA108" s="665">
        <f>BA$5*G108</f>
        <v>0</v>
      </c>
      <c r="BB108" s="665">
        <f>BB$5*I108</f>
        <v>4.5790610400000009</v>
      </c>
      <c r="BC108" s="665">
        <f>BC$5*K108</f>
        <v>1626.4702069699999</v>
      </c>
      <c r="BD108" s="648">
        <f>BD$5*M108</f>
        <v>6830.7597081600006</v>
      </c>
      <c r="BE108" s="648">
        <f>BE$5*O108</f>
        <v>8.492899864</v>
      </c>
      <c r="BF108" s="666">
        <f>BF$5*Q108</f>
        <v>6063.125166756</v>
      </c>
      <c r="BG108" s="666">
        <f>BG$5*S108</f>
        <v>3537.9569040880001</v>
      </c>
      <c r="BH108" s="666">
        <f>BH$5*U108</f>
        <v>0</v>
      </c>
      <c r="BI108" s="666">
        <f>BI$5*W108</f>
        <v>725.601371352</v>
      </c>
      <c r="BJ108" s="666">
        <f>BJ$5*Y108</f>
        <v>2304.593551384</v>
      </c>
      <c r="BK108" s="650">
        <f>BK$5*AA108</f>
        <v>6661.5325589469994</v>
      </c>
      <c r="BL108" s="650">
        <f>BL$5*AC108</f>
        <v>5995.6278416099995</v>
      </c>
      <c r="BM108" s="650">
        <f>BM$5*AE108</f>
        <v>1565.5122847990001</v>
      </c>
      <c r="BN108" s="650">
        <f>BN$5*AG108</f>
        <v>0</v>
      </c>
      <c r="BO108" s="650">
        <f>BO$5*AI108</f>
        <v>3134.1229429949999</v>
      </c>
      <c r="BP108" s="667">
        <f>BP$5*AK108</f>
        <v>4075.3564468679997</v>
      </c>
      <c r="BQ108" s="667">
        <f>BQ$5*AM108</f>
        <v>5710.310058047</v>
      </c>
      <c r="BR108" s="667">
        <f>BR$5*AO108</f>
        <v>6088.5780431940002</v>
      </c>
      <c r="BS108" s="650">
        <f>BS$5*AQ108</f>
        <v>4580.9193055599999</v>
      </c>
      <c r="BT108" s="650">
        <f>BT$5*AS108</f>
        <v>3469.1769475020001</v>
      </c>
      <c r="BU108" s="650">
        <f>BU$5*AU108</f>
        <v>3417.0185476309998</v>
      </c>
      <c r="BV108" s="667">
        <f>BV$5*AW108</f>
        <v>1089.877570716</v>
      </c>
      <c r="BW108" s="652">
        <f>SUM(BA108:BV108)</f>
        <v>66889.611417482985</v>
      </c>
      <c r="BX108" s="606">
        <f>BW108/$BW$5</f>
        <v>0.18068360174683346</v>
      </c>
      <c r="BY108" s="645">
        <f ca="1">IF(CZ108&gt;0,BX108/CZ108*100,"")</f>
        <v>95.077188751258007</v>
      </c>
      <c r="BZ108" s="608"/>
      <c r="CB108" s="616" t="str">
        <f t="shared" si="209"/>
        <v>Household size: 1 person</v>
      </c>
      <c r="CC108" s="665">
        <f ca="1">CC$5*G108</f>
        <v>37189.985778419999</v>
      </c>
      <c r="CD108" s="665">
        <f ca="1">CD$5*I108</f>
        <v>87242.433268460009</v>
      </c>
      <c r="CE108" s="665">
        <f ca="1">CE$5*K108</f>
        <v>188219.67196188099</v>
      </c>
      <c r="CF108" s="648">
        <f ca="1">CF$5*M108</f>
        <v>766387.59784930397</v>
      </c>
      <c r="CG108" s="648">
        <f ca="1">CG$5*O108</f>
        <v>337857.66021217202</v>
      </c>
      <c r="CH108" s="666">
        <f ca="1">CH$5*Q108</f>
        <v>677298.06002876395</v>
      </c>
      <c r="CI108" s="666">
        <f ca="1">CI$5*S108</f>
        <v>533268.23668923799</v>
      </c>
      <c r="CJ108" s="666">
        <f ca="1">CJ$5*U108</f>
        <v>202887.623755337</v>
      </c>
      <c r="CK108" s="666">
        <f ca="1">CK$5*W108</f>
        <v>407647.58628531999</v>
      </c>
      <c r="CL108" s="666">
        <f ca="1">CL$5*Y108</f>
        <v>645709.691705568</v>
      </c>
      <c r="CM108" s="650">
        <f ca="1">CM$5*AA108</f>
        <v>848017.84552337998</v>
      </c>
      <c r="CN108" s="650">
        <f ca="1">CN$5*AC108</f>
        <v>665039.7924801599</v>
      </c>
      <c r="CO108" s="650">
        <f ca="1">CO$5*AE108</f>
        <v>555462.99995762703</v>
      </c>
      <c r="CP108" s="650">
        <f ca="1">CP$5*AG108</f>
        <v>362533.76343353296</v>
      </c>
      <c r="CQ108" s="650">
        <f ca="1">CQ$5*AI108</f>
        <v>792408.51960385498</v>
      </c>
      <c r="CR108" s="667">
        <f ca="1">CR$5*AK108</f>
        <v>1264275.297952296</v>
      </c>
      <c r="CS108" s="667">
        <f ca="1">CS$5*AM108</f>
        <v>760024.3489427889</v>
      </c>
      <c r="CT108" s="667">
        <f ca="1">CT$5*AO108</f>
        <v>1061566.547846376</v>
      </c>
      <c r="CU108" s="650">
        <f ca="1">CU$5*AQ108</f>
        <v>1125839.3450236651</v>
      </c>
      <c r="CV108" s="650">
        <f ca="1">CV$5*AS108</f>
        <v>619688.14176815702</v>
      </c>
      <c r="CW108" s="650">
        <f ca="1">CW$5*AU108</f>
        <v>882911.57894729404</v>
      </c>
      <c r="CX108" s="667">
        <f ca="1">CX$5*AW108</f>
        <v>260622.51683671499</v>
      </c>
      <c r="CY108" s="652">
        <f ca="1">SUM(CC108:CX108)</f>
        <v>13082099.245850312</v>
      </c>
      <c r="CZ108" s="606">
        <f t="shared" ref="CZ108:CZ111" ca="1" si="215">CY108/$CY$5</f>
        <v>0.19003885592320141</v>
      </c>
      <c r="DA108" s="645"/>
    </row>
    <row r="109" spans="1:105" ht="15" x14ac:dyDescent="0.25">
      <c r="A109" s="615">
        <v>108</v>
      </c>
      <c r="B109" s="616"/>
      <c r="C109" s="616" t="s">
        <v>441</v>
      </c>
      <c r="D109" s="616" t="str">
        <f t="shared" si="210"/>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208"/>
        <v>Household size: 2 persons</v>
      </c>
      <c r="BA109" s="665">
        <f>BA$5*G109</f>
        <v>0</v>
      </c>
      <c r="BB109" s="665">
        <f>BB$5*I109</f>
        <v>14.654658707999999</v>
      </c>
      <c r="BC109" s="665">
        <f>BC$5*K109</f>
        <v>5372.3962839400001</v>
      </c>
      <c r="BD109" s="648">
        <f>BD$5*M109</f>
        <v>26747.339072639999</v>
      </c>
      <c r="BE109" s="648">
        <f>BE$5*O109</f>
        <v>22.375108050000001</v>
      </c>
      <c r="BF109" s="666">
        <f>BF$5*Q109</f>
        <v>22065.965976130999</v>
      </c>
      <c r="BG109" s="666">
        <f>BG$5*S109</f>
        <v>10655.52936504</v>
      </c>
      <c r="BH109" s="666">
        <f>BH$5*U109</f>
        <v>0</v>
      </c>
      <c r="BI109" s="666">
        <f>BI$5*W109</f>
        <v>1361.056739328</v>
      </c>
      <c r="BJ109" s="666">
        <f>BJ$5*Y109</f>
        <v>5568.8684655910001</v>
      </c>
      <c r="BK109" s="650">
        <f>BK$5*AA109</f>
        <v>17655.503957182002</v>
      </c>
      <c r="BL109" s="650">
        <f>BL$5*AC109</f>
        <v>16295.005304622</v>
      </c>
      <c r="BM109" s="650">
        <f>BM$5*AE109</f>
        <v>3303.22241459</v>
      </c>
      <c r="BN109" s="650">
        <f>BN$5*AG109</f>
        <v>0</v>
      </c>
      <c r="BO109" s="650">
        <f>BO$5*AI109</f>
        <v>6095.0218461009999</v>
      </c>
      <c r="BP109" s="667">
        <f>BP$5*AK109</f>
        <v>5604.5409204959997</v>
      </c>
      <c r="BQ109" s="667">
        <f>BQ$5*AM109</f>
        <v>9666.7223547989997</v>
      </c>
      <c r="BR109" s="667">
        <f>BR$5*AO109</f>
        <v>11164.660993007999</v>
      </c>
      <c r="BS109" s="650">
        <f>BS$5*AQ109</f>
        <v>6474.9793643599996</v>
      </c>
      <c r="BT109" s="650">
        <f>BT$5*AS109</f>
        <v>3409.821890832</v>
      </c>
      <c r="BU109" s="650">
        <f>BU$5*AU109</f>
        <v>2728.9230680250002</v>
      </c>
      <c r="BV109" s="667">
        <f>BV$5*AW109</f>
        <v>1347.7306288079999</v>
      </c>
      <c r="BW109" s="652">
        <f>SUM(BA109:BV109)</f>
        <v>155554.31841225104</v>
      </c>
      <c r="BX109" s="606">
        <f>BW109/$BW$5</f>
        <v>0.42018654201141276</v>
      </c>
      <c r="BY109" s="645">
        <f ca="1">IF(CZ109&gt;0,BX109/CZ109*100,"")</f>
        <v>106.46630196873505</v>
      </c>
      <c r="BZ109" s="608"/>
      <c r="CB109" s="616" t="str">
        <f t="shared" si="209"/>
        <v>Household size: 2 persons</v>
      </c>
      <c r="CC109" s="665">
        <f ca="1">CC$5*G109</f>
        <v>77896.809228755999</v>
      </c>
      <c r="CD109" s="665">
        <f ca="1">CD$5*I109</f>
        <v>279207.47796031699</v>
      </c>
      <c r="CE109" s="665">
        <f ca="1">CE$5*K109</f>
        <v>621708.69277476205</v>
      </c>
      <c r="CF109" s="648">
        <f ca="1">CF$5*M109</f>
        <v>3000958.8708344661</v>
      </c>
      <c r="CG109" s="648">
        <f ca="1">CG$5*O109</f>
        <v>890108.41689202504</v>
      </c>
      <c r="CH109" s="666">
        <f ca="1">CH$5*Q109</f>
        <v>2464939.373219389</v>
      </c>
      <c r="CI109" s="666">
        <f ca="1">CI$5*S109</f>
        <v>1606083.8245145399</v>
      </c>
      <c r="CJ109" s="666">
        <f ca="1">CJ$5*U109</f>
        <v>397141.25195027003</v>
      </c>
      <c r="CK109" s="666">
        <f ca="1">CK$5*W109</f>
        <v>764650.55950848002</v>
      </c>
      <c r="CL109" s="666">
        <f ca="1">CL$5*Y109</f>
        <v>1560306.518217132</v>
      </c>
      <c r="CM109" s="650">
        <f ca="1">CM$5*AA109</f>
        <v>2247558.2450302802</v>
      </c>
      <c r="CN109" s="650">
        <f ca="1">CN$5*AC109</f>
        <v>1807454.9042288319</v>
      </c>
      <c r="CO109" s="650">
        <f ca="1">CO$5*AE109</f>
        <v>1172023.9117580701</v>
      </c>
      <c r="CP109" s="650">
        <f ca="1">CP$5*AG109</f>
        <v>537699.922522404</v>
      </c>
      <c r="CQ109" s="650">
        <f ca="1">CQ$5*AI109</f>
        <v>1541020.3511055289</v>
      </c>
      <c r="CR109" s="667">
        <f ca="1">CR$5*AK109</f>
        <v>1738665.7423773119</v>
      </c>
      <c r="CS109" s="667">
        <f ca="1">CS$5*AM109</f>
        <v>1286610.4098434129</v>
      </c>
      <c r="CT109" s="667">
        <f ca="1">CT$5*AO109</f>
        <v>1946600.7570472318</v>
      </c>
      <c r="CU109" s="650">
        <f ca="1">CU$5*AQ109</f>
        <v>1591337.0309241149</v>
      </c>
      <c r="CV109" s="650">
        <f ca="1">CV$5*AS109</f>
        <v>609085.73510831199</v>
      </c>
      <c r="CW109" s="650">
        <f ca="1">CW$5*AU109</f>
        <v>705116.97294885002</v>
      </c>
      <c r="CX109" s="667">
        <f ca="1">CX$5*AW109</f>
        <v>322282.94070416997</v>
      </c>
      <c r="CY109" s="652">
        <f ca="1">SUM(CC109:CX109)</f>
        <v>27168458.718698654</v>
      </c>
      <c r="CZ109" s="606">
        <f t="shared" ca="1" si="215"/>
        <v>0.39466623170099863</v>
      </c>
      <c r="DA109" s="645"/>
    </row>
    <row r="110" spans="1:105" ht="15" x14ac:dyDescent="0.25">
      <c r="A110" s="615">
        <v>109</v>
      </c>
      <c r="B110" s="616"/>
      <c r="C110" s="616" t="s">
        <v>441</v>
      </c>
      <c r="D110" s="616" t="str">
        <f t="shared" si="210"/>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208"/>
        <v>Household size: 3 - 4 persons</v>
      </c>
      <c r="BA110" s="665">
        <f>BA$5*G110</f>
        <v>0</v>
      </c>
      <c r="BB110" s="665">
        <f>BB$5*I110</f>
        <v>13.47699474</v>
      </c>
      <c r="BC110" s="665">
        <f>BC$5*K110</f>
        <v>4139.3140016899997</v>
      </c>
      <c r="BD110" s="648">
        <f>BD$5*M110</f>
        <v>21593.373709439998</v>
      </c>
      <c r="BE110" s="648">
        <f>BE$5*O110</f>
        <v>22.190025874</v>
      </c>
      <c r="BF110" s="666">
        <f>BF$5*Q110</f>
        <v>13966.423317637</v>
      </c>
      <c r="BG110" s="666">
        <f>BG$5*S110</f>
        <v>9125.2894771520005</v>
      </c>
      <c r="BH110" s="666">
        <f>BH$5*U110</f>
        <v>0</v>
      </c>
      <c r="BI110" s="666">
        <f>BI$5*W110</f>
        <v>1115.429250936</v>
      </c>
      <c r="BJ110" s="666">
        <f>BJ$5*Y110</f>
        <v>4851.3396281470004</v>
      </c>
      <c r="BK110" s="650">
        <f>BK$5*AA110</f>
        <v>10338.976943709</v>
      </c>
      <c r="BL110" s="650">
        <f>BL$5*AC110</f>
        <v>11865.646971287999</v>
      </c>
      <c r="BM110" s="650">
        <f>BM$5*AE110</f>
        <v>3567.3718700500003</v>
      </c>
      <c r="BN110" s="650">
        <f>BN$5*AG110</f>
        <v>0</v>
      </c>
      <c r="BO110" s="650">
        <f>BO$5*AI110</f>
        <v>3904.7920525720001</v>
      </c>
      <c r="BP110" s="667">
        <f>BP$5*AK110</f>
        <v>4362.0075341920001</v>
      </c>
      <c r="BQ110" s="667">
        <f>BQ$5*AM110</f>
        <v>9312.472908830001</v>
      </c>
      <c r="BR110" s="667">
        <f>BR$5*AO110</f>
        <v>9903.1453777499992</v>
      </c>
      <c r="BS110" s="650">
        <f>BS$5*AQ110</f>
        <v>8099.8039818800007</v>
      </c>
      <c r="BT110" s="650">
        <f>BT$5*AS110</f>
        <v>1855.7247348179999</v>
      </c>
      <c r="BU110" s="650">
        <f>BU$5*AU110</f>
        <v>2290.0136339410001</v>
      </c>
      <c r="BV110" s="667">
        <f>BV$5*AW110</f>
        <v>2459.4262919519997</v>
      </c>
      <c r="BW110" s="652">
        <f>SUM(BA110:BV110)</f>
        <v>122786.21870659798</v>
      </c>
      <c r="BX110" s="606">
        <f>BW110/$BW$5</f>
        <v>0.33167267338891898</v>
      </c>
      <c r="BY110" s="645">
        <f ca="1">IF(CZ110&gt;0,BX110/CZ110*100,"")</f>
        <v>97.948911497234704</v>
      </c>
      <c r="BZ110" s="608"/>
      <c r="CB110" s="616" t="str">
        <f t="shared" si="209"/>
        <v>Household size: 3 - 4 persons</v>
      </c>
      <c r="CC110" s="665">
        <f ca="1">CC$5*G110</f>
        <v>81639.659443466007</v>
      </c>
      <c r="CD110" s="665">
        <f ca="1">CD$5*I110</f>
        <v>256770.06792288501</v>
      </c>
      <c r="CE110" s="665">
        <f ca="1">CE$5*K110</f>
        <v>479012.96943933697</v>
      </c>
      <c r="CF110" s="648">
        <f ca="1">CF$5*M110</f>
        <v>2422701.795068386</v>
      </c>
      <c r="CG110" s="648">
        <f ca="1">CG$5*O110</f>
        <v>882745.62774677703</v>
      </c>
      <c r="CH110" s="666">
        <f ca="1">CH$5*Q110</f>
        <v>1560157.7005934031</v>
      </c>
      <c r="CI110" s="666">
        <f ca="1">CI$5*S110</f>
        <v>1375434.2296077521</v>
      </c>
      <c r="CJ110" s="666">
        <f ca="1">CJ$5*U110</f>
        <v>622251.17889207893</v>
      </c>
      <c r="CK110" s="666">
        <f ca="1">CK$5*W110</f>
        <v>626655.43336676003</v>
      </c>
      <c r="CL110" s="666">
        <f ca="1">CL$5*Y110</f>
        <v>1359266.589012444</v>
      </c>
      <c r="CM110" s="650">
        <f ca="1">CM$5*AA110</f>
        <v>1316159.13832686</v>
      </c>
      <c r="CN110" s="650">
        <f ca="1">CN$5*AC110</f>
        <v>1316146.9670721279</v>
      </c>
      <c r="CO110" s="650">
        <f ca="1">CO$5*AE110</f>
        <v>1265747.38514865</v>
      </c>
      <c r="CP110" s="650">
        <f ca="1">CP$5*AG110</f>
        <v>936912.25647394394</v>
      </c>
      <c r="CQ110" s="650">
        <f ca="1">CQ$5*AI110</f>
        <v>987258.81084378809</v>
      </c>
      <c r="CR110" s="667">
        <f ca="1">CR$5*AK110</f>
        <v>1353201.479885024</v>
      </c>
      <c r="CS110" s="667">
        <f ca="1">CS$5*AM110</f>
        <v>1239460.9202712101</v>
      </c>
      <c r="CT110" s="667">
        <f ca="1">CT$5*AO110</f>
        <v>1726650.7511109998</v>
      </c>
      <c r="CU110" s="650">
        <f ca="1">CU$5*AQ110</f>
        <v>1990665.4977990452</v>
      </c>
      <c r="CV110" s="650">
        <f ca="1">CV$5*AS110</f>
        <v>331482.25932396296</v>
      </c>
      <c r="CW110" s="650">
        <f ca="1">CW$5*AU110</f>
        <v>591708.68556023401</v>
      </c>
      <c r="CX110" s="667">
        <f ca="1">CX$5*AW110</f>
        <v>588122.81985197996</v>
      </c>
      <c r="CY110" s="652">
        <f ca="1">SUM(CC110:CX110)</f>
        <v>23310152.222761113</v>
      </c>
      <c r="CZ110" s="606">
        <f t="shared" ca="1" si="215"/>
        <v>0.33861802884688796</v>
      </c>
      <c r="DA110" s="645"/>
    </row>
    <row r="111" spans="1:105" ht="15" x14ac:dyDescent="0.25">
      <c r="A111" s="615">
        <v>110</v>
      </c>
      <c r="B111" s="616"/>
      <c r="C111" s="616" t="s">
        <v>441</v>
      </c>
      <c r="D111" s="616" t="str">
        <f t="shared" si="210"/>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208"/>
        <v>Household size: 5+ persons</v>
      </c>
      <c r="BA111" s="665">
        <f>BA$5*G111</f>
        <v>0</v>
      </c>
      <c r="BB111" s="665">
        <f>BB$5*I111</f>
        <v>3.2892855119999997</v>
      </c>
      <c r="BC111" s="665">
        <f>BC$5*K111</f>
        <v>971.81950740000002</v>
      </c>
      <c r="BD111" s="648">
        <f>BD$5*M111</f>
        <v>4348.5275097600006</v>
      </c>
      <c r="BE111" s="648">
        <f>BE$5*O111</f>
        <v>4.9419662120000005</v>
      </c>
      <c r="BF111" s="666">
        <f>BF$5*Q111</f>
        <v>2417.4854949629998</v>
      </c>
      <c r="BG111" s="666">
        <f>BG$5*S111</f>
        <v>1565.2242537200002</v>
      </c>
      <c r="BH111" s="666">
        <f>BH$5*U111</f>
        <v>0</v>
      </c>
      <c r="BI111" s="666">
        <f>BI$5*W111</f>
        <v>229.91263838399999</v>
      </c>
      <c r="BJ111" s="666">
        <f>BJ$5*Y111</f>
        <v>836.19835487800003</v>
      </c>
      <c r="BK111" s="650">
        <f>BK$5*AA111</f>
        <v>1660.986540162</v>
      </c>
      <c r="BL111" s="650">
        <f>BL$5*AC111</f>
        <v>2077.7198824799998</v>
      </c>
      <c r="BM111" s="650">
        <f>BM$5*AE111</f>
        <v>822.89342130199998</v>
      </c>
      <c r="BN111" s="650">
        <f>BN$5*AG111</f>
        <v>0</v>
      </c>
      <c r="BO111" s="650">
        <f>BO$5*AI111</f>
        <v>679.06315833200006</v>
      </c>
      <c r="BP111" s="667">
        <f>BP$5*AK111</f>
        <v>1176.0950984440001</v>
      </c>
      <c r="BQ111" s="667">
        <f>BQ$5*AM111</f>
        <v>2173.4947051870004</v>
      </c>
      <c r="BR111" s="667">
        <f>BR$5*AO111</f>
        <v>2297.6155860479998</v>
      </c>
      <c r="BS111" s="650">
        <f>BS$5*AQ111</f>
        <v>2164.2973481999998</v>
      </c>
      <c r="BT111" s="650">
        <f>BT$5*AS111</f>
        <v>331.27642684800003</v>
      </c>
      <c r="BU111" s="650">
        <f>BU$5*AU111</f>
        <v>505.04475040300002</v>
      </c>
      <c r="BV111" s="667">
        <f>BV$5*AW111</f>
        <v>706.96550852399992</v>
      </c>
      <c r="BW111" s="652">
        <f>SUM(BA111:BV111)</f>
        <v>24972.851436759</v>
      </c>
      <c r="BX111" s="606">
        <f>BW111/$BW$5</f>
        <v>6.7457182780147645E-2</v>
      </c>
      <c r="BY111" s="645">
        <f ca="1">IF(CZ111&gt;0,BX111/CZ111*100,"")</f>
        <v>87.975905841543153</v>
      </c>
      <c r="BZ111" s="608"/>
      <c r="CB111" s="616" t="str">
        <f t="shared" si="209"/>
        <v>Household size: 5+ persons</v>
      </c>
      <c r="CC111" s="665">
        <f ca="1">CC$5*G111</f>
        <v>18626.545764710998</v>
      </c>
      <c r="CD111" s="665">
        <f ca="1">CD$5*I111</f>
        <v>62669.020848337997</v>
      </c>
      <c r="CE111" s="665">
        <f ca="1">CE$5*K111</f>
        <v>112461.66582402</v>
      </c>
      <c r="CF111" s="648">
        <f ca="1">CF$5*M111</f>
        <v>487889.736247844</v>
      </c>
      <c r="CG111" s="648">
        <f ca="1">CG$5*O111</f>
        <v>196597.295149026</v>
      </c>
      <c r="CH111" s="666">
        <f ca="1">CH$5*Q111</f>
        <v>270051.86118599703</v>
      </c>
      <c r="CI111" s="666">
        <f ca="1">CI$5*S111</f>
        <v>235922.70918847001</v>
      </c>
      <c r="CJ111" s="666">
        <f ca="1">CJ$5*U111</f>
        <v>216748.94396328498</v>
      </c>
      <c r="CK111" s="666">
        <f ca="1">CK$5*W111</f>
        <v>129166.42083943999</v>
      </c>
      <c r="CL111" s="666">
        <f ca="1">CL$5*Y111</f>
        <v>234289.201064856</v>
      </c>
      <c r="CM111" s="650">
        <f ca="1">CM$5*AA111</f>
        <v>211444.77111947999</v>
      </c>
      <c r="CN111" s="650">
        <f ca="1">CN$5*AC111</f>
        <v>230462.33621887999</v>
      </c>
      <c r="CO111" s="650">
        <f ca="1">CO$5*AE111</f>
        <v>291972.69985044596</v>
      </c>
      <c r="CP111" s="650">
        <f ca="1">CP$5*AG111</f>
        <v>462995.05757011898</v>
      </c>
      <c r="CQ111" s="650">
        <f ca="1">CQ$5*AI111</f>
        <v>171689.31844682799</v>
      </c>
      <c r="CR111" s="667">
        <f ca="1">CR$5*AK111</f>
        <v>364853.47978536802</v>
      </c>
      <c r="CS111" s="667">
        <f ca="1">CS$5*AM111</f>
        <v>289285.32451796904</v>
      </c>
      <c r="CT111" s="667">
        <f ca="1">CT$5*AO111</f>
        <v>400597.94399539201</v>
      </c>
      <c r="CU111" s="650">
        <f ca="1">CU$5*AQ111</f>
        <v>531913.12625317497</v>
      </c>
      <c r="CV111" s="650">
        <f ca="1">CV$5*AS111</f>
        <v>59174.863799568004</v>
      </c>
      <c r="CW111" s="650">
        <f ca="1">CW$5*AU111</f>
        <v>130496.762543622</v>
      </c>
      <c r="CX111" s="667">
        <f ca="1">CX$5*AW111</f>
        <v>169056.72260713499</v>
      </c>
      <c r="CY111" s="652">
        <f ca="1">SUM(CC111:CX111)</f>
        <v>5278365.8067839695</v>
      </c>
      <c r="CZ111" s="606">
        <f t="shared" ca="1" si="215"/>
        <v>7.6676883443118404E-2</v>
      </c>
      <c r="DA111" s="645"/>
    </row>
    <row r="112" spans="1:105" ht="15" x14ac:dyDescent="0.25">
      <c r="A112" s="615">
        <v>111</v>
      </c>
      <c r="B112" s="616"/>
      <c r="C112" s="616"/>
      <c r="D112" s="616" t="str">
        <f t="shared" si="210"/>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208"/>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209"/>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210"/>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208"/>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209"/>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210"/>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208"/>
        <v>Higher managerial, administrative and professional occupations</v>
      </c>
      <c r="BA114" s="665">
        <f t="shared" ref="BA114:BA120" si="216">BA$5*G114</f>
        <v>0</v>
      </c>
      <c r="BB114" s="665">
        <f t="shared" ref="BB114:BB120" si="217">BB$5*I114</f>
        <v>12.528279216</v>
      </c>
      <c r="BC114" s="665">
        <f t="shared" ref="BC114:BC120" si="218">BC$5*K114</f>
        <v>3670.3119393499996</v>
      </c>
      <c r="BD114" s="648">
        <f t="shared" ref="BD114:BD120" si="219">BD$5*M114</f>
        <v>13462.883498879999</v>
      </c>
      <c r="BE114" s="648">
        <f t="shared" ref="BE114:BE120" si="220">BE$5*O114</f>
        <v>13.63196707</v>
      </c>
      <c r="BF114" s="666">
        <f t="shared" ref="BF114:BF120" si="221">BF$5*Q114</f>
        <v>7171.446875572</v>
      </c>
      <c r="BG114" s="666">
        <f t="shared" ref="BG114:BG120" si="222">BG$5*S114</f>
        <v>3451.677954624</v>
      </c>
      <c r="BH114" s="666">
        <f t="shared" ref="BH114:BH120" si="223">BH$5*U114</f>
        <v>0</v>
      </c>
      <c r="BI114" s="666">
        <f t="shared" ref="BI114:BI120" si="224">BI$5*W114</f>
        <v>712.25466312000003</v>
      </c>
      <c r="BJ114" s="666">
        <f t="shared" ref="BJ114:BJ120" si="225">BJ$5*Y114</f>
        <v>2576.6065986640001</v>
      </c>
      <c r="BK114" s="650">
        <f t="shared" ref="BK114:BK120" si="226">BK$5*AA114</f>
        <v>4404.0293792439998</v>
      </c>
      <c r="BL114" s="650">
        <f t="shared" ref="BL114:BL120" si="227">BL$5*AC114</f>
        <v>3749.8580731260004</v>
      </c>
      <c r="BM114" s="650">
        <f t="shared" ref="BM114:BM120" si="228">BM$5*AE114</f>
        <v>1041.586890306</v>
      </c>
      <c r="BN114" s="650">
        <f t="shared" ref="BN114:BN120" si="229">BN$5*AG114</f>
        <v>0</v>
      </c>
      <c r="BO114" s="650">
        <f t="shared" ref="BO114:BO120" si="230">BO$5*AI114</f>
        <v>1263.905757901</v>
      </c>
      <c r="BP114" s="667">
        <f t="shared" ref="BP114:BP120" si="231">BP$5*AK114</f>
        <v>2050.4106827119999</v>
      </c>
      <c r="BQ114" s="667">
        <f t="shared" ref="BQ114:BQ120" si="232">BQ$5*AM114</f>
        <v>1859.6674927829999</v>
      </c>
      <c r="BR114" s="667">
        <f t="shared" ref="BR114:BR120" si="233">BR$5*AO114</f>
        <v>1796.5269663659999</v>
      </c>
      <c r="BS114" s="650">
        <f t="shared" ref="BS114:BS120" si="234">BS$5*AQ114</f>
        <v>1247.9657522800001</v>
      </c>
      <c r="BT114" s="650">
        <f t="shared" ref="BT114:BT120" si="235">BT$5*AS114</f>
        <v>289.41960238200005</v>
      </c>
      <c r="BU114" s="650">
        <f t="shared" ref="BU114:BU120" si="236">BU$5*AU114</f>
        <v>530.47271299600004</v>
      </c>
      <c r="BV114" s="667">
        <f t="shared" ref="BV114:BV120" si="237">BV$5*AW114</f>
        <v>878.67026964000001</v>
      </c>
      <c r="BW114" s="652">
        <f t="shared" ref="BW114:BW120" si="238">SUM(BA114:BV114)</f>
        <v>50183.855356231994</v>
      </c>
      <c r="BX114" s="606">
        <f t="shared" ref="BX114:BX120" si="239">BW114/$BW$5</f>
        <v>0.13555766797198293</v>
      </c>
      <c r="BY114" s="645">
        <f t="shared" ref="BY114:BY120" ca="1" si="240">IF(CZ114&gt;0,BX114/CZ114*100,"")</f>
        <v>101.6929509707831</v>
      </c>
      <c r="BZ114" s="608"/>
      <c r="CB114" s="616" t="str">
        <f t="shared" si="209"/>
        <v>Higher managerial, administrative and professional occupations</v>
      </c>
      <c r="CC114" s="665">
        <f t="shared" ref="CC114:CC120" ca="1" si="241">CC$5*G114</f>
        <v>62233.735020280001</v>
      </c>
      <c r="CD114" s="665">
        <f t="shared" ref="CD114:CD120" ca="1" si="242">CD$5*I114</f>
        <v>238694.691755084</v>
      </c>
      <c r="CE114" s="665">
        <f t="shared" ref="CE114:CE120" ca="1" si="243">CE$5*K114</f>
        <v>424738.74176225497</v>
      </c>
      <c r="CF114" s="648">
        <f t="shared" ref="CF114:CF120" ca="1" si="244">CF$5*M114</f>
        <v>1510488.9332450218</v>
      </c>
      <c r="CG114" s="648">
        <f t="shared" ref="CG114:CG120" ca="1" si="245">CG$5*O114</f>
        <v>542295.86738473503</v>
      </c>
      <c r="CH114" s="666">
        <f t="shared" ref="CH114:CH120" ca="1" si="246">CH$5*Q114</f>
        <v>801106.18251066806</v>
      </c>
      <c r="CI114" s="666">
        <f t="shared" ref="CI114:CI120" ca="1" si="247">CI$5*S114</f>
        <v>520263.60591182398</v>
      </c>
      <c r="CJ114" s="666">
        <f t="shared" ref="CJ114:CJ120" ca="1" si="248">CJ$5*U114</f>
        <v>232467.84914617299</v>
      </c>
      <c r="CK114" s="666">
        <f t="shared" ref="CK114:CK120" ca="1" si="249">CK$5*W114</f>
        <v>400149.31848920003</v>
      </c>
      <c r="CL114" s="666">
        <f t="shared" ref="CL114:CL120" ca="1" si="250">CL$5*Y114</f>
        <v>721923.33067612804</v>
      </c>
      <c r="CM114" s="650">
        <f t="shared" ref="CM114:CM120" ca="1" si="251">CM$5*AA114</f>
        <v>560636.08077576</v>
      </c>
      <c r="CN114" s="650">
        <f t="shared" ref="CN114:CN120" ca="1" si="252">CN$5*AC114</f>
        <v>415937.229705056</v>
      </c>
      <c r="CO114" s="650">
        <f t="shared" ref="CO114:CO120" ca="1" si="253">CO$5*AE114</f>
        <v>369567.83055853797</v>
      </c>
      <c r="CP114" s="650">
        <f t="shared" ref="CP114:CP120" ca="1" si="254">CP$5*AG114</f>
        <v>153828.81369701299</v>
      </c>
      <c r="CQ114" s="650">
        <f t="shared" ref="CQ114:CQ120" ca="1" si="255">CQ$5*AI114</f>
        <v>319556.60602772899</v>
      </c>
      <c r="CR114" s="667">
        <f t="shared" ref="CR114:CR120" ca="1" si="256">CR$5*AK114</f>
        <v>636087.56942046399</v>
      </c>
      <c r="CS114" s="667">
        <f t="shared" ref="CS114:CS120" ca="1" si="257">CS$5*AM114</f>
        <v>247515.90738242099</v>
      </c>
      <c r="CT114" s="667">
        <f t="shared" ref="CT114:CT120" ca="1" si="258">CT$5*AO114</f>
        <v>313231.25305586401</v>
      </c>
      <c r="CU114" s="650">
        <f t="shared" ref="CU114:CU120" ca="1" si="259">CU$5*AQ114</f>
        <v>306708.94889014499</v>
      </c>
      <c r="CV114" s="650">
        <f t="shared" ref="CV114:CV120" ca="1" si="260">CV$5*AS114</f>
        <v>51698.111196237005</v>
      </c>
      <c r="CW114" s="650">
        <f t="shared" ref="CW114:CW120" ca="1" si="261">CW$5*AU114</f>
        <v>137067.00566330401</v>
      </c>
      <c r="CX114" s="667">
        <f t="shared" ref="CX114:CX120" ca="1" si="262">CX$5*AW114</f>
        <v>210116.49683985001</v>
      </c>
      <c r="CY114" s="652">
        <f t="shared" ref="CY114:CY120" ca="1" si="263">SUM(CC114:CX114)</f>
        <v>9176314.109113751</v>
      </c>
      <c r="CZ114" s="606">
        <f t="shared" ref="CZ114:CZ120" ca="1" si="264">CY114/$CY$5</f>
        <v>0.13330094827411326</v>
      </c>
      <c r="DA114" s="645"/>
    </row>
    <row r="115" spans="1:105" ht="15" x14ac:dyDescent="0.25">
      <c r="A115" s="615">
        <v>114</v>
      </c>
      <c r="B115" s="616"/>
      <c r="C115" s="616" t="s">
        <v>446</v>
      </c>
      <c r="D115" s="616" t="str">
        <f t="shared" si="210"/>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208"/>
        <v>Lower managerial, administrative and professional occupations</v>
      </c>
      <c r="BA115" s="665">
        <f t="shared" si="216"/>
        <v>0</v>
      </c>
      <c r="BB115" s="665">
        <f t="shared" si="217"/>
        <v>12.811767875999999</v>
      </c>
      <c r="BC115" s="665">
        <f t="shared" si="218"/>
        <v>3739.0699399200003</v>
      </c>
      <c r="BD115" s="648">
        <f t="shared" si="219"/>
        <v>22215.228729599999</v>
      </c>
      <c r="BE115" s="648">
        <f t="shared" si="220"/>
        <v>23.006768128000001</v>
      </c>
      <c r="BF115" s="666">
        <f t="shared" si="221"/>
        <v>15413.922245995002</v>
      </c>
      <c r="BG115" s="666">
        <f t="shared" si="222"/>
        <v>8717.6372758680009</v>
      </c>
      <c r="BH115" s="666">
        <f t="shared" si="223"/>
        <v>0</v>
      </c>
      <c r="BI115" s="666">
        <f t="shared" si="224"/>
        <v>1437.0972295680001</v>
      </c>
      <c r="BJ115" s="666">
        <f t="shared" si="225"/>
        <v>4763.5868717820003</v>
      </c>
      <c r="BK115" s="650">
        <f t="shared" si="226"/>
        <v>10645.854794735</v>
      </c>
      <c r="BL115" s="650">
        <f t="shared" si="227"/>
        <v>10152.486856116</v>
      </c>
      <c r="BM115" s="650">
        <f t="shared" si="228"/>
        <v>2290.7890227779999</v>
      </c>
      <c r="BN115" s="650">
        <f t="shared" si="229"/>
        <v>0</v>
      </c>
      <c r="BO115" s="650">
        <f t="shared" si="230"/>
        <v>3838.6177267079997</v>
      </c>
      <c r="BP115" s="667">
        <f t="shared" si="231"/>
        <v>4804.5491351479996</v>
      </c>
      <c r="BQ115" s="667">
        <f t="shared" si="232"/>
        <v>6194.0590157730003</v>
      </c>
      <c r="BR115" s="667">
        <f t="shared" si="233"/>
        <v>6377.6560345259995</v>
      </c>
      <c r="BS115" s="650">
        <f t="shared" si="234"/>
        <v>4295.62387072</v>
      </c>
      <c r="BT115" s="650">
        <f t="shared" si="235"/>
        <v>2018.1484891499999</v>
      </c>
      <c r="BU115" s="650">
        <f t="shared" si="236"/>
        <v>1930.526092524</v>
      </c>
      <c r="BV115" s="667">
        <f t="shared" si="237"/>
        <v>1745.4033860279999</v>
      </c>
      <c r="BW115" s="652">
        <f t="shared" si="238"/>
        <v>110616.075252943</v>
      </c>
      <c r="BX115" s="606">
        <f t="shared" si="239"/>
        <v>0.29879843019355057</v>
      </c>
      <c r="BY115" s="645">
        <f t="shared" ca="1" si="240"/>
        <v>100.20932152749356</v>
      </c>
      <c r="BZ115" s="608"/>
      <c r="CB115" s="616" t="str">
        <f t="shared" si="209"/>
        <v>Lower managerial, administrative and professional occupations</v>
      </c>
      <c r="CC115" s="665">
        <f t="shared" ca="1" si="241"/>
        <v>94036.886240524997</v>
      </c>
      <c r="CD115" s="665">
        <f t="shared" ca="1" si="242"/>
        <v>244095.85157504899</v>
      </c>
      <c r="CE115" s="665">
        <f t="shared" ca="1" si="243"/>
        <v>432695.60949741601</v>
      </c>
      <c r="CF115" s="648">
        <f t="shared" ca="1" si="244"/>
        <v>2492471.7760767401</v>
      </c>
      <c r="CG115" s="648">
        <f t="shared" ca="1" si="245"/>
        <v>915236.60625254409</v>
      </c>
      <c r="CH115" s="666">
        <f t="shared" ca="1" si="246"/>
        <v>1721854.5465444052</v>
      </c>
      <c r="CI115" s="666">
        <f t="shared" ca="1" si="247"/>
        <v>1313989.7359481431</v>
      </c>
      <c r="CJ115" s="666">
        <f t="shared" ca="1" si="248"/>
        <v>495529.50951544795</v>
      </c>
      <c r="CK115" s="666">
        <f t="shared" ca="1" si="249"/>
        <v>807370.60322687996</v>
      </c>
      <c r="CL115" s="666">
        <f t="shared" ca="1" si="250"/>
        <v>1334679.6915854642</v>
      </c>
      <c r="CM115" s="650">
        <f t="shared" ca="1" si="251"/>
        <v>1355224.9076168998</v>
      </c>
      <c r="CN115" s="650">
        <f t="shared" ca="1" si="252"/>
        <v>1126121.889202496</v>
      </c>
      <c r="CO115" s="650">
        <f t="shared" ca="1" si="253"/>
        <v>812800.10078339395</v>
      </c>
      <c r="CP115" s="650">
        <f t="shared" ca="1" si="254"/>
        <v>650120.98840005207</v>
      </c>
      <c r="CQ115" s="650">
        <f t="shared" ca="1" si="255"/>
        <v>970527.782563332</v>
      </c>
      <c r="CR115" s="667">
        <f t="shared" ca="1" si="256"/>
        <v>1490488.7139464559</v>
      </c>
      <c r="CS115" s="667">
        <f t="shared" ca="1" si="257"/>
        <v>824409.81714155106</v>
      </c>
      <c r="CT115" s="667">
        <f t="shared" ca="1" si="258"/>
        <v>1111968.386032504</v>
      </c>
      <c r="CU115" s="650">
        <f t="shared" ca="1" si="259"/>
        <v>1055723.1076324801</v>
      </c>
      <c r="CV115" s="650">
        <f t="shared" ca="1" si="260"/>
        <v>360495.50252952497</v>
      </c>
      <c r="CW115" s="650">
        <f t="shared" ca="1" si="261"/>
        <v>498821.94573717599</v>
      </c>
      <c r="CX115" s="667">
        <f t="shared" ca="1" si="262"/>
        <v>417378.46120009501</v>
      </c>
      <c r="CY115" s="652">
        <f t="shared" ca="1" si="263"/>
        <v>20526042.419248573</v>
      </c>
      <c r="CZ115" s="606">
        <f t="shared" ca="1" si="264"/>
        <v>0.29817428722094663</v>
      </c>
      <c r="DA115" s="645"/>
    </row>
    <row r="116" spans="1:105" ht="15" x14ac:dyDescent="0.25">
      <c r="A116" s="615">
        <v>115</v>
      </c>
      <c r="B116" s="616"/>
      <c r="C116" s="616" t="s">
        <v>446</v>
      </c>
      <c r="D116" s="616" t="str">
        <f t="shared" si="210"/>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208"/>
        <v>Intermediate occupations</v>
      </c>
      <c r="BA116" s="665">
        <f t="shared" si="216"/>
        <v>0</v>
      </c>
      <c r="BB116" s="665">
        <f t="shared" si="217"/>
        <v>2.6224284239999998</v>
      </c>
      <c r="BC116" s="665">
        <f t="shared" si="218"/>
        <v>1331.6583604100001</v>
      </c>
      <c r="BD116" s="648">
        <f t="shared" si="219"/>
        <v>7487.9959756799999</v>
      </c>
      <c r="BE116" s="648">
        <f t="shared" si="220"/>
        <v>7.0838751240000004</v>
      </c>
      <c r="BF116" s="666">
        <f t="shared" si="221"/>
        <v>6628.2090217209998</v>
      </c>
      <c r="BG116" s="666">
        <f t="shared" si="222"/>
        <v>3527.0384021039999</v>
      </c>
      <c r="BH116" s="666">
        <f t="shared" si="223"/>
        <v>0</v>
      </c>
      <c r="BI116" s="666">
        <f t="shared" si="224"/>
        <v>448.76107161599998</v>
      </c>
      <c r="BJ116" s="666">
        <f t="shared" si="225"/>
        <v>1509.0508168469999</v>
      </c>
      <c r="BK116" s="650">
        <f t="shared" si="226"/>
        <v>5217.5338472610001</v>
      </c>
      <c r="BL116" s="650">
        <f t="shared" si="227"/>
        <v>6043.7561231520003</v>
      </c>
      <c r="BM116" s="650">
        <f t="shared" si="228"/>
        <v>1339.7679206329999</v>
      </c>
      <c r="BN116" s="650">
        <f t="shared" si="229"/>
        <v>0</v>
      </c>
      <c r="BO116" s="650">
        <f t="shared" si="230"/>
        <v>1691.5521216269999</v>
      </c>
      <c r="BP116" s="667">
        <f t="shared" si="231"/>
        <v>2847.9116010380003</v>
      </c>
      <c r="BQ116" s="667">
        <f t="shared" si="232"/>
        <v>4118.9386850370001</v>
      </c>
      <c r="BR116" s="667">
        <f t="shared" si="233"/>
        <v>3973.8451118220005</v>
      </c>
      <c r="BS116" s="650">
        <f t="shared" si="234"/>
        <v>2978.18338064</v>
      </c>
      <c r="BT116" s="650">
        <f t="shared" si="235"/>
        <v>1248.351682152</v>
      </c>
      <c r="BU116" s="650">
        <f t="shared" si="236"/>
        <v>1439.3097341279999</v>
      </c>
      <c r="BV116" s="667">
        <f t="shared" si="237"/>
        <v>477.92585354400001</v>
      </c>
      <c r="BW116" s="652">
        <f t="shared" si="238"/>
        <v>52319.496012960015</v>
      </c>
      <c r="BX116" s="606">
        <f t="shared" si="239"/>
        <v>0.14132650468245805</v>
      </c>
      <c r="BY116" s="645">
        <f t="shared" ca="1" si="240"/>
        <v>100.32409613658359</v>
      </c>
      <c r="BZ116" s="608"/>
      <c r="CB116" s="616" t="str">
        <f t="shared" si="209"/>
        <v>Intermediate occupations</v>
      </c>
      <c r="CC116" s="665">
        <f t="shared" ca="1" si="241"/>
        <v>22579.572108654</v>
      </c>
      <c r="CD116" s="665">
        <f t="shared" ca="1" si="242"/>
        <v>49963.744703025994</v>
      </c>
      <c r="CE116" s="665">
        <f t="shared" ca="1" si="243"/>
        <v>154103.222233993</v>
      </c>
      <c r="CF116" s="648">
        <f t="shared" ca="1" si="244"/>
        <v>840127.23235619196</v>
      </c>
      <c r="CG116" s="648">
        <f t="shared" ca="1" si="245"/>
        <v>281804.97980140202</v>
      </c>
      <c r="CH116" s="666">
        <f t="shared" ca="1" si="246"/>
        <v>740422.30506659904</v>
      </c>
      <c r="CI116" s="666">
        <f t="shared" ca="1" si="247"/>
        <v>531622.51559705404</v>
      </c>
      <c r="CJ116" s="666">
        <f t="shared" ca="1" si="248"/>
        <v>234343.69827718101</v>
      </c>
      <c r="CK116" s="666">
        <f t="shared" ca="1" si="249"/>
        <v>252116.89901055998</v>
      </c>
      <c r="CL116" s="666">
        <f t="shared" ca="1" si="250"/>
        <v>422811.53530484397</v>
      </c>
      <c r="CM116" s="650">
        <f t="shared" ca="1" si="251"/>
        <v>664195.77971694001</v>
      </c>
      <c r="CN116" s="650">
        <f t="shared" ca="1" si="252"/>
        <v>670378.21961651207</v>
      </c>
      <c r="CO116" s="650">
        <f t="shared" ca="1" si="253"/>
        <v>475366.12498530903</v>
      </c>
      <c r="CP116" s="650">
        <f t="shared" ca="1" si="254"/>
        <v>364163.90096192498</v>
      </c>
      <c r="CQ116" s="650">
        <f t="shared" ca="1" si="255"/>
        <v>427679.55721938296</v>
      </c>
      <c r="CR116" s="667">
        <f t="shared" ca="1" si="256"/>
        <v>883491.86994703603</v>
      </c>
      <c r="CS116" s="667">
        <f t="shared" ca="1" si="257"/>
        <v>548217.81314991903</v>
      </c>
      <c r="CT116" s="667">
        <f t="shared" ca="1" si="258"/>
        <v>692854.88452408812</v>
      </c>
      <c r="CU116" s="650">
        <f t="shared" ca="1" si="259"/>
        <v>731939.55251525994</v>
      </c>
      <c r="CV116" s="650">
        <f t="shared" ca="1" si="260"/>
        <v>222989.12563193199</v>
      </c>
      <c r="CW116" s="650">
        <f t="shared" ca="1" si="261"/>
        <v>371898.25347427197</v>
      </c>
      <c r="CX116" s="667">
        <f t="shared" ca="1" si="262"/>
        <v>114286.45029381</v>
      </c>
      <c r="CY116" s="652">
        <f t="shared" ca="1" si="263"/>
        <v>9697357.2364958934</v>
      </c>
      <c r="CZ116" s="606">
        <f t="shared" ca="1" si="264"/>
        <v>0.14086995061490792</v>
      </c>
      <c r="DA116" s="645"/>
    </row>
    <row r="117" spans="1:105" ht="15" x14ac:dyDescent="0.25">
      <c r="A117" s="615">
        <v>116</v>
      </c>
      <c r="B117" s="616"/>
      <c r="C117" s="616" t="s">
        <v>446</v>
      </c>
      <c r="D117" s="616" t="str">
        <f t="shared" si="210"/>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208"/>
        <v>Small employers and own account workers</v>
      </c>
      <c r="BA117" s="665">
        <f t="shared" si="216"/>
        <v>0</v>
      </c>
      <c r="BB117" s="665">
        <f t="shared" si="217"/>
        <v>3.7646690399999998</v>
      </c>
      <c r="BC117" s="665">
        <f t="shared" si="218"/>
        <v>1084.88057454</v>
      </c>
      <c r="BD117" s="648">
        <f t="shared" si="219"/>
        <v>5729.0757561600003</v>
      </c>
      <c r="BE117" s="648">
        <f t="shared" si="220"/>
        <v>5.691510246</v>
      </c>
      <c r="BF117" s="666">
        <f t="shared" si="221"/>
        <v>4507.23726145</v>
      </c>
      <c r="BG117" s="666">
        <f t="shared" si="222"/>
        <v>2756.1678652959999</v>
      </c>
      <c r="BH117" s="666">
        <f t="shared" si="223"/>
        <v>0</v>
      </c>
      <c r="BI117" s="666">
        <f t="shared" si="224"/>
        <v>347.30999846399999</v>
      </c>
      <c r="BJ117" s="666">
        <f t="shared" si="225"/>
        <v>1313.3164011000001</v>
      </c>
      <c r="BK117" s="650">
        <f t="shared" si="226"/>
        <v>4510.5727074119995</v>
      </c>
      <c r="BL117" s="650">
        <f t="shared" si="227"/>
        <v>2921.6857976459996</v>
      </c>
      <c r="BM117" s="650">
        <f t="shared" si="228"/>
        <v>762.76504938800008</v>
      </c>
      <c r="BN117" s="650">
        <f t="shared" si="229"/>
        <v>0</v>
      </c>
      <c r="BO117" s="650">
        <f t="shared" si="230"/>
        <v>1237.0230078050001</v>
      </c>
      <c r="BP117" s="667">
        <f t="shared" si="231"/>
        <v>1139.2047641940001</v>
      </c>
      <c r="BQ117" s="667">
        <f t="shared" si="232"/>
        <v>1969.8853341260001</v>
      </c>
      <c r="BR117" s="667">
        <f t="shared" si="233"/>
        <v>2249.6989941360002</v>
      </c>
      <c r="BS117" s="650">
        <f t="shared" si="234"/>
        <v>1130.65304924</v>
      </c>
      <c r="BT117" s="650">
        <f t="shared" si="235"/>
        <v>1100.83283979</v>
      </c>
      <c r="BU117" s="650">
        <f t="shared" si="236"/>
        <v>647.12406238599999</v>
      </c>
      <c r="BV117" s="667">
        <f t="shared" si="237"/>
        <v>586.38295720799999</v>
      </c>
      <c r="BW117" s="652">
        <f t="shared" si="238"/>
        <v>34003.272599627002</v>
      </c>
      <c r="BX117" s="606">
        <f t="shared" si="239"/>
        <v>9.1850343189080044E-2</v>
      </c>
      <c r="BY117" s="645">
        <f t="shared" ca="1" si="240"/>
        <v>102.792993912318</v>
      </c>
      <c r="BZ117" s="608"/>
      <c r="CB117" s="616" t="str">
        <f t="shared" si="209"/>
        <v>Small employers and own account workers</v>
      </c>
      <c r="CC117" s="665">
        <f t="shared" ca="1" si="241"/>
        <v>10411.728344192001</v>
      </c>
      <c r="CD117" s="665">
        <f t="shared" ca="1" si="242"/>
        <v>71726.252310459997</v>
      </c>
      <c r="CE117" s="665">
        <f t="shared" ca="1" si="243"/>
        <v>125545.408076142</v>
      </c>
      <c r="CF117" s="648">
        <f t="shared" ca="1" si="244"/>
        <v>642782.47138675407</v>
      </c>
      <c r="CG117" s="648">
        <f t="shared" ca="1" si="245"/>
        <v>226415.04852048299</v>
      </c>
      <c r="CH117" s="666">
        <f t="shared" ca="1" si="246"/>
        <v>503493.32552255003</v>
      </c>
      <c r="CI117" s="666">
        <f t="shared" ca="1" si="247"/>
        <v>415430.94429659605</v>
      </c>
      <c r="CJ117" s="666">
        <f t="shared" ca="1" si="248"/>
        <v>111233.79742163501</v>
      </c>
      <c r="CK117" s="666">
        <f t="shared" ca="1" si="249"/>
        <v>195121.02396224</v>
      </c>
      <c r="CL117" s="666">
        <f t="shared" ca="1" si="250"/>
        <v>367969.93029719999</v>
      </c>
      <c r="CM117" s="650">
        <f t="shared" ca="1" si="251"/>
        <v>574199.12243448</v>
      </c>
      <c r="CN117" s="650">
        <f t="shared" ca="1" si="252"/>
        <v>324075.70447817596</v>
      </c>
      <c r="CO117" s="650">
        <f t="shared" ca="1" si="253"/>
        <v>270638.41447292402</v>
      </c>
      <c r="CP117" s="650">
        <f t="shared" ca="1" si="254"/>
        <v>209506.307360215</v>
      </c>
      <c r="CQ117" s="650">
        <f t="shared" ca="1" si="255"/>
        <v>312759.76984934503</v>
      </c>
      <c r="CR117" s="667">
        <f t="shared" ca="1" si="256"/>
        <v>353409.19535686803</v>
      </c>
      <c r="CS117" s="667">
        <f t="shared" ca="1" si="257"/>
        <v>262185.55618556199</v>
      </c>
      <c r="CT117" s="667">
        <f t="shared" ca="1" si="258"/>
        <v>392243.50545494398</v>
      </c>
      <c r="CU117" s="650">
        <f t="shared" ca="1" si="259"/>
        <v>277877.34371578501</v>
      </c>
      <c r="CV117" s="650">
        <f t="shared" ca="1" si="260"/>
        <v>196638.29986476499</v>
      </c>
      <c r="CW117" s="650">
        <f t="shared" ca="1" si="261"/>
        <v>167208.14351216401</v>
      </c>
      <c r="CX117" s="667">
        <f t="shared" ca="1" si="262"/>
        <v>140221.80678267</v>
      </c>
      <c r="CY117" s="652">
        <f t="shared" ca="1" si="263"/>
        <v>6151093.0996061517</v>
      </c>
      <c r="CZ117" s="606">
        <f t="shared" ca="1" si="264"/>
        <v>8.9354672622365697E-2</v>
      </c>
      <c r="DA117" s="645"/>
    </row>
    <row r="118" spans="1:105" ht="15" x14ac:dyDescent="0.25">
      <c r="A118" s="615">
        <v>117</v>
      </c>
      <c r="B118" s="616"/>
      <c r="C118" s="616" t="s">
        <v>446</v>
      </c>
      <c r="D118" s="616" t="str">
        <f t="shared" si="210"/>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208"/>
        <v>Lower supervisory and technical occupations</v>
      </c>
      <c r="BA118" s="665">
        <f t="shared" si="216"/>
        <v>0</v>
      </c>
      <c r="BB118" s="665">
        <f t="shared" si="217"/>
        <v>0.65160838799999998</v>
      </c>
      <c r="BC118" s="665">
        <f t="shared" si="218"/>
        <v>444.22858689999998</v>
      </c>
      <c r="BD118" s="648">
        <f t="shared" si="219"/>
        <v>2405.6641228799999</v>
      </c>
      <c r="BE118" s="648">
        <f t="shared" si="220"/>
        <v>1.864696752</v>
      </c>
      <c r="BF118" s="666">
        <f t="shared" si="221"/>
        <v>2484.2544162940003</v>
      </c>
      <c r="BG118" s="666">
        <f t="shared" si="222"/>
        <v>1479.4854612439999</v>
      </c>
      <c r="BH118" s="666">
        <f t="shared" si="223"/>
        <v>0</v>
      </c>
      <c r="BI118" s="666">
        <f t="shared" si="224"/>
        <v>72.163428479999993</v>
      </c>
      <c r="BJ118" s="666">
        <f t="shared" si="225"/>
        <v>765.57677586099999</v>
      </c>
      <c r="BK118" s="650">
        <f t="shared" si="226"/>
        <v>2341.8822064540004</v>
      </c>
      <c r="BL118" s="650">
        <f t="shared" si="227"/>
        <v>2655.6590307060001</v>
      </c>
      <c r="BM118" s="650">
        <f t="shared" si="228"/>
        <v>841.35988570799998</v>
      </c>
      <c r="BN118" s="650">
        <f t="shared" si="229"/>
        <v>0</v>
      </c>
      <c r="BO118" s="650">
        <f t="shared" si="230"/>
        <v>1083.4461232870001</v>
      </c>
      <c r="BP118" s="667">
        <f t="shared" si="231"/>
        <v>947.20939338200003</v>
      </c>
      <c r="BQ118" s="667">
        <f t="shared" si="232"/>
        <v>2283.9101238949997</v>
      </c>
      <c r="BR118" s="667">
        <f t="shared" si="233"/>
        <v>2864.9430117900001</v>
      </c>
      <c r="BS118" s="650">
        <f t="shared" si="234"/>
        <v>1585.99268932</v>
      </c>
      <c r="BT118" s="650">
        <f t="shared" si="235"/>
        <v>664.79338867199999</v>
      </c>
      <c r="BU118" s="650">
        <f t="shared" si="236"/>
        <v>879.77700081399996</v>
      </c>
      <c r="BV118" s="667">
        <f t="shared" si="237"/>
        <v>375.58091499599999</v>
      </c>
      <c r="BW118" s="652">
        <f t="shared" si="238"/>
        <v>24178.442865822995</v>
      </c>
      <c r="BX118" s="606">
        <f t="shared" si="239"/>
        <v>6.5311309918674343E-2</v>
      </c>
      <c r="BY118" s="645">
        <f t="shared" ca="1" si="240"/>
        <v>100.35822459224939</v>
      </c>
      <c r="BZ118" s="608"/>
      <c r="CB118" s="616" t="str">
        <f t="shared" si="209"/>
        <v>Lower supervisory and technical occupations</v>
      </c>
      <c r="CC118" s="665">
        <f t="shared" ca="1" si="241"/>
        <v>5179.2265134669997</v>
      </c>
      <c r="CD118" s="665">
        <f t="shared" ca="1" si="242"/>
        <v>12414.750712137</v>
      </c>
      <c r="CE118" s="665">
        <f t="shared" ca="1" si="243"/>
        <v>51407.371954369999</v>
      </c>
      <c r="CF118" s="648">
        <f t="shared" ca="1" si="244"/>
        <v>269907.188531872</v>
      </c>
      <c r="CG118" s="648">
        <f t="shared" ca="1" si="245"/>
        <v>74179.855140696003</v>
      </c>
      <c r="CH118" s="666">
        <f t="shared" ca="1" si="246"/>
        <v>277510.46704418602</v>
      </c>
      <c r="CI118" s="666">
        <f t="shared" ca="1" si="247"/>
        <v>222999.49505131901</v>
      </c>
      <c r="CJ118" s="666">
        <f t="shared" ca="1" si="248"/>
        <v>77508.267678645003</v>
      </c>
      <c r="CK118" s="666">
        <f t="shared" ca="1" si="249"/>
        <v>40541.885116799996</v>
      </c>
      <c r="CL118" s="666">
        <f t="shared" ca="1" si="250"/>
        <v>214502.18135917198</v>
      </c>
      <c r="CM118" s="650">
        <f t="shared" ca="1" si="251"/>
        <v>298123.27502916002</v>
      </c>
      <c r="CN118" s="650">
        <f t="shared" ca="1" si="252"/>
        <v>294567.804629536</v>
      </c>
      <c r="CO118" s="650">
        <f t="shared" ca="1" si="253"/>
        <v>298524.82838828396</v>
      </c>
      <c r="CP118" s="650">
        <f t="shared" ca="1" si="254"/>
        <v>145612.47083034902</v>
      </c>
      <c r="CQ118" s="650">
        <f t="shared" ca="1" si="255"/>
        <v>273930.52354352298</v>
      </c>
      <c r="CR118" s="667">
        <f t="shared" ca="1" si="256"/>
        <v>293847.53300820402</v>
      </c>
      <c r="CS118" s="667">
        <f t="shared" ca="1" si="257"/>
        <v>303981.27024836501</v>
      </c>
      <c r="CT118" s="667">
        <f t="shared" ca="1" si="258"/>
        <v>499513.62062315998</v>
      </c>
      <c r="CU118" s="650">
        <f t="shared" ca="1" si="259"/>
        <v>389784.85571425495</v>
      </c>
      <c r="CV118" s="650">
        <f t="shared" ca="1" si="260"/>
        <v>118749.947298752</v>
      </c>
      <c r="CW118" s="650">
        <f t="shared" ca="1" si="261"/>
        <v>227322.52988463599</v>
      </c>
      <c r="CX118" s="667">
        <f t="shared" ca="1" si="262"/>
        <v>89812.696372664999</v>
      </c>
      <c r="CY118" s="652">
        <f t="shared" ca="1" si="263"/>
        <v>4479922.0446735546</v>
      </c>
      <c r="CZ118" s="606">
        <f t="shared" ca="1" si="264"/>
        <v>6.5078183859898914E-2</v>
      </c>
      <c r="DA118" s="645"/>
    </row>
    <row r="119" spans="1:105" ht="15" x14ac:dyDescent="0.25">
      <c r="A119" s="615">
        <v>118</v>
      </c>
      <c r="B119" s="616"/>
      <c r="C119" s="616" t="s">
        <v>446</v>
      </c>
      <c r="D119" s="616" t="str">
        <f t="shared" si="210"/>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208"/>
        <v>Semi-routine occupations</v>
      </c>
      <c r="BA119" s="665">
        <f t="shared" si="216"/>
        <v>0</v>
      </c>
      <c r="BB119" s="665">
        <f t="shared" si="217"/>
        <v>2.6408166839999998</v>
      </c>
      <c r="BC119" s="665">
        <f t="shared" si="218"/>
        <v>873.56464698999991</v>
      </c>
      <c r="BD119" s="648">
        <f t="shared" si="219"/>
        <v>5760.9393715200003</v>
      </c>
      <c r="BE119" s="648">
        <f t="shared" si="220"/>
        <v>5.3787429260000001</v>
      </c>
      <c r="BF119" s="666">
        <f t="shared" si="221"/>
        <v>5448.3453070969999</v>
      </c>
      <c r="BG119" s="666">
        <f t="shared" si="222"/>
        <v>3273.726647768</v>
      </c>
      <c r="BH119" s="666">
        <f t="shared" si="223"/>
        <v>0</v>
      </c>
      <c r="BI119" s="666">
        <f t="shared" si="224"/>
        <v>316.00525413599996</v>
      </c>
      <c r="BJ119" s="666">
        <f t="shared" si="225"/>
        <v>1778.2590424969999</v>
      </c>
      <c r="BK119" s="650">
        <f t="shared" si="226"/>
        <v>5747.4805178770002</v>
      </c>
      <c r="BL119" s="650">
        <f t="shared" si="227"/>
        <v>6769.8553002300005</v>
      </c>
      <c r="BM119" s="650">
        <f t="shared" si="228"/>
        <v>1816.054945334</v>
      </c>
      <c r="BN119" s="650">
        <f t="shared" si="229"/>
        <v>0</v>
      </c>
      <c r="BO119" s="650">
        <f t="shared" si="230"/>
        <v>2708.3350493540001</v>
      </c>
      <c r="BP119" s="667">
        <f t="shared" si="231"/>
        <v>2540.2837029359998</v>
      </c>
      <c r="BQ119" s="667">
        <f t="shared" si="232"/>
        <v>6691.065159492</v>
      </c>
      <c r="BR119" s="667">
        <f t="shared" si="233"/>
        <v>8621.4352164720003</v>
      </c>
      <c r="BS119" s="650">
        <f t="shared" si="234"/>
        <v>6139.0396339999998</v>
      </c>
      <c r="BT119" s="650">
        <f t="shared" si="235"/>
        <v>2384.3172030000001</v>
      </c>
      <c r="BU119" s="650">
        <f t="shared" si="236"/>
        <v>1992.2463609249999</v>
      </c>
      <c r="BV119" s="667">
        <f t="shared" si="237"/>
        <v>1000.1899274399999</v>
      </c>
      <c r="BW119" s="652">
        <f t="shared" si="238"/>
        <v>63869.162846677988</v>
      </c>
      <c r="BX119" s="606">
        <f t="shared" si="239"/>
        <v>0.17252470359958721</v>
      </c>
      <c r="BY119" s="645">
        <f t="shared" ca="1" si="240"/>
        <v>97.388059025758992</v>
      </c>
      <c r="BZ119" s="608"/>
      <c r="CB119" s="616" t="str">
        <f t="shared" si="209"/>
        <v>Semi-routine occupations</v>
      </c>
      <c r="CC119" s="665">
        <f t="shared" ca="1" si="241"/>
        <v>14812.144515751001</v>
      </c>
      <c r="CD119" s="665">
        <f t="shared" ca="1" si="242"/>
        <v>50314.086515890995</v>
      </c>
      <c r="CE119" s="665">
        <f t="shared" ca="1" si="243"/>
        <v>101091.33914002699</v>
      </c>
      <c r="CF119" s="648">
        <f t="shared" ca="1" si="244"/>
        <v>646357.458749488</v>
      </c>
      <c r="CG119" s="648">
        <f t="shared" ca="1" si="245"/>
        <v>213972.792445623</v>
      </c>
      <c r="CH119" s="666">
        <f t="shared" ca="1" si="246"/>
        <v>608622.38620714296</v>
      </c>
      <c r="CI119" s="666">
        <f t="shared" ca="1" si="247"/>
        <v>493441.40818691801</v>
      </c>
      <c r="CJ119" s="666">
        <f t="shared" ca="1" si="248"/>
        <v>195446.53862603402</v>
      </c>
      <c r="CK119" s="666">
        <f t="shared" ca="1" si="249"/>
        <v>177533.81427875999</v>
      </c>
      <c r="CL119" s="666">
        <f t="shared" ca="1" si="250"/>
        <v>498239.30879864399</v>
      </c>
      <c r="CM119" s="650">
        <f t="shared" ca="1" si="251"/>
        <v>731658.36882558011</v>
      </c>
      <c r="CN119" s="650">
        <f t="shared" ca="1" si="252"/>
        <v>750917.71586288</v>
      </c>
      <c r="CO119" s="650">
        <f t="shared" ca="1" si="253"/>
        <v>644358.61527118203</v>
      </c>
      <c r="CP119" s="650">
        <f t="shared" ca="1" si="254"/>
        <v>513025.09784109698</v>
      </c>
      <c r="CQ119" s="650">
        <f t="shared" ca="1" si="255"/>
        <v>684755.45027566596</v>
      </c>
      <c r="CR119" s="667">
        <f t="shared" ca="1" si="256"/>
        <v>788058.16798699193</v>
      </c>
      <c r="CS119" s="667">
        <f t="shared" ca="1" si="257"/>
        <v>890559.77519300405</v>
      </c>
      <c r="CT119" s="667">
        <f t="shared" ca="1" si="258"/>
        <v>1503179.749902688</v>
      </c>
      <c r="CU119" s="650">
        <f t="shared" ca="1" si="259"/>
        <v>1508774.0908747499</v>
      </c>
      <c r="CV119" s="650">
        <f t="shared" ca="1" si="260"/>
        <v>425903.06556049996</v>
      </c>
      <c r="CW119" s="650">
        <f t="shared" ca="1" si="261"/>
        <v>514769.63196345</v>
      </c>
      <c r="CX119" s="667">
        <f t="shared" ca="1" si="262"/>
        <v>239175.50301809999</v>
      </c>
      <c r="CY119" s="652">
        <f t="shared" ca="1" si="263"/>
        <v>12194966.510040166</v>
      </c>
      <c r="CZ119" s="606">
        <f t="shared" ca="1" si="264"/>
        <v>0.17715180415902396</v>
      </c>
      <c r="DA119" s="645"/>
    </row>
    <row r="120" spans="1:105" ht="15" x14ac:dyDescent="0.25">
      <c r="A120" s="615">
        <v>119</v>
      </c>
      <c r="B120" s="616"/>
      <c r="C120" s="616" t="s">
        <v>446</v>
      </c>
      <c r="D120" s="616" t="str">
        <f t="shared" si="210"/>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208"/>
        <v>Routine occupations</v>
      </c>
      <c r="BA120" s="665">
        <f t="shared" si="216"/>
        <v>0</v>
      </c>
      <c r="BB120" s="665">
        <f t="shared" si="217"/>
        <v>0.98043037199999994</v>
      </c>
      <c r="BC120" s="665">
        <f t="shared" si="218"/>
        <v>966.28593978000004</v>
      </c>
      <c r="BD120" s="648">
        <f t="shared" si="219"/>
        <v>2458.2126048</v>
      </c>
      <c r="BE120" s="648">
        <f t="shared" si="220"/>
        <v>1.3424397539999999</v>
      </c>
      <c r="BF120" s="666">
        <f t="shared" si="221"/>
        <v>2859.5848718709999</v>
      </c>
      <c r="BG120" s="666">
        <f t="shared" si="222"/>
        <v>1678.266393096</v>
      </c>
      <c r="BH120" s="666">
        <f t="shared" si="223"/>
        <v>0</v>
      </c>
      <c r="BI120" s="666">
        <f t="shared" si="224"/>
        <v>98.408358047999997</v>
      </c>
      <c r="BJ120" s="666">
        <f t="shared" si="225"/>
        <v>854.60349324900005</v>
      </c>
      <c r="BK120" s="650">
        <f t="shared" si="226"/>
        <v>3449.6465833340003</v>
      </c>
      <c r="BL120" s="650">
        <f t="shared" si="227"/>
        <v>3940.6987827899998</v>
      </c>
      <c r="BM120" s="650">
        <f t="shared" si="228"/>
        <v>1166.676276594</v>
      </c>
      <c r="BN120" s="650">
        <f t="shared" si="229"/>
        <v>0</v>
      </c>
      <c r="BO120" s="650">
        <f t="shared" si="230"/>
        <v>1990.1202133179997</v>
      </c>
      <c r="BP120" s="667">
        <f t="shared" si="231"/>
        <v>888.43072058999996</v>
      </c>
      <c r="BQ120" s="667">
        <f t="shared" si="232"/>
        <v>3745.4742157569999</v>
      </c>
      <c r="BR120" s="667">
        <f t="shared" si="233"/>
        <v>3569.8946354340001</v>
      </c>
      <c r="BS120" s="650">
        <f t="shared" si="234"/>
        <v>3942.54166644</v>
      </c>
      <c r="BT120" s="650">
        <f t="shared" si="235"/>
        <v>1360.1367948540001</v>
      </c>
      <c r="BU120" s="650">
        <f t="shared" si="236"/>
        <v>1521.544018345</v>
      </c>
      <c r="BV120" s="667">
        <f t="shared" si="237"/>
        <v>539.846696748</v>
      </c>
      <c r="BW120" s="652">
        <f t="shared" si="238"/>
        <v>35032.695135173999</v>
      </c>
      <c r="BX120" s="606">
        <f t="shared" si="239"/>
        <v>9.4631040632231503E-2</v>
      </c>
      <c r="BY120" s="645">
        <f t="shared" ca="1" si="240"/>
        <v>98.502018841256572</v>
      </c>
      <c r="BZ120" s="608"/>
      <c r="CB120" s="616" t="str">
        <f t="shared" si="209"/>
        <v>Routine occupations</v>
      </c>
      <c r="CC120" s="665">
        <f t="shared" ca="1" si="241"/>
        <v>6099.707257131</v>
      </c>
      <c r="CD120" s="665">
        <f t="shared" ca="1" si="242"/>
        <v>18679.622428352999</v>
      </c>
      <c r="CE120" s="665">
        <f t="shared" ca="1" si="243"/>
        <v>111821.305934394</v>
      </c>
      <c r="CF120" s="648">
        <f t="shared" ca="1" si="244"/>
        <v>275802.94633186999</v>
      </c>
      <c r="CG120" s="648">
        <f t="shared" ca="1" si="245"/>
        <v>53403.850454517</v>
      </c>
      <c r="CH120" s="666">
        <f t="shared" ca="1" si="246"/>
        <v>319437.787104449</v>
      </c>
      <c r="CI120" s="666">
        <f t="shared" ca="1" si="247"/>
        <v>252961.29500814597</v>
      </c>
      <c r="CJ120" s="666">
        <f t="shared" ca="1" si="248"/>
        <v>92499.339334884004</v>
      </c>
      <c r="CK120" s="666">
        <f t="shared" ca="1" si="249"/>
        <v>55286.45784368</v>
      </c>
      <c r="CL120" s="666">
        <f t="shared" ca="1" si="250"/>
        <v>239446.02197854803</v>
      </c>
      <c r="CM120" s="650">
        <f t="shared" ca="1" si="251"/>
        <v>439142.47022436</v>
      </c>
      <c r="CN120" s="650">
        <f t="shared" ca="1" si="252"/>
        <v>437105.43248624</v>
      </c>
      <c r="CO120" s="650">
        <f t="shared" ca="1" si="253"/>
        <v>413951.08225516207</v>
      </c>
      <c r="CP120" s="650">
        <f t="shared" ca="1" si="254"/>
        <v>263883.42320948996</v>
      </c>
      <c r="CQ120" s="650">
        <f t="shared" ca="1" si="255"/>
        <v>503167.31052102195</v>
      </c>
      <c r="CR120" s="667">
        <f t="shared" ca="1" si="256"/>
        <v>275612.95033397997</v>
      </c>
      <c r="CS120" s="667">
        <f t="shared" ca="1" si="257"/>
        <v>498510.86427455896</v>
      </c>
      <c r="CT120" s="667">
        <f t="shared" ca="1" si="258"/>
        <v>622424.59527133603</v>
      </c>
      <c r="CU120" s="650">
        <f t="shared" ca="1" si="259"/>
        <v>968947.11113683495</v>
      </c>
      <c r="CV120" s="650">
        <f t="shared" ca="1" si="260"/>
        <v>242956.94791828902</v>
      </c>
      <c r="CW120" s="650">
        <f t="shared" ca="1" si="261"/>
        <v>393146.48514453002</v>
      </c>
      <c r="CX120" s="667">
        <f t="shared" ca="1" si="262"/>
        <v>129093.586832895</v>
      </c>
      <c r="CY120" s="652">
        <f t="shared" ca="1" si="263"/>
        <v>6613380.5932846703</v>
      </c>
      <c r="CZ120" s="606">
        <f t="shared" ca="1" si="264"/>
        <v>9.6070153429785587E-2</v>
      </c>
      <c r="DA120" s="645"/>
    </row>
    <row r="121" spans="1:105" ht="15" x14ac:dyDescent="0.25">
      <c r="A121" s="615">
        <v>120</v>
      </c>
      <c r="B121" s="616"/>
      <c r="C121" s="616"/>
      <c r="D121" s="616" t="str">
        <f t="shared" si="210"/>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208"/>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209"/>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210"/>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208"/>
        <v>A</v>
      </c>
      <c r="BA122" s="665">
        <f t="shared" ref="BA122:BA127" si="265">BA$5*G122</f>
        <v>0</v>
      </c>
      <c r="BB122" s="665">
        <f t="shared" ref="BB122:BB127" si="266">BB$5*I122</f>
        <v>4.9484526119999996</v>
      </c>
      <c r="BC122" s="665">
        <f t="shared" ref="BC122:BC127" si="267">BC$5*K122</f>
        <v>1672.5868429200002</v>
      </c>
      <c r="BD122" s="648">
        <f t="shared" ref="BD122:BD127" si="268">BD$5*M122</f>
        <v>4321.0642079999998</v>
      </c>
      <c r="BE122" s="648">
        <f t="shared" ref="BE122:BE127" si="269">BE$5*O122</f>
        <v>4.188338688</v>
      </c>
      <c r="BF122" s="666">
        <f t="shared" ref="BF122:BF127" si="270">BF$5*Q122</f>
        <v>2241.5271194050001</v>
      </c>
      <c r="BG122" s="666">
        <f t="shared" ref="BG122:BG127" si="271">BG$5*S122</f>
        <v>1055.5341901920001</v>
      </c>
      <c r="BH122" s="666">
        <f t="shared" ref="BH122:BH127" si="272">BH$5*U122</f>
        <v>0</v>
      </c>
      <c r="BI122" s="666">
        <f t="shared" ref="BI122:BI127" si="273">BI$5*W122</f>
        <v>202.32930775200001</v>
      </c>
      <c r="BJ122" s="666">
        <f t="shared" ref="BJ122:BJ127" si="274">BJ$5*Y122</f>
        <v>569.65662865800005</v>
      </c>
      <c r="BK122" s="650">
        <f t="shared" ref="BK122:BK127" si="275">BK$5*AA122</f>
        <v>1243.3357741969999</v>
      </c>
      <c r="BL122" s="650">
        <f t="shared" ref="BL122:BL127" si="276">BL$5*AC122</f>
        <v>967.39004300400006</v>
      </c>
      <c r="BM122" s="650">
        <f t="shared" ref="BM122:BM127" si="277">BM$5*AE122</f>
        <v>272.51162871999998</v>
      </c>
      <c r="BN122" s="650">
        <f t="shared" ref="BN122:BN127" si="278">BN$5*AG122</f>
        <v>0</v>
      </c>
      <c r="BO122" s="650">
        <f t="shared" ref="BO122:BO127" si="279">BO$5*AI122</f>
        <v>408.10817911199996</v>
      </c>
      <c r="BP122" s="667">
        <f t="shared" ref="BP122:BP127" si="280">BP$5*AK122</f>
        <v>581.41000546999999</v>
      </c>
      <c r="BQ122" s="667">
        <f t="shared" ref="BQ122:BQ127" si="281">BQ$5*AM122</f>
        <v>508.77742972999994</v>
      </c>
      <c r="BR122" s="667">
        <f t="shared" ref="BR122:BR127" si="282">BR$5*AO122</f>
        <v>617.107042062</v>
      </c>
      <c r="BS122" s="650">
        <f t="shared" ref="BS122:BS127" si="283">BS$5*AQ122</f>
        <v>608.67936947999999</v>
      </c>
      <c r="BT122" s="650">
        <f t="shared" ref="BT122:BT127" si="284">BT$5*AS122</f>
        <v>258.24427565400003</v>
      </c>
      <c r="BU122" s="650">
        <f t="shared" ref="BU122:BU127" si="285">BU$5*AU122</f>
        <v>244.34456555</v>
      </c>
      <c r="BV122" s="667">
        <f t="shared" ref="BV122:BV127" si="286">BV$5*AW122</f>
        <v>470.993341284</v>
      </c>
      <c r="BW122" s="652">
        <f t="shared" ref="BW122:BW127" si="287">SUM(BA122:BV122)</f>
        <v>16252.736742489999</v>
      </c>
      <c r="BX122" s="606">
        <f t="shared" ref="BX122:BX127" si="288">BW122/$BW$5</f>
        <v>4.3902228621837201E-2</v>
      </c>
      <c r="BY122" s="645">
        <f t="shared" ref="BY122:BY127" ca="1" si="289">IF(CZ122&gt;0,BX122/CZ122*100,"")</f>
        <v>99.969990634557661</v>
      </c>
      <c r="BZ122" s="608"/>
      <c r="CB122" s="616" t="str">
        <f t="shared" si="209"/>
        <v>A</v>
      </c>
      <c r="CC122" s="665">
        <f t="shared" ref="CC122:CC127" ca="1" si="290">CC$5*G122</f>
        <v>33928.01235212</v>
      </c>
      <c r="CD122" s="665">
        <f t="shared" ref="CD122:CD127" ca="1" si="291">CD$5*I122</f>
        <v>94280.255933112989</v>
      </c>
      <c r="CE122" s="665">
        <f t="shared" ref="CE122:CE127" ca="1" si="292">CE$5*K122</f>
        <v>193556.41778931601</v>
      </c>
      <c r="CF122" s="648">
        <f t="shared" ref="CF122:CF127" ca="1" si="293">CF$5*M122</f>
        <v>484808.44884144998</v>
      </c>
      <c r="CG122" s="648">
        <f t="shared" ref="CG122:CG127" ca="1" si="294">CG$5*O122</f>
        <v>166617.09568742401</v>
      </c>
      <c r="CH122" s="666">
        <f t="shared" ref="CH122:CH127" ca="1" si="295">CH$5*Q122</f>
        <v>250395.947258195</v>
      </c>
      <c r="CI122" s="666">
        <f t="shared" ref="CI122:CI127" ca="1" si="296">CI$5*S122</f>
        <v>159098.27949529202</v>
      </c>
      <c r="CJ122" s="666">
        <f t="shared" ref="CJ122:CJ127" ca="1" si="297">CJ$5*U122</f>
        <v>67833.603760195008</v>
      </c>
      <c r="CK122" s="666">
        <f t="shared" ref="CK122:CK127" ca="1" si="298">CK$5*W122</f>
        <v>113669.92565932</v>
      </c>
      <c r="CL122" s="666">
        <f t="shared" ref="CL122:CL127" ca="1" si="299">CL$5*Y122</f>
        <v>159608.53741341599</v>
      </c>
      <c r="CM122" s="650">
        <f t="shared" ref="CM122:CM127" ca="1" si="300">CM$5*AA122</f>
        <v>158277.53075837999</v>
      </c>
      <c r="CN122" s="650">
        <f t="shared" ref="CN122:CN127" ca="1" si="301">CN$5*AC122</f>
        <v>107303.670348224</v>
      </c>
      <c r="CO122" s="650">
        <f t="shared" ref="CO122:CO127" ca="1" si="302">CO$5*AE122</f>
        <v>96690.475240560001</v>
      </c>
      <c r="CP122" s="650">
        <f t="shared" ref="CP122:CP127" ca="1" si="303">CP$5*AG122</f>
        <v>106678.812174109</v>
      </c>
      <c r="CQ122" s="650">
        <f t="shared" ref="CQ122:CQ127" ca="1" si="304">CQ$5*AI122</f>
        <v>103183.06075744799</v>
      </c>
      <c r="CR122" s="667">
        <f t="shared" ref="CR122:CR127" ca="1" si="305">CR$5*AK122</f>
        <v>180367.61139333999</v>
      </c>
      <c r="CS122" s="667">
        <f t="shared" ref="CS122:CS127" ca="1" si="306">CS$5*AM122</f>
        <v>67716.67927950999</v>
      </c>
      <c r="CT122" s="667">
        <f t="shared" ref="CT122:CT127" ca="1" si="307">CT$5*AO122</f>
        <v>107594.94050104801</v>
      </c>
      <c r="CU122" s="650">
        <f t="shared" ref="CU122:CU127" ca="1" si="308">CU$5*AQ122</f>
        <v>149593.37568619501</v>
      </c>
      <c r="CV122" s="650">
        <f t="shared" ref="CV122:CV127" ca="1" si="309">CV$5*AS122</f>
        <v>46129.360861089001</v>
      </c>
      <c r="CW122" s="650">
        <f t="shared" ref="CW122:CW127" ca="1" si="310">CW$5*AU122</f>
        <v>63135.345380699997</v>
      </c>
      <c r="CX122" s="667">
        <f t="shared" ref="CX122:CX127" ca="1" si="311">CX$5*AW122</f>
        <v>112628.67804328499</v>
      </c>
      <c r="CY122" s="652">
        <f t="shared" ref="CY122:CY127" ca="1" si="312">SUM(CC122:CX122)</f>
        <v>3023096.0646137292</v>
      </c>
      <c r="CZ122" s="606">
        <f t="shared" ref="CZ122:CZ127" ca="1" si="313">CY122/$CY$5</f>
        <v>4.391540735691643E-2</v>
      </c>
      <c r="DA122" s="645"/>
    </row>
    <row r="123" spans="1:105" ht="15" x14ac:dyDescent="0.25">
      <c r="A123" s="615">
        <v>122</v>
      </c>
      <c r="B123" s="616"/>
      <c r="C123" s="616" t="s">
        <v>454</v>
      </c>
      <c r="D123" s="616" t="str">
        <f t="shared" si="210"/>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208"/>
        <v>B</v>
      </c>
      <c r="BA123" s="665">
        <f t="shared" si="265"/>
        <v>0</v>
      </c>
      <c r="BB123" s="665">
        <f t="shared" si="266"/>
        <v>13.441399272</v>
      </c>
      <c r="BC123" s="665">
        <f t="shared" si="267"/>
        <v>4285.9718418299999</v>
      </c>
      <c r="BD123" s="648">
        <f t="shared" si="268"/>
        <v>19082.24663424</v>
      </c>
      <c r="BE123" s="648">
        <f t="shared" si="269"/>
        <v>18.801167654</v>
      </c>
      <c r="BF123" s="666">
        <f t="shared" si="270"/>
        <v>12572.303889236</v>
      </c>
      <c r="BG123" s="666">
        <f t="shared" si="271"/>
        <v>6205.3735945199996</v>
      </c>
      <c r="BH123" s="666">
        <f t="shared" si="272"/>
        <v>0</v>
      </c>
      <c r="BI123" s="666">
        <f t="shared" si="273"/>
        <v>1062.94786884</v>
      </c>
      <c r="BJ123" s="666">
        <f t="shared" si="274"/>
        <v>3536.7708958189996</v>
      </c>
      <c r="BK123" s="650">
        <f t="shared" si="275"/>
        <v>7885.969402148</v>
      </c>
      <c r="BL123" s="650">
        <f t="shared" si="276"/>
        <v>7176.4500584699999</v>
      </c>
      <c r="BM123" s="650">
        <f t="shared" si="277"/>
        <v>1698.6365294379998</v>
      </c>
      <c r="BN123" s="650">
        <f t="shared" si="278"/>
        <v>0</v>
      </c>
      <c r="BO123" s="650">
        <f t="shared" si="279"/>
        <v>2454.9241410029999</v>
      </c>
      <c r="BP123" s="667">
        <f t="shared" si="280"/>
        <v>3529.3521075679996</v>
      </c>
      <c r="BQ123" s="667">
        <f t="shared" si="281"/>
        <v>3819.8164668740001</v>
      </c>
      <c r="BR123" s="667">
        <f t="shared" si="282"/>
        <v>4274.101573596</v>
      </c>
      <c r="BS123" s="650">
        <f t="shared" si="283"/>
        <v>3169.1290742800002</v>
      </c>
      <c r="BT123" s="650">
        <f t="shared" si="284"/>
        <v>1189.894340802</v>
      </c>
      <c r="BU123" s="650">
        <f t="shared" si="285"/>
        <v>1135.979880549</v>
      </c>
      <c r="BV123" s="667">
        <f t="shared" si="286"/>
        <v>1620.126223812</v>
      </c>
      <c r="BW123" s="652">
        <f t="shared" si="287"/>
        <v>84732.237089950999</v>
      </c>
      <c r="BX123" s="606">
        <f t="shared" si="288"/>
        <v>0.22888047122781555</v>
      </c>
      <c r="BY123" s="645">
        <f t="shared" ca="1" si="289"/>
        <v>101.09094313554527</v>
      </c>
      <c r="BZ123" s="608"/>
      <c r="CB123" s="616" t="str">
        <f t="shared" si="209"/>
        <v>B</v>
      </c>
      <c r="CC123" s="665">
        <f t="shared" ca="1" si="290"/>
        <v>83824.458268360002</v>
      </c>
      <c r="CD123" s="665">
        <f t="shared" ca="1" si="291"/>
        <v>256091.88625757798</v>
      </c>
      <c r="CE123" s="665">
        <f t="shared" ca="1" si="292"/>
        <v>495984.624034359</v>
      </c>
      <c r="CF123" s="648">
        <f t="shared" ca="1" si="293"/>
        <v>2140962.0282957563</v>
      </c>
      <c r="CG123" s="648">
        <f t="shared" ca="1" si="294"/>
        <v>747932.81618246704</v>
      </c>
      <c r="CH123" s="666">
        <f t="shared" ca="1" si="295"/>
        <v>1404423.7583878841</v>
      </c>
      <c r="CI123" s="666">
        <f t="shared" ca="1" si="296"/>
        <v>935321.91726926994</v>
      </c>
      <c r="CJ123" s="666">
        <f t="shared" ca="1" si="297"/>
        <v>410398.81315097801</v>
      </c>
      <c r="CK123" s="666">
        <f t="shared" ca="1" si="298"/>
        <v>597171.05036940007</v>
      </c>
      <c r="CL123" s="666">
        <f t="shared" ca="1" si="299"/>
        <v>990945.77584018791</v>
      </c>
      <c r="CM123" s="650">
        <f t="shared" ca="1" si="300"/>
        <v>1003889.52888792</v>
      </c>
      <c r="CN123" s="650">
        <f t="shared" ca="1" si="301"/>
        <v>796017.52872432</v>
      </c>
      <c r="CO123" s="650">
        <f t="shared" ca="1" si="302"/>
        <v>602697.11815157393</v>
      </c>
      <c r="CP123" s="650">
        <f t="shared" ca="1" si="303"/>
        <v>478680.44589367503</v>
      </c>
      <c r="CQ123" s="650">
        <f t="shared" ca="1" si="304"/>
        <v>620684.90601488703</v>
      </c>
      <c r="CR123" s="667">
        <f t="shared" ca="1" si="305"/>
        <v>1094891.3906176959</v>
      </c>
      <c r="CS123" s="667">
        <f t="shared" ca="1" si="306"/>
        <v>508405.58460143796</v>
      </c>
      <c r="CT123" s="667">
        <f t="shared" ca="1" si="307"/>
        <v>745205.73119678407</v>
      </c>
      <c r="CU123" s="650">
        <f t="shared" ca="1" si="308"/>
        <v>778867.72573189507</v>
      </c>
      <c r="CV123" s="650">
        <f t="shared" ca="1" si="309"/>
        <v>212547.07502970702</v>
      </c>
      <c r="CW123" s="650">
        <f t="shared" ca="1" si="310"/>
        <v>293521.90396602603</v>
      </c>
      <c r="CX123" s="667">
        <f t="shared" ca="1" si="311"/>
        <v>387420.922669005</v>
      </c>
      <c r="CY123" s="652">
        <f t="shared" ca="1" si="312"/>
        <v>15585886.989541166</v>
      </c>
      <c r="CZ123" s="606">
        <f t="shared" ca="1" si="313"/>
        <v>0.22641046183625657</v>
      </c>
      <c r="DA123" s="645"/>
    </row>
    <row r="124" spans="1:105" ht="15" x14ac:dyDescent="0.25">
      <c r="A124" s="615">
        <v>123</v>
      </c>
      <c r="B124" s="616"/>
      <c r="C124" s="616" t="s">
        <v>454</v>
      </c>
      <c r="D124" s="616" t="str">
        <f t="shared" si="210"/>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208"/>
        <v>C1</v>
      </c>
      <c r="BA124" s="665">
        <f t="shared" si="265"/>
        <v>0</v>
      </c>
      <c r="BB124" s="665">
        <f t="shared" si="266"/>
        <v>10.133392608000001</v>
      </c>
      <c r="BC124" s="665">
        <f t="shared" si="267"/>
        <v>3490.5271578800002</v>
      </c>
      <c r="BD124" s="648">
        <f t="shared" si="268"/>
        <v>20158.19157888</v>
      </c>
      <c r="BE124" s="648">
        <f t="shared" si="269"/>
        <v>20.578199958000003</v>
      </c>
      <c r="BF124" s="666">
        <f t="shared" si="270"/>
        <v>14327.161388015</v>
      </c>
      <c r="BG124" s="666">
        <f t="shared" si="271"/>
        <v>8519.7091186960006</v>
      </c>
      <c r="BH124" s="666">
        <f t="shared" si="272"/>
        <v>0</v>
      </c>
      <c r="BI124" s="666">
        <f t="shared" si="273"/>
        <v>1247.77028376</v>
      </c>
      <c r="BJ124" s="666">
        <f t="shared" si="274"/>
        <v>4598.9920378950001</v>
      </c>
      <c r="BK124" s="650">
        <f t="shared" si="275"/>
        <v>11592.383567274001</v>
      </c>
      <c r="BL124" s="650">
        <f t="shared" si="276"/>
        <v>11711.368469195999</v>
      </c>
      <c r="BM124" s="650">
        <f t="shared" si="277"/>
        <v>2787.083422442</v>
      </c>
      <c r="BN124" s="650">
        <f t="shared" si="278"/>
        <v>0</v>
      </c>
      <c r="BO124" s="650">
        <f t="shared" si="279"/>
        <v>4247.4889359399995</v>
      </c>
      <c r="BP124" s="667">
        <f t="shared" si="280"/>
        <v>5310.0593503999999</v>
      </c>
      <c r="BQ124" s="667">
        <f t="shared" si="281"/>
        <v>7114.6794381710006</v>
      </c>
      <c r="BR124" s="667">
        <f t="shared" si="282"/>
        <v>8376.6098572680003</v>
      </c>
      <c r="BS124" s="650">
        <f t="shared" si="283"/>
        <v>5322.2933316799999</v>
      </c>
      <c r="BT124" s="650">
        <f t="shared" si="284"/>
        <v>2364.964937532</v>
      </c>
      <c r="BU124" s="650">
        <f t="shared" si="285"/>
        <v>2253.9221161700002</v>
      </c>
      <c r="BV124" s="667">
        <f t="shared" si="286"/>
        <v>1880.0655838559999</v>
      </c>
      <c r="BW124" s="652">
        <f t="shared" si="287"/>
        <v>115333.98216762101</v>
      </c>
      <c r="BX124" s="606">
        <f t="shared" si="288"/>
        <v>0.31154253792546527</v>
      </c>
      <c r="BY124" s="645">
        <f t="shared" ca="1" si="289"/>
        <v>100.38631474292991</v>
      </c>
      <c r="BZ124" s="608"/>
      <c r="CB124" s="616" t="str">
        <f t="shared" si="209"/>
        <v>C1</v>
      </c>
      <c r="CC124" s="665">
        <f t="shared" ca="1" si="290"/>
        <v>59295.513387941995</v>
      </c>
      <c r="CD124" s="665">
        <f t="shared" ca="1" si="291"/>
        <v>193066.18118079202</v>
      </c>
      <c r="CE124" s="665">
        <f t="shared" ca="1" si="292"/>
        <v>403933.54505652405</v>
      </c>
      <c r="CF124" s="648">
        <f t="shared" ca="1" si="293"/>
        <v>2261679.3272157721</v>
      </c>
      <c r="CG124" s="648">
        <f t="shared" ca="1" si="294"/>
        <v>818625.27529125905</v>
      </c>
      <c r="CH124" s="666">
        <f t="shared" ca="1" si="295"/>
        <v>1600454.938160785</v>
      </c>
      <c r="CI124" s="666">
        <f t="shared" ca="1" si="296"/>
        <v>1284156.472788746</v>
      </c>
      <c r="CJ124" s="666">
        <f t="shared" ca="1" si="297"/>
        <v>434501.54589776497</v>
      </c>
      <c r="CK124" s="666">
        <f t="shared" ca="1" si="298"/>
        <v>701005.4893716001</v>
      </c>
      <c r="CL124" s="666">
        <f t="shared" ca="1" si="299"/>
        <v>1288562.8917785401</v>
      </c>
      <c r="CM124" s="650">
        <f t="shared" ca="1" si="300"/>
        <v>1475718.6953919602</v>
      </c>
      <c r="CN124" s="650">
        <f t="shared" ca="1" si="301"/>
        <v>1299034.2733349758</v>
      </c>
      <c r="CO124" s="650">
        <f t="shared" ca="1" si="302"/>
        <v>988891.4536116661</v>
      </c>
      <c r="CP124" s="650">
        <f t="shared" ca="1" si="303"/>
        <v>663740.00365372002</v>
      </c>
      <c r="CQ124" s="650">
        <f t="shared" ca="1" si="304"/>
        <v>1073903.76222626</v>
      </c>
      <c r="CR124" s="667">
        <f t="shared" ca="1" si="305"/>
        <v>1647310.3530687999</v>
      </c>
      <c r="CS124" s="667">
        <f t="shared" ca="1" si="306"/>
        <v>946941.50632197701</v>
      </c>
      <c r="CT124" s="667">
        <f t="shared" ca="1" si="307"/>
        <v>1460493.5250482722</v>
      </c>
      <c r="CU124" s="650">
        <f t="shared" ca="1" si="308"/>
        <v>1308044.7043216201</v>
      </c>
      <c r="CV124" s="650">
        <f t="shared" ca="1" si="309"/>
        <v>422446.231386762</v>
      </c>
      <c r="CW124" s="650">
        <f t="shared" ca="1" si="310"/>
        <v>582383.12337857997</v>
      </c>
      <c r="CX124" s="667">
        <f t="shared" ca="1" si="311"/>
        <v>449580.24410093995</v>
      </c>
      <c r="CY124" s="652">
        <f t="shared" ca="1" si="312"/>
        <v>21363769.055975255</v>
      </c>
      <c r="CZ124" s="606">
        <f t="shared" ca="1" si="313"/>
        <v>0.31034363471083276</v>
      </c>
      <c r="DA124" s="645"/>
    </row>
    <row r="125" spans="1:105" ht="15" x14ac:dyDescent="0.25">
      <c r="A125" s="615">
        <v>124</v>
      </c>
      <c r="B125" s="616"/>
      <c r="C125" s="616" t="s">
        <v>454</v>
      </c>
      <c r="D125" s="616" t="str">
        <f t="shared" si="210"/>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208"/>
        <v>C2</v>
      </c>
      <c r="BA125" s="665">
        <f t="shared" si="265"/>
        <v>0</v>
      </c>
      <c r="BB125" s="665">
        <f t="shared" si="266"/>
        <v>3.6608613480000001</v>
      </c>
      <c r="BC125" s="665">
        <f t="shared" si="267"/>
        <v>1404.6778336499999</v>
      </c>
      <c r="BD125" s="648">
        <f t="shared" si="268"/>
        <v>8836.5801964799994</v>
      </c>
      <c r="BE125" s="648">
        <f t="shared" si="269"/>
        <v>7.3631516200000009</v>
      </c>
      <c r="BF125" s="666">
        <f t="shared" si="270"/>
        <v>8912.5664161870009</v>
      </c>
      <c r="BG125" s="666">
        <f t="shared" si="271"/>
        <v>5247.0410860560005</v>
      </c>
      <c r="BH125" s="666">
        <f t="shared" si="272"/>
        <v>0</v>
      </c>
      <c r="BI125" s="666">
        <f t="shared" si="273"/>
        <v>469.04755154399999</v>
      </c>
      <c r="BJ125" s="666">
        <f t="shared" si="274"/>
        <v>2676.3627792520001</v>
      </c>
      <c r="BK125" s="650">
        <f t="shared" si="275"/>
        <v>8394.5371991060001</v>
      </c>
      <c r="BL125" s="650">
        <f t="shared" si="276"/>
        <v>8720.7464719979998</v>
      </c>
      <c r="BM125" s="650">
        <f t="shared" si="277"/>
        <v>2114.3069921910001</v>
      </c>
      <c r="BN125" s="650">
        <f t="shared" si="278"/>
        <v>0</v>
      </c>
      <c r="BO125" s="650">
        <f t="shared" si="279"/>
        <v>3409.236836946</v>
      </c>
      <c r="BP125" s="667">
        <f t="shared" si="280"/>
        <v>2509.209338272</v>
      </c>
      <c r="BQ125" s="667">
        <f t="shared" si="281"/>
        <v>6322.5718495399997</v>
      </c>
      <c r="BR125" s="667">
        <f t="shared" si="282"/>
        <v>6458.8162664399997</v>
      </c>
      <c r="BS125" s="650">
        <f t="shared" si="283"/>
        <v>4287.3970370400002</v>
      </c>
      <c r="BT125" s="650">
        <f t="shared" si="284"/>
        <v>1805.4792674760001</v>
      </c>
      <c r="BU125" s="650">
        <f t="shared" si="285"/>
        <v>1499.3864321450001</v>
      </c>
      <c r="BV125" s="667">
        <f t="shared" si="286"/>
        <v>792.64949168399994</v>
      </c>
      <c r="BW125" s="652">
        <f t="shared" si="287"/>
        <v>73871.637058975</v>
      </c>
      <c r="BX125" s="606">
        <f t="shared" si="288"/>
        <v>0.19954359380927492</v>
      </c>
      <c r="BY125" s="645">
        <f t="shared" ca="1" si="289"/>
        <v>102.36929023956031</v>
      </c>
      <c r="BZ125" s="608"/>
      <c r="CB125" s="616" t="str">
        <f t="shared" si="209"/>
        <v>C2</v>
      </c>
      <c r="CC125" s="665">
        <f t="shared" ca="1" si="290"/>
        <v>15375.610687131999</v>
      </c>
      <c r="CD125" s="665">
        <f t="shared" ca="1" si="291"/>
        <v>69748.459142177002</v>
      </c>
      <c r="CE125" s="665">
        <f t="shared" ca="1" si="292"/>
        <v>162553.23948064499</v>
      </c>
      <c r="CF125" s="648">
        <f t="shared" ca="1" si="293"/>
        <v>991433.71445096191</v>
      </c>
      <c r="CG125" s="648">
        <f t="shared" ca="1" si="294"/>
        <v>292914.93105501001</v>
      </c>
      <c r="CH125" s="666">
        <f t="shared" ca="1" si="295"/>
        <v>995602.72591085301</v>
      </c>
      <c r="CI125" s="666">
        <f t="shared" ca="1" si="296"/>
        <v>790874.62726410606</v>
      </c>
      <c r="CJ125" s="666">
        <f t="shared" ca="1" si="297"/>
        <v>266876.00819783501</v>
      </c>
      <c r="CK125" s="666">
        <f t="shared" ca="1" si="298"/>
        <v>263513.97584004002</v>
      </c>
      <c r="CL125" s="666">
        <f t="shared" ca="1" si="299"/>
        <v>749873.39266190398</v>
      </c>
      <c r="CM125" s="650">
        <f t="shared" ca="1" si="300"/>
        <v>1068630.5721332398</v>
      </c>
      <c r="CN125" s="650">
        <f t="shared" ca="1" si="301"/>
        <v>967312.11096188799</v>
      </c>
      <c r="CO125" s="650">
        <f t="shared" ca="1" si="302"/>
        <v>750182.10723564296</v>
      </c>
      <c r="CP125" s="650">
        <f t="shared" ca="1" si="303"/>
        <v>472388.77591059403</v>
      </c>
      <c r="CQ125" s="650">
        <f t="shared" ca="1" si="304"/>
        <v>861966.28660703404</v>
      </c>
      <c r="CR125" s="667">
        <f t="shared" ca="1" si="305"/>
        <v>778418.13964678405</v>
      </c>
      <c r="CS125" s="667">
        <f t="shared" ca="1" si="306"/>
        <v>841514.47202397999</v>
      </c>
      <c r="CT125" s="667">
        <f t="shared" ca="1" si="307"/>
        <v>1126118.97860176</v>
      </c>
      <c r="CU125" s="650">
        <f t="shared" ca="1" si="308"/>
        <v>1053701.22241161</v>
      </c>
      <c r="CV125" s="650">
        <f t="shared" ca="1" si="309"/>
        <v>322507.06988836604</v>
      </c>
      <c r="CW125" s="650">
        <f t="shared" ca="1" si="310"/>
        <v>387421.26324573002</v>
      </c>
      <c r="CX125" s="667">
        <f t="shared" ca="1" si="311"/>
        <v>189546.340839285</v>
      </c>
      <c r="CY125" s="652">
        <f t="shared" ca="1" si="312"/>
        <v>13418474.02419658</v>
      </c>
      <c r="CZ125" s="606">
        <f t="shared" ca="1" si="313"/>
        <v>0.19492524891235583</v>
      </c>
      <c r="DA125" s="645"/>
    </row>
    <row r="126" spans="1:105" ht="15" x14ac:dyDescent="0.25">
      <c r="A126" s="615">
        <v>125</v>
      </c>
      <c r="B126" s="616"/>
      <c r="C126" s="616" t="s">
        <v>454</v>
      </c>
      <c r="D126" s="616" t="str">
        <f t="shared" si="210"/>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208"/>
        <v>D</v>
      </c>
      <c r="BA126" s="665">
        <f t="shared" si="265"/>
        <v>0</v>
      </c>
      <c r="BB126" s="665">
        <f t="shared" si="266"/>
        <v>1.530561528</v>
      </c>
      <c r="BC126" s="665">
        <f t="shared" si="267"/>
        <v>483.78935325000003</v>
      </c>
      <c r="BD126" s="648">
        <f t="shared" si="268"/>
        <v>3628.7338771200002</v>
      </c>
      <c r="BE126" s="648">
        <f t="shared" si="269"/>
        <v>3.6722520200000002</v>
      </c>
      <c r="BF126" s="666">
        <f t="shared" si="270"/>
        <v>3741.2024058430002</v>
      </c>
      <c r="BG126" s="666">
        <f t="shared" si="271"/>
        <v>2352.0485947960001</v>
      </c>
      <c r="BH126" s="666">
        <f t="shared" si="272"/>
        <v>0</v>
      </c>
      <c r="BI126" s="666">
        <f t="shared" si="273"/>
        <v>280.97645690400003</v>
      </c>
      <c r="BJ126" s="666">
        <f t="shared" si="274"/>
        <v>1306.351240963</v>
      </c>
      <c r="BK126" s="650">
        <f t="shared" si="275"/>
        <v>4300.6962559740005</v>
      </c>
      <c r="BL126" s="650">
        <f t="shared" si="276"/>
        <v>4887.3250045619998</v>
      </c>
      <c r="BM126" s="650">
        <f t="shared" si="277"/>
        <v>1589.3075166619999</v>
      </c>
      <c r="BN126" s="650">
        <f t="shared" si="278"/>
        <v>0</v>
      </c>
      <c r="BO126" s="650">
        <f t="shared" si="279"/>
        <v>2106.4379945139999</v>
      </c>
      <c r="BP126" s="667">
        <f t="shared" si="280"/>
        <v>2089.0625004620001</v>
      </c>
      <c r="BQ126" s="667">
        <f t="shared" si="281"/>
        <v>5166.731584954</v>
      </c>
      <c r="BR126" s="667">
        <f t="shared" si="282"/>
        <v>6230.1316992359998</v>
      </c>
      <c r="BS126" s="650">
        <f t="shared" si="283"/>
        <v>4301.7565687200004</v>
      </c>
      <c r="BT126" s="650">
        <f t="shared" si="284"/>
        <v>1795.7279594699999</v>
      </c>
      <c r="BU126" s="650">
        <f t="shared" si="285"/>
        <v>1873.3121149459998</v>
      </c>
      <c r="BV126" s="667">
        <f t="shared" si="286"/>
        <v>573.37156198799994</v>
      </c>
      <c r="BW126" s="652">
        <f t="shared" si="287"/>
        <v>46712.165503912001</v>
      </c>
      <c r="BX126" s="606">
        <f t="shared" si="288"/>
        <v>0.12617986754270497</v>
      </c>
      <c r="BY126" s="645">
        <f t="shared" ca="1" si="289"/>
        <v>95.730475115554086</v>
      </c>
      <c r="BZ126" s="608"/>
      <c r="CB126" s="616" t="str">
        <f t="shared" si="209"/>
        <v>D</v>
      </c>
      <c r="CC126" s="665">
        <f t="shared" ca="1" si="290"/>
        <v>9197.022856395999</v>
      </c>
      <c r="CD126" s="665">
        <f t="shared" ca="1" si="291"/>
        <v>29160.980996622002</v>
      </c>
      <c r="CE126" s="665">
        <f t="shared" ca="1" si="292"/>
        <v>55985.454253725002</v>
      </c>
      <c r="CF126" s="648">
        <f t="shared" ca="1" si="293"/>
        <v>407131.38188687799</v>
      </c>
      <c r="CG126" s="648">
        <f t="shared" ca="1" si="294"/>
        <v>146086.55406921002</v>
      </c>
      <c r="CH126" s="666">
        <f t="shared" ca="1" si="295"/>
        <v>417921.296684717</v>
      </c>
      <c r="CI126" s="666">
        <f t="shared" ca="1" si="296"/>
        <v>354518.96129797096</v>
      </c>
      <c r="CJ126" s="666">
        <f t="shared" ca="1" si="297"/>
        <v>150788.08822660299</v>
      </c>
      <c r="CK126" s="666">
        <f t="shared" ca="1" si="298"/>
        <v>157854.40736764</v>
      </c>
      <c r="CL126" s="666">
        <f t="shared" ca="1" si="299"/>
        <v>366018.40552527597</v>
      </c>
      <c r="CM126" s="650">
        <f t="shared" ca="1" si="300"/>
        <v>547481.70048996003</v>
      </c>
      <c r="CN126" s="650">
        <f t="shared" ca="1" si="301"/>
        <v>542105.96332547197</v>
      </c>
      <c r="CO126" s="650">
        <f t="shared" ca="1" si="302"/>
        <v>563905.84068372601</v>
      </c>
      <c r="CP126" s="650">
        <f t="shared" ca="1" si="303"/>
        <v>371622.97760772298</v>
      </c>
      <c r="CQ126" s="650">
        <f t="shared" ca="1" si="304"/>
        <v>532576.24006130605</v>
      </c>
      <c r="CR126" s="667">
        <f t="shared" ca="1" si="305"/>
        <v>648078.30913596402</v>
      </c>
      <c r="CS126" s="667">
        <f t="shared" ca="1" si="306"/>
        <v>687675.76000239805</v>
      </c>
      <c r="CT126" s="667">
        <f t="shared" ca="1" si="307"/>
        <v>1086246.9617153439</v>
      </c>
      <c r="CU126" s="650">
        <f t="shared" ca="1" si="308"/>
        <v>1057230.3231582299</v>
      </c>
      <c r="CV126" s="650">
        <f t="shared" ca="1" si="309"/>
        <v>320765.22447964497</v>
      </c>
      <c r="CW126" s="650">
        <f t="shared" ca="1" si="310"/>
        <v>484038.62437760399</v>
      </c>
      <c r="CX126" s="667">
        <f t="shared" ca="1" si="311"/>
        <v>137110.390729245</v>
      </c>
      <c r="CY126" s="652">
        <f t="shared" ca="1" si="312"/>
        <v>9073500.8689316548</v>
      </c>
      <c r="CZ126" s="606">
        <f t="shared" ca="1" si="313"/>
        <v>0.13180741805615831</v>
      </c>
      <c r="DA126" s="645"/>
    </row>
    <row r="127" spans="1:105" ht="15" x14ac:dyDescent="0.25">
      <c r="A127" s="615">
        <v>126</v>
      </c>
      <c r="B127" s="616"/>
      <c r="C127" s="616" t="s">
        <v>454</v>
      </c>
      <c r="D127" s="616" t="str">
        <f t="shared" si="210"/>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208"/>
        <v>E</v>
      </c>
      <c r="BA127" s="665">
        <f t="shared" si="265"/>
        <v>0</v>
      </c>
      <c r="BB127" s="665">
        <f t="shared" si="266"/>
        <v>2.2853325959999999</v>
      </c>
      <c r="BC127" s="665">
        <f t="shared" si="267"/>
        <v>772.44698258000005</v>
      </c>
      <c r="BD127" s="648">
        <f t="shared" si="268"/>
        <v>3493.1835052799997</v>
      </c>
      <c r="BE127" s="648">
        <f t="shared" si="269"/>
        <v>3.39689006</v>
      </c>
      <c r="BF127" s="666">
        <f t="shared" si="270"/>
        <v>2718.2387813139999</v>
      </c>
      <c r="BG127" s="666">
        <f t="shared" si="271"/>
        <v>1504.2933908560001</v>
      </c>
      <c r="BH127" s="666">
        <f t="shared" si="272"/>
        <v>0</v>
      </c>
      <c r="BI127" s="666">
        <f t="shared" si="273"/>
        <v>168.92852776799998</v>
      </c>
      <c r="BJ127" s="666">
        <f t="shared" si="274"/>
        <v>872.86641741300002</v>
      </c>
      <c r="BK127" s="650">
        <f t="shared" si="275"/>
        <v>2900.0778376179996</v>
      </c>
      <c r="BL127" s="650">
        <f t="shared" si="276"/>
        <v>2770.71995277</v>
      </c>
      <c r="BM127" s="650">
        <f t="shared" si="277"/>
        <v>797.15390128800004</v>
      </c>
      <c r="BN127" s="650">
        <f t="shared" si="278"/>
        <v>0</v>
      </c>
      <c r="BO127" s="650">
        <f t="shared" si="279"/>
        <v>1186.8039262979999</v>
      </c>
      <c r="BP127" s="667">
        <f t="shared" si="280"/>
        <v>1198.906713046</v>
      </c>
      <c r="BQ127" s="667">
        <f t="shared" si="281"/>
        <v>3930.4232038679997</v>
      </c>
      <c r="BR127" s="667">
        <f t="shared" si="282"/>
        <v>3497.2335319439999</v>
      </c>
      <c r="BS127" s="650">
        <f t="shared" si="283"/>
        <v>3630.7446187999999</v>
      </c>
      <c r="BT127" s="650">
        <f t="shared" si="284"/>
        <v>1651.6892009339999</v>
      </c>
      <c r="BU127" s="650">
        <f t="shared" si="285"/>
        <v>1934.0548906400002</v>
      </c>
      <c r="BV127" s="667">
        <f t="shared" si="286"/>
        <v>266.79379737599999</v>
      </c>
      <c r="BW127" s="652">
        <f t="shared" si="287"/>
        <v>33300.241402448999</v>
      </c>
      <c r="BX127" s="606">
        <f t="shared" si="288"/>
        <v>8.9951300779434529E-2</v>
      </c>
      <c r="BY127" s="645">
        <f t="shared" ca="1" si="289"/>
        <v>97.141911131029062</v>
      </c>
      <c r="BZ127" s="608"/>
      <c r="CB127" s="616" t="str">
        <f t="shared" si="209"/>
        <v>E</v>
      </c>
      <c r="CC127" s="665">
        <f t="shared" ca="1" si="290"/>
        <v>13732.382663402999</v>
      </c>
      <c r="CD127" s="665">
        <f t="shared" ca="1" si="291"/>
        <v>43541.235803829004</v>
      </c>
      <c r="CE127" s="665">
        <f t="shared" ca="1" si="292"/>
        <v>89389.720786834005</v>
      </c>
      <c r="CF127" s="648">
        <f t="shared" ca="1" si="293"/>
        <v>391923.09930918197</v>
      </c>
      <c r="CG127" s="648">
        <f t="shared" ca="1" si="294"/>
        <v>135132.32771463</v>
      </c>
      <c r="CH127" s="666">
        <f t="shared" ca="1" si="295"/>
        <v>303648.333597566</v>
      </c>
      <c r="CI127" s="666">
        <f t="shared" ca="1" si="296"/>
        <v>226738.73813390601</v>
      </c>
      <c r="CJ127" s="666">
        <f t="shared" ca="1" si="297"/>
        <v>108630.940766624</v>
      </c>
      <c r="CK127" s="666">
        <f t="shared" ca="1" si="298"/>
        <v>94905.149463879992</v>
      </c>
      <c r="CL127" s="666">
        <f t="shared" ca="1" si="299"/>
        <v>244562.99678067601</v>
      </c>
      <c r="CM127" s="650">
        <f t="shared" ca="1" si="300"/>
        <v>369181.97696171998</v>
      </c>
      <c r="CN127" s="650">
        <f t="shared" ca="1" si="301"/>
        <v>307330.45330512</v>
      </c>
      <c r="CO127" s="650">
        <f t="shared" ca="1" si="302"/>
        <v>282840.001791624</v>
      </c>
      <c r="CP127" s="650">
        <f t="shared" ca="1" si="303"/>
        <v>207029.98476017898</v>
      </c>
      <c r="CQ127" s="650">
        <f t="shared" ca="1" si="304"/>
        <v>300062.747825442</v>
      </c>
      <c r="CR127" s="667">
        <f t="shared" ca="1" si="305"/>
        <v>371930.20085841196</v>
      </c>
      <c r="CS127" s="667">
        <f t="shared" ca="1" si="306"/>
        <v>523126.99419531599</v>
      </c>
      <c r="CT127" s="667">
        <f t="shared" ca="1" si="307"/>
        <v>609755.85780137603</v>
      </c>
      <c r="CU127" s="650">
        <f t="shared" ca="1" si="308"/>
        <v>892317.64869045001</v>
      </c>
      <c r="CV127" s="650">
        <f t="shared" ca="1" si="309"/>
        <v>295036.03511556896</v>
      </c>
      <c r="CW127" s="650">
        <f t="shared" ca="1" si="310"/>
        <v>499733.73965136003</v>
      </c>
      <c r="CX127" s="667">
        <f t="shared" ca="1" si="311"/>
        <v>63798.423618239998</v>
      </c>
      <c r="CY127" s="652">
        <f t="shared" ca="1" si="312"/>
        <v>6374348.9895953378</v>
      </c>
      <c r="CZ127" s="606">
        <f t="shared" ca="1" si="313"/>
        <v>9.259782902366874E-2</v>
      </c>
      <c r="DA127" s="645"/>
    </row>
    <row r="128" spans="1:105" ht="15" x14ac:dyDescent="0.25">
      <c r="A128" s="615">
        <v>127</v>
      </c>
      <c r="B128" s="616"/>
      <c r="C128" s="616"/>
      <c r="D128" s="616" t="str">
        <f t="shared" si="210"/>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208"/>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209"/>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210"/>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208"/>
        <v>Director / managerial</v>
      </c>
      <c r="BA129" s="665">
        <f t="shared" ref="BA129:BA138" si="314">BA$5*G129</f>
        <v>0</v>
      </c>
      <c r="BB129" s="665">
        <f t="shared" ref="BB129:BB138" si="315">BB$5*I129</f>
        <v>4.6666181520000007</v>
      </c>
      <c r="BC129" s="665">
        <f t="shared" ref="BC129:BC138" si="316">BC$5*K129</f>
        <v>1243.04241817</v>
      </c>
      <c r="BD129" s="648">
        <f t="shared" ref="BD129:BD138" si="317">BD$5*M129</f>
        <v>5041.3066809599995</v>
      </c>
      <c r="BE129" s="648">
        <f t="shared" ref="BE129:BE138" si="318">BE$5*O129</f>
        <v>5.722544944</v>
      </c>
      <c r="BF129" s="666">
        <f t="shared" ref="BF129:BF138" si="319">BF$5*Q129</f>
        <v>3150.0391408990004</v>
      </c>
      <c r="BG129" s="666">
        <f t="shared" ref="BG129:BG138" si="320">BG$5*S129</f>
        <v>1471.752683592</v>
      </c>
      <c r="BH129" s="666">
        <f t="shared" ref="BH129:BH138" si="321">BH$5*U129</f>
        <v>0</v>
      </c>
      <c r="BI129" s="666">
        <f t="shared" ref="BI129:BI138" si="322">BI$5*W129</f>
        <v>312.27793739999998</v>
      </c>
      <c r="BJ129" s="666">
        <f t="shared" ref="BJ129:BJ138" si="323">BJ$5*Y129</f>
        <v>968.37153640399993</v>
      </c>
      <c r="BK129" s="650">
        <f t="shared" ref="BK129:BK138" si="324">BK$5*AA129</f>
        <v>2199.163841439</v>
      </c>
      <c r="BL129" s="650">
        <f t="shared" ref="BL129:BL138" si="325">BL$5*AC129</f>
        <v>1680.6990166559999</v>
      </c>
      <c r="BM129" s="650">
        <f t="shared" ref="BM129:BM138" si="326">BM$5*AE129</f>
        <v>475.25147962299997</v>
      </c>
      <c r="BN129" s="650">
        <f t="shared" ref="BN129:BN138" si="327">BN$5*AG129</f>
        <v>0</v>
      </c>
      <c r="BO129" s="650">
        <f t="shared" ref="BO129:BO138" si="328">BO$5*AI129</f>
        <v>677.54417034799997</v>
      </c>
      <c r="BP129" s="667">
        <f t="shared" ref="BP129:BP138" si="329">BP$5*AK129</f>
        <v>932.62587745600001</v>
      </c>
      <c r="BQ129" s="667">
        <f t="shared" ref="BQ129:BQ138" si="330">BQ$5*AM129</f>
        <v>938.42398309999999</v>
      </c>
      <c r="BR129" s="667">
        <f t="shared" ref="BR129:BR138" si="331">BR$5*AO129</f>
        <v>1097.7801223619999</v>
      </c>
      <c r="BS129" s="650">
        <f t="shared" ref="BS129:BS138" si="332">BS$5*AQ129</f>
        <v>679.75967384</v>
      </c>
      <c r="BT129" s="650">
        <f t="shared" ref="BT129:BT138" si="333">BT$5*AS129</f>
        <v>268.612144188</v>
      </c>
      <c r="BU129" s="650">
        <f t="shared" ref="BU129:BU138" si="334">BU$5*AU129</f>
        <v>246.65623427700001</v>
      </c>
      <c r="BV129" s="667">
        <f t="shared" ref="BV129:BV138" si="335">BV$5*AW129</f>
        <v>342.658378884</v>
      </c>
      <c r="BW129" s="652">
        <f t="shared" ref="BW129:BW138" si="336">SUM(BA129:BV129)</f>
        <v>21736.354482694001</v>
      </c>
      <c r="BX129" s="606">
        <f t="shared" ref="BX129:BX138" si="337">BW129/$BW$5</f>
        <v>5.8714690271807632E-2</v>
      </c>
      <c r="BY129" s="645">
        <f t="shared" ref="BY129:BY138" ca="1" si="338">IF(CZ129&gt;0,BX129/CZ129*100,"")</f>
        <v>98.990910244147472</v>
      </c>
      <c r="BZ129" s="608"/>
      <c r="CB129" s="616" t="str">
        <f t="shared" si="209"/>
        <v>Director / managerial</v>
      </c>
      <c r="CC129" s="665">
        <f t="shared" ref="CC129:CC138" ca="1" si="339">CC$5*G129</f>
        <v>28014.582209693999</v>
      </c>
      <c r="CD129" s="665">
        <f t="shared" ref="CD129:CD138" ca="1" si="340">CD$5*I129</f>
        <v>88910.612712698014</v>
      </c>
      <c r="CE129" s="665">
        <f t="shared" ref="CE129:CE138" ca="1" si="341">CE$5*K129</f>
        <v>143848.33806364101</v>
      </c>
      <c r="CF129" s="648">
        <f t="shared" ref="CF129:CF138" ca="1" si="342">CF$5*M129</f>
        <v>565617.16153287399</v>
      </c>
      <c r="CG129" s="648">
        <f t="shared" ref="CG129:CG138" ca="1" si="343">CG$5*O129</f>
        <v>227649.64572751199</v>
      </c>
      <c r="CH129" s="666">
        <f t="shared" ref="CH129:CH138" ca="1" si="344">CH$5*Q129</f>
        <v>351883.779481181</v>
      </c>
      <c r="CI129" s="666">
        <f t="shared" ref="CI129:CI138" ca="1" si="345">CI$5*S129</f>
        <v>221833.950977442</v>
      </c>
      <c r="CJ129" s="666">
        <f t="shared" ref="CJ129:CJ138" ca="1" si="346">CJ$5*U129</f>
        <v>110891.101299459</v>
      </c>
      <c r="CK129" s="666">
        <f t="shared" ref="CK129:CK138" ca="1" si="347">CK$5*W129</f>
        <v>175439.783409</v>
      </c>
      <c r="CL129" s="666">
        <f t="shared" ref="CL129:CL138" ca="1" si="348">CL$5*Y129</f>
        <v>271321.980334608</v>
      </c>
      <c r="CM129" s="650">
        <f t="shared" ref="CM129:CM138" ca="1" si="349">CM$5*AA129</f>
        <v>279955.12538106</v>
      </c>
      <c r="CN129" s="650">
        <f t="shared" ref="CN129:CN138" ca="1" si="350">CN$5*AC129</f>
        <v>186424.46709273598</v>
      </c>
      <c r="CO129" s="650">
        <f t="shared" ref="CO129:CO138" ca="1" si="351">CO$5*AE129</f>
        <v>168625.06616457898</v>
      </c>
      <c r="CP129" s="650">
        <f t="shared" ref="CP129:CP138" ca="1" si="352">CP$5*AG129</f>
        <v>125002.71524017501</v>
      </c>
      <c r="CQ129" s="650">
        <f t="shared" ref="CQ129:CQ138" ca="1" si="353">CQ$5*AI129</f>
        <v>171305.268732892</v>
      </c>
      <c r="CR129" s="667">
        <f t="shared" ref="CR129:CR138" ca="1" si="354">CR$5*AK129</f>
        <v>289323.369494432</v>
      </c>
      <c r="CS129" s="667">
        <f t="shared" ref="CS129:CS138" ca="1" si="355">CS$5*AM129</f>
        <v>124901.28723969999</v>
      </c>
      <c r="CT129" s="667">
        <f t="shared" ref="CT129:CT138" ca="1" si="356">CT$5*AO129</f>
        <v>191402.10514224798</v>
      </c>
      <c r="CU129" s="650">
        <f t="shared" ref="CU129:CU138" ca="1" si="357">CU$5*AQ129</f>
        <v>167062.57738281001</v>
      </c>
      <c r="CV129" s="650">
        <f t="shared" ref="CV129:CV138" ca="1" si="358">CV$5*AS129</f>
        <v>47981.340533258001</v>
      </c>
      <c r="CW129" s="650">
        <f t="shared" ref="CW129:CW138" ca="1" si="359">CW$5*AU129</f>
        <v>63732.649450698002</v>
      </c>
      <c r="CX129" s="667">
        <f t="shared" ref="CX129:CX138" ca="1" si="360">CX$5*AW129</f>
        <v>81939.927492285002</v>
      </c>
      <c r="CY129" s="652">
        <f t="shared" ref="CY129:CY138" ca="1" si="361">SUM(CC129:CX129)</f>
        <v>4083066.8350949814</v>
      </c>
      <c r="CZ129" s="606">
        <f t="shared" ref="CZ129:CZ138" ca="1" si="362">CY129/$CY$5</f>
        <v>5.9313213836498638E-2</v>
      </c>
      <c r="DA129" s="645"/>
    </row>
    <row r="130" spans="1:105" ht="15" x14ac:dyDescent="0.25">
      <c r="A130" s="615">
        <v>129</v>
      </c>
      <c r="B130" s="616"/>
      <c r="C130" s="616" t="s">
        <v>461</v>
      </c>
      <c r="D130" s="616" t="str">
        <f t="shared" si="210"/>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208"/>
        <v>Professional</v>
      </c>
      <c r="BA130" s="665">
        <f t="shared" si="314"/>
        <v>0</v>
      </c>
      <c r="BB130" s="665">
        <f t="shared" si="315"/>
        <v>11.659124556</v>
      </c>
      <c r="BC130" s="665">
        <f t="shared" si="316"/>
        <v>3469.1520875199999</v>
      </c>
      <c r="BD130" s="648">
        <f t="shared" si="317"/>
        <v>16067.860579200002</v>
      </c>
      <c r="BE130" s="648">
        <f t="shared" si="318"/>
        <v>17.637244127999999</v>
      </c>
      <c r="BF130" s="666">
        <f t="shared" si="319"/>
        <v>9832.9499212420014</v>
      </c>
      <c r="BG130" s="666">
        <f t="shared" si="320"/>
        <v>6034.1858832839998</v>
      </c>
      <c r="BH130" s="666">
        <f t="shared" si="321"/>
        <v>0</v>
      </c>
      <c r="BI130" s="666">
        <f t="shared" si="322"/>
        <v>1035.6494113680001</v>
      </c>
      <c r="BJ130" s="666">
        <f t="shared" si="323"/>
        <v>3613.5401372100005</v>
      </c>
      <c r="BK130" s="650">
        <f t="shared" si="324"/>
        <v>7088.135211193</v>
      </c>
      <c r="BL130" s="650">
        <f t="shared" si="325"/>
        <v>7254.3527236620002</v>
      </c>
      <c r="BM130" s="650">
        <f t="shared" si="326"/>
        <v>2195.130627214</v>
      </c>
      <c r="BN130" s="650">
        <f t="shared" si="327"/>
        <v>0</v>
      </c>
      <c r="BO130" s="650">
        <f t="shared" si="328"/>
        <v>2535.070979391</v>
      </c>
      <c r="BP130" s="667">
        <f t="shared" si="329"/>
        <v>3745.000876652</v>
      </c>
      <c r="BQ130" s="667">
        <f t="shared" si="330"/>
        <v>4766.8077859750001</v>
      </c>
      <c r="BR130" s="667">
        <f t="shared" si="331"/>
        <v>5599.6509801120001</v>
      </c>
      <c r="BS130" s="650">
        <f t="shared" si="332"/>
        <v>3603.0896792799999</v>
      </c>
      <c r="BT130" s="650">
        <f t="shared" si="333"/>
        <v>1089.2522487000001</v>
      </c>
      <c r="BU130" s="650">
        <f t="shared" si="334"/>
        <v>1117.0534197519999</v>
      </c>
      <c r="BV130" s="667">
        <f t="shared" si="335"/>
        <v>1177.344914796</v>
      </c>
      <c r="BW130" s="652">
        <f t="shared" si="336"/>
        <v>80253.523835235013</v>
      </c>
      <c r="BX130" s="606">
        <f t="shared" si="337"/>
        <v>0.21678247835710412</v>
      </c>
      <c r="BY130" s="645">
        <f t="shared" ca="1" si="338"/>
        <v>97.958475189536315</v>
      </c>
      <c r="BZ130" s="608"/>
      <c r="CB130" s="616" t="str">
        <f t="shared" si="209"/>
        <v>Professional</v>
      </c>
      <c r="CC130" s="665">
        <f t="shared" ca="1" si="339"/>
        <v>65474.364810750005</v>
      </c>
      <c r="CD130" s="665">
        <f t="shared" ca="1" si="340"/>
        <v>222135.14673861899</v>
      </c>
      <c r="CE130" s="665">
        <f t="shared" ca="1" si="341"/>
        <v>401459.962254896</v>
      </c>
      <c r="CF130" s="648">
        <f t="shared" ca="1" si="342"/>
        <v>1802758.3457752301</v>
      </c>
      <c r="CG130" s="648">
        <f t="shared" ca="1" si="343"/>
        <v>701630.55365054391</v>
      </c>
      <c r="CH130" s="666">
        <f t="shared" ca="1" si="344"/>
        <v>1098416.6948313981</v>
      </c>
      <c r="CI130" s="666">
        <f t="shared" ca="1" si="345"/>
        <v>909519.18100410898</v>
      </c>
      <c r="CJ130" s="666">
        <f t="shared" ca="1" si="346"/>
        <v>384994.98665092798</v>
      </c>
      <c r="CK130" s="666">
        <f t="shared" ca="1" si="347"/>
        <v>581834.59878987994</v>
      </c>
      <c r="CL130" s="666">
        <f t="shared" ca="1" si="348"/>
        <v>1012455.27071892</v>
      </c>
      <c r="CM130" s="650">
        <f t="shared" ca="1" si="349"/>
        <v>902324.66739222</v>
      </c>
      <c r="CN130" s="650">
        <f t="shared" ca="1" si="350"/>
        <v>804658.55409507209</v>
      </c>
      <c r="CO130" s="650">
        <f t="shared" ca="1" si="351"/>
        <v>778859.32632442203</v>
      </c>
      <c r="CP130" s="650">
        <f t="shared" ca="1" si="352"/>
        <v>503824.25552403601</v>
      </c>
      <c r="CQ130" s="650">
        <f t="shared" ca="1" si="353"/>
        <v>640948.64126493898</v>
      </c>
      <c r="CR130" s="667">
        <f t="shared" ca="1" si="354"/>
        <v>1161790.915933144</v>
      </c>
      <c r="CS130" s="667">
        <f t="shared" ca="1" si="355"/>
        <v>634447.157377325</v>
      </c>
      <c r="CT130" s="667">
        <f t="shared" ca="1" si="356"/>
        <v>976320.27017324802</v>
      </c>
      <c r="CU130" s="650">
        <f t="shared" ca="1" si="357"/>
        <v>885520.97384877002</v>
      </c>
      <c r="CV130" s="650">
        <f t="shared" ca="1" si="358"/>
        <v>194569.69538545</v>
      </c>
      <c r="CW130" s="650">
        <f t="shared" ca="1" si="359"/>
        <v>288631.56136084796</v>
      </c>
      <c r="CX130" s="667">
        <f t="shared" ca="1" si="360"/>
        <v>281538.59031841502</v>
      </c>
      <c r="CY130" s="652">
        <f t="shared" ca="1" si="361"/>
        <v>15234113.714223163</v>
      </c>
      <c r="CZ130" s="606">
        <f t="shared" ca="1" si="362"/>
        <v>0.22130038053130119</v>
      </c>
      <c r="DA130" s="645"/>
    </row>
    <row r="131" spans="1:105" ht="15" x14ac:dyDescent="0.25">
      <c r="A131" s="615">
        <v>130</v>
      </c>
      <c r="B131" s="616"/>
      <c r="C131" s="616" t="s">
        <v>461</v>
      </c>
      <c r="D131" s="616" t="str">
        <f t="shared" si="210"/>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208"/>
        <v>Looking after home</v>
      </c>
      <c r="BA131" s="665">
        <f t="shared" si="314"/>
        <v>0</v>
      </c>
      <c r="BB131" s="665">
        <f t="shared" si="315"/>
        <v>3.9123466920000003</v>
      </c>
      <c r="BC131" s="665">
        <f t="shared" si="316"/>
        <v>1736.94861074</v>
      </c>
      <c r="BD131" s="648">
        <f t="shared" si="317"/>
        <v>8472.9794208000003</v>
      </c>
      <c r="BE131" s="648">
        <f t="shared" si="318"/>
        <v>7.0790099099999999</v>
      </c>
      <c r="BF131" s="666">
        <f t="shared" si="319"/>
        <v>6724.4370025560002</v>
      </c>
      <c r="BG131" s="666">
        <f t="shared" si="320"/>
        <v>3515.8214663079998</v>
      </c>
      <c r="BH131" s="666">
        <f t="shared" si="321"/>
        <v>0</v>
      </c>
      <c r="BI131" s="666">
        <f t="shared" si="322"/>
        <v>362.182282176</v>
      </c>
      <c r="BJ131" s="666">
        <f t="shared" si="323"/>
        <v>1832.9576207780001</v>
      </c>
      <c r="BK131" s="650">
        <f t="shared" si="324"/>
        <v>5657.7554108240001</v>
      </c>
      <c r="BL131" s="650">
        <f t="shared" si="325"/>
        <v>5409.8472209760002</v>
      </c>
      <c r="BM131" s="650">
        <f t="shared" si="326"/>
        <v>1359.5980598179999</v>
      </c>
      <c r="BN131" s="650">
        <f t="shared" si="327"/>
        <v>0</v>
      </c>
      <c r="BO131" s="650">
        <f t="shared" si="328"/>
        <v>2129.0510772450002</v>
      </c>
      <c r="BP131" s="667">
        <f t="shared" si="329"/>
        <v>1811.22992456</v>
      </c>
      <c r="BQ131" s="667">
        <f t="shared" si="330"/>
        <v>4782.5547153970001</v>
      </c>
      <c r="BR131" s="667">
        <f t="shared" si="331"/>
        <v>4763.4100365240001</v>
      </c>
      <c r="BS131" s="650">
        <f t="shared" si="332"/>
        <v>4143.2744766400001</v>
      </c>
      <c r="BT131" s="650">
        <f t="shared" si="333"/>
        <v>1801.278518244</v>
      </c>
      <c r="BU131" s="650">
        <f t="shared" si="334"/>
        <v>1763.9812808339998</v>
      </c>
      <c r="BV131" s="667">
        <f t="shared" si="335"/>
        <v>746.88942445199996</v>
      </c>
      <c r="BW131" s="652">
        <f t="shared" si="336"/>
        <v>57025.187905473998</v>
      </c>
      <c r="BX131" s="606">
        <f t="shared" si="337"/>
        <v>0.15403761694387674</v>
      </c>
      <c r="BY131" s="645">
        <f t="shared" ca="1" si="338"/>
        <v>101.45615124477949</v>
      </c>
      <c r="BZ131" s="608"/>
      <c r="CB131" s="616" t="str">
        <f t="shared" si="209"/>
        <v>Looking after home</v>
      </c>
      <c r="CC131" s="665">
        <f t="shared" ca="1" si="339"/>
        <v>28675.831994960998</v>
      </c>
      <c r="CD131" s="665">
        <f t="shared" ca="1" si="340"/>
        <v>74539.87667303301</v>
      </c>
      <c r="CE131" s="665">
        <f t="shared" ca="1" si="341"/>
        <v>201004.54120040202</v>
      </c>
      <c r="CF131" s="648">
        <f t="shared" ca="1" si="342"/>
        <v>950638.96584977</v>
      </c>
      <c r="CG131" s="648">
        <f t="shared" ca="1" si="343"/>
        <v>281611.43580055499</v>
      </c>
      <c r="CH131" s="666">
        <f t="shared" ca="1" si="344"/>
        <v>751171.71612896398</v>
      </c>
      <c r="CI131" s="666">
        <f t="shared" ca="1" si="345"/>
        <v>529931.81225183292</v>
      </c>
      <c r="CJ131" s="666">
        <f t="shared" ca="1" si="346"/>
        <v>202987.40890425502</v>
      </c>
      <c r="CK131" s="666">
        <f t="shared" ca="1" si="347"/>
        <v>203476.37002016001</v>
      </c>
      <c r="CL131" s="666">
        <f t="shared" ca="1" si="348"/>
        <v>513564.96225165599</v>
      </c>
      <c r="CM131" s="650">
        <f t="shared" ca="1" si="349"/>
        <v>720236.29870895995</v>
      </c>
      <c r="CN131" s="650">
        <f t="shared" ca="1" si="350"/>
        <v>600064.54173465609</v>
      </c>
      <c r="CO131" s="650">
        <f t="shared" ca="1" si="351"/>
        <v>482402.10209531395</v>
      </c>
      <c r="CP131" s="650">
        <f t="shared" ca="1" si="352"/>
        <v>369636.99906606699</v>
      </c>
      <c r="CQ131" s="650">
        <f t="shared" ca="1" si="353"/>
        <v>538293.56504710508</v>
      </c>
      <c r="CR131" s="667">
        <f t="shared" ca="1" si="354"/>
        <v>561887.84524431999</v>
      </c>
      <c r="CS131" s="667">
        <f t="shared" ca="1" si="355"/>
        <v>636543.02426723891</v>
      </c>
      <c r="CT131" s="667">
        <f t="shared" ca="1" si="356"/>
        <v>830518.50737169595</v>
      </c>
      <c r="CU131" s="650">
        <f t="shared" ca="1" si="357"/>
        <v>1018280.6358042599</v>
      </c>
      <c r="CV131" s="650">
        <f t="shared" ca="1" si="358"/>
        <v>321756.70329565404</v>
      </c>
      <c r="CW131" s="650">
        <f t="shared" ca="1" si="359"/>
        <v>455789.00909811596</v>
      </c>
      <c r="CX131" s="667">
        <f t="shared" ca="1" si="360"/>
        <v>178603.732042605</v>
      </c>
      <c r="CY131" s="652">
        <f t="shared" ca="1" si="361"/>
        <v>10451615.88485158</v>
      </c>
      <c r="CZ131" s="606">
        <f t="shared" ca="1" si="362"/>
        <v>0.15182678926212753</v>
      </c>
      <c r="DA131" s="645"/>
    </row>
    <row r="132" spans="1:105" ht="15" x14ac:dyDescent="0.25">
      <c r="A132" s="615">
        <v>131</v>
      </c>
      <c r="B132" s="616"/>
      <c r="C132" s="616" t="s">
        <v>461</v>
      </c>
      <c r="D132" s="616" t="str">
        <f t="shared" si="210"/>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208"/>
        <v>Office worker</v>
      </c>
      <c r="BA132" s="665">
        <f t="shared" si="314"/>
        <v>0</v>
      </c>
      <c r="BB132" s="665">
        <f t="shared" si="315"/>
        <v>2.413274076</v>
      </c>
      <c r="BC132" s="665">
        <f t="shared" si="316"/>
        <v>675.56383398000003</v>
      </c>
      <c r="BD132" s="648">
        <f t="shared" si="317"/>
        <v>3537.8076134399998</v>
      </c>
      <c r="BE132" s="648">
        <f t="shared" si="318"/>
        <v>4.032520528</v>
      </c>
      <c r="BF132" s="666">
        <f t="shared" si="319"/>
        <v>2472.0064417789999</v>
      </c>
      <c r="BG132" s="666">
        <f t="shared" si="320"/>
        <v>1682.5639096640002</v>
      </c>
      <c r="BH132" s="666">
        <f t="shared" si="321"/>
        <v>0</v>
      </c>
      <c r="BI132" s="666">
        <f t="shared" si="322"/>
        <v>225.67662717600001</v>
      </c>
      <c r="BJ132" s="666">
        <f t="shared" si="323"/>
        <v>851.03494322100005</v>
      </c>
      <c r="BK132" s="650">
        <f t="shared" si="324"/>
        <v>1944.6956705020002</v>
      </c>
      <c r="BL132" s="650">
        <f t="shared" si="325"/>
        <v>2291.6421211859997</v>
      </c>
      <c r="BM132" s="650">
        <f t="shared" si="326"/>
        <v>547.42784751700003</v>
      </c>
      <c r="BN132" s="650">
        <f t="shared" si="327"/>
        <v>0</v>
      </c>
      <c r="BO132" s="650">
        <f t="shared" si="328"/>
        <v>766.62981542600005</v>
      </c>
      <c r="BP132" s="667">
        <f t="shared" si="329"/>
        <v>943.33816245200001</v>
      </c>
      <c r="BQ132" s="667">
        <f t="shared" si="330"/>
        <v>1389.87872576</v>
      </c>
      <c r="BR132" s="667">
        <f t="shared" si="331"/>
        <v>1614.2917695179999</v>
      </c>
      <c r="BS132" s="650">
        <f t="shared" si="332"/>
        <v>1050.6926450800001</v>
      </c>
      <c r="BT132" s="650">
        <f t="shared" si="333"/>
        <v>359.10915563999998</v>
      </c>
      <c r="BU132" s="650">
        <f t="shared" si="334"/>
        <v>346.79141082699999</v>
      </c>
      <c r="BV132" s="667">
        <f t="shared" si="335"/>
        <v>318.83848161600002</v>
      </c>
      <c r="BW132" s="652">
        <f t="shared" si="336"/>
        <v>21024.434969387999</v>
      </c>
      <c r="BX132" s="606">
        <f t="shared" si="337"/>
        <v>5.6791638558812328E-2</v>
      </c>
      <c r="BY132" s="645">
        <f t="shared" ca="1" si="338"/>
        <v>98.415708068595848</v>
      </c>
      <c r="BZ132" s="608"/>
      <c r="CB132" s="616" t="str">
        <f t="shared" si="209"/>
        <v>Office worker</v>
      </c>
      <c r="CC132" s="665">
        <f t="shared" ca="1" si="339"/>
        <v>12935.613819471999</v>
      </c>
      <c r="CD132" s="665">
        <f t="shared" ca="1" si="340"/>
        <v>45978.837297598999</v>
      </c>
      <c r="CE132" s="665">
        <f t="shared" ca="1" si="341"/>
        <v>78178.132422053997</v>
      </c>
      <c r="CF132" s="648">
        <f t="shared" ca="1" si="342"/>
        <v>396929.76979973598</v>
      </c>
      <c r="CG132" s="648">
        <f t="shared" ca="1" si="343"/>
        <v>160418.46391274402</v>
      </c>
      <c r="CH132" s="666">
        <f t="shared" ca="1" si="344"/>
        <v>276142.27338990103</v>
      </c>
      <c r="CI132" s="666">
        <f t="shared" ca="1" si="345"/>
        <v>253609.04995386401</v>
      </c>
      <c r="CJ132" s="666">
        <f t="shared" ca="1" si="346"/>
        <v>100721.163892021</v>
      </c>
      <c r="CK132" s="666">
        <f t="shared" ca="1" si="347"/>
        <v>126786.60209516001</v>
      </c>
      <c r="CL132" s="666">
        <f t="shared" ca="1" si="348"/>
        <v>238446.17220589201</v>
      </c>
      <c r="CM132" s="650">
        <f t="shared" ca="1" si="349"/>
        <v>247561.14574308001</v>
      </c>
      <c r="CN132" s="650">
        <f t="shared" ca="1" si="350"/>
        <v>254190.76049641598</v>
      </c>
      <c r="CO132" s="650">
        <f t="shared" ca="1" si="351"/>
        <v>194234.12859464099</v>
      </c>
      <c r="CP132" s="650">
        <f t="shared" ca="1" si="352"/>
        <v>145142.207002899</v>
      </c>
      <c r="CQ132" s="650">
        <f t="shared" ca="1" si="353"/>
        <v>193829.02591095402</v>
      </c>
      <c r="CR132" s="667">
        <f t="shared" ca="1" si="354"/>
        <v>292646.58244074404</v>
      </c>
      <c r="CS132" s="667">
        <f t="shared" ca="1" si="355"/>
        <v>184988.49675711998</v>
      </c>
      <c r="CT132" s="667">
        <f t="shared" ca="1" si="356"/>
        <v>281457.85909727198</v>
      </c>
      <c r="CU132" s="650">
        <f t="shared" ca="1" si="357"/>
        <v>258225.705465345</v>
      </c>
      <c r="CV132" s="650">
        <f t="shared" ca="1" si="358"/>
        <v>64146.536402739999</v>
      </c>
      <c r="CW132" s="650">
        <f t="shared" ca="1" si="359"/>
        <v>89606.230645397998</v>
      </c>
      <c r="CX132" s="667">
        <f t="shared" ca="1" si="360"/>
        <v>76243.873418339994</v>
      </c>
      <c r="CY132" s="652">
        <f t="shared" ca="1" si="361"/>
        <v>3972418.6307633924</v>
      </c>
      <c r="CZ132" s="606">
        <f t="shared" ca="1" si="362"/>
        <v>5.7705867968991804E-2</v>
      </c>
      <c r="DA132" s="645"/>
    </row>
    <row r="133" spans="1:105" ht="15" x14ac:dyDescent="0.25">
      <c r="A133" s="615">
        <v>132</v>
      </c>
      <c r="B133" s="616"/>
      <c r="C133" s="616" t="s">
        <v>461</v>
      </c>
      <c r="D133" s="616" t="str">
        <f t="shared" si="210"/>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208"/>
        <v>Retired</v>
      </c>
      <c r="BA133" s="665">
        <f t="shared" si="314"/>
        <v>0</v>
      </c>
      <c r="BB133" s="665">
        <f t="shared" si="315"/>
        <v>2.5012367279999999</v>
      </c>
      <c r="BC133" s="665">
        <f t="shared" si="316"/>
        <v>1812.0130512400001</v>
      </c>
      <c r="BD133" s="648">
        <f t="shared" si="317"/>
        <v>9000.4439347200005</v>
      </c>
      <c r="BE133" s="648">
        <f t="shared" si="318"/>
        <v>5.1262654459999997</v>
      </c>
      <c r="BF133" s="666">
        <f t="shared" si="319"/>
        <v>8625.5919954469991</v>
      </c>
      <c r="BG133" s="666">
        <f t="shared" si="320"/>
        <v>3867.386973008</v>
      </c>
      <c r="BH133" s="666">
        <f t="shared" si="321"/>
        <v>0</v>
      </c>
      <c r="BI133" s="666">
        <f t="shared" si="322"/>
        <v>225.50680495199998</v>
      </c>
      <c r="BJ133" s="666">
        <f t="shared" si="323"/>
        <v>1514.518544242</v>
      </c>
      <c r="BK133" s="650">
        <f t="shared" si="324"/>
        <v>7189.8750713559994</v>
      </c>
      <c r="BL133" s="650">
        <f t="shared" si="325"/>
        <v>6695.8877199059998</v>
      </c>
      <c r="BM133" s="650">
        <f t="shared" si="326"/>
        <v>935.20900785899994</v>
      </c>
      <c r="BN133" s="650">
        <f t="shared" si="327"/>
        <v>0</v>
      </c>
      <c r="BO133" s="650">
        <f t="shared" si="328"/>
        <v>2688.229026123</v>
      </c>
      <c r="BP133" s="667">
        <f t="shared" si="329"/>
        <v>995.01801869400003</v>
      </c>
      <c r="BQ133" s="667">
        <f t="shared" si="330"/>
        <v>3687.5185558179996</v>
      </c>
      <c r="BR133" s="667">
        <f t="shared" si="331"/>
        <v>3761.7142227899999</v>
      </c>
      <c r="BS133" s="650">
        <f t="shared" si="332"/>
        <v>2332.3111432400001</v>
      </c>
      <c r="BT133" s="650">
        <f t="shared" si="333"/>
        <v>2152.2282013560002</v>
      </c>
      <c r="BU133" s="650">
        <f t="shared" si="334"/>
        <v>1466.4757198290001</v>
      </c>
      <c r="BV133" s="667">
        <f t="shared" si="335"/>
        <v>703.41536331600003</v>
      </c>
      <c r="BW133" s="652">
        <f t="shared" si="336"/>
        <v>57660.970856070009</v>
      </c>
      <c r="BX133" s="606">
        <f t="shared" si="337"/>
        <v>0.1557550069990519</v>
      </c>
      <c r="BY133" s="645">
        <f t="shared" ca="1" si="338"/>
        <v>112.70154034291436</v>
      </c>
      <c r="BZ133" s="608"/>
      <c r="CB133" s="616" t="str">
        <f t="shared" si="209"/>
        <v>Retired</v>
      </c>
      <c r="CC133" s="665">
        <f t="shared" ca="1" si="339"/>
        <v>24083.864498373998</v>
      </c>
      <c r="CD133" s="665">
        <f t="shared" ca="1" si="340"/>
        <v>47654.743281421994</v>
      </c>
      <c r="CE133" s="665">
        <f t="shared" ca="1" si="341"/>
        <v>209691.20776605202</v>
      </c>
      <c r="CF133" s="648">
        <f t="shared" ca="1" si="342"/>
        <v>1009818.658745568</v>
      </c>
      <c r="CG133" s="648">
        <f t="shared" ca="1" si="343"/>
        <v>203928.93793008299</v>
      </c>
      <c r="CH133" s="666">
        <f t="shared" ca="1" si="344"/>
        <v>963545.45955079293</v>
      </c>
      <c r="CI133" s="666">
        <f t="shared" ca="1" si="345"/>
        <v>582922.48537790799</v>
      </c>
      <c r="CJ133" s="666">
        <f t="shared" ca="1" si="346"/>
        <v>123424.561814744</v>
      </c>
      <c r="CK133" s="666">
        <f t="shared" ca="1" si="347"/>
        <v>126691.19486131999</v>
      </c>
      <c r="CL133" s="666">
        <f t="shared" ca="1" si="348"/>
        <v>424343.50373738399</v>
      </c>
      <c r="CM133" s="650">
        <f t="shared" ca="1" si="349"/>
        <v>915276.22414823994</v>
      </c>
      <c r="CN133" s="650">
        <f t="shared" ca="1" si="350"/>
        <v>742713.17322473601</v>
      </c>
      <c r="CO133" s="650">
        <f t="shared" ca="1" si="351"/>
        <v>331823.65040300699</v>
      </c>
      <c r="CP133" s="650">
        <f t="shared" ca="1" si="352"/>
        <v>167939.30237829202</v>
      </c>
      <c r="CQ133" s="650">
        <f t="shared" ca="1" si="353"/>
        <v>679671.99171536695</v>
      </c>
      <c r="CR133" s="667">
        <f t="shared" ca="1" si="354"/>
        <v>308678.93850586802</v>
      </c>
      <c r="CS133" s="667">
        <f t="shared" ca="1" si="355"/>
        <v>490797.147809966</v>
      </c>
      <c r="CT133" s="667">
        <f t="shared" ca="1" si="356"/>
        <v>655869.06386716</v>
      </c>
      <c r="CU133" s="650">
        <f t="shared" ca="1" si="357"/>
        <v>573205.39279303502</v>
      </c>
      <c r="CV133" s="650">
        <f t="shared" ca="1" si="358"/>
        <v>384445.73884294601</v>
      </c>
      <c r="CW133" s="650">
        <f t="shared" ca="1" si="359"/>
        <v>378917.57836074603</v>
      </c>
      <c r="CX133" s="667">
        <f t="shared" ca="1" si="360"/>
        <v>168207.77607946502</v>
      </c>
      <c r="CY133" s="652">
        <f t="shared" ca="1" si="361"/>
        <v>9513650.5956924744</v>
      </c>
      <c r="CZ133" s="606">
        <f t="shared" ca="1" si="362"/>
        <v>0.13820131164590987</v>
      </c>
      <c r="DA133" s="645"/>
    </row>
    <row r="134" spans="1:105" ht="15" x14ac:dyDescent="0.25">
      <c r="A134" s="615">
        <v>133</v>
      </c>
      <c r="B134" s="616"/>
      <c r="C134" s="616" t="s">
        <v>461</v>
      </c>
      <c r="D134" s="616" t="str">
        <f t="shared" si="210"/>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208"/>
        <v>Self employed</v>
      </c>
      <c r="BA134" s="665">
        <f t="shared" si="314"/>
        <v>0</v>
      </c>
      <c r="BB134" s="665">
        <f t="shared" si="315"/>
        <v>4.5957545999999994</v>
      </c>
      <c r="BC134" s="665">
        <f t="shared" si="316"/>
        <v>1189.46286151</v>
      </c>
      <c r="BD134" s="648">
        <f t="shared" si="317"/>
        <v>5252.8973049599999</v>
      </c>
      <c r="BE134" s="648">
        <f t="shared" si="318"/>
        <v>5.7651830640000004</v>
      </c>
      <c r="BF134" s="666">
        <f t="shared" si="319"/>
        <v>3750.6335086920003</v>
      </c>
      <c r="BG134" s="666">
        <f t="shared" si="320"/>
        <v>1769.2417247640001</v>
      </c>
      <c r="BH134" s="666">
        <f t="shared" si="321"/>
        <v>0</v>
      </c>
      <c r="BI134" s="666">
        <f t="shared" si="322"/>
        <v>322.02015331200005</v>
      </c>
      <c r="BJ134" s="666">
        <f t="shared" si="323"/>
        <v>1097.924434388</v>
      </c>
      <c r="BK134" s="650">
        <f t="shared" si="324"/>
        <v>2923.4654771799997</v>
      </c>
      <c r="BL134" s="650">
        <f t="shared" si="325"/>
        <v>2367.2067875279999</v>
      </c>
      <c r="BM134" s="650">
        <f t="shared" si="326"/>
        <v>604.34680929700005</v>
      </c>
      <c r="BN134" s="650">
        <f t="shared" si="327"/>
        <v>0</v>
      </c>
      <c r="BO134" s="650">
        <f t="shared" si="328"/>
        <v>992.48616461300003</v>
      </c>
      <c r="BP134" s="667">
        <f t="shared" si="329"/>
        <v>1120.305469122</v>
      </c>
      <c r="BQ134" s="667">
        <f t="shared" si="330"/>
        <v>1440.2712155009999</v>
      </c>
      <c r="BR134" s="667">
        <f t="shared" si="331"/>
        <v>1709.9416905539999</v>
      </c>
      <c r="BS134" s="650">
        <f t="shared" si="332"/>
        <v>1080.91427808</v>
      </c>
      <c r="BT134" s="650">
        <f t="shared" si="333"/>
        <v>466.95423913800005</v>
      </c>
      <c r="BU134" s="650">
        <f t="shared" si="334"/>
        <v>405.73341547500002</v>
      </c>
      <c r="BV134" s="667">
        <f t="shared" si="335"/>
        <v>408.30997300800004</v>
      </c>
      <c r="BW134" s="652">
        <f t="shared" si="336"/>
        <v>26912.476444786</v>
      </c>
      <c r="BX134" s="606">
        <f t="shared" si="337"/>
        <v>7.2696537966429234E-2</v>
      </c>
      <c r="BY134" s="645">
        <f t="shared" ca="1" si="338"/>
        <v>100.00732019584677</v>
      </c>
      <c r="BZ134" s="608"/>
      <c r="CB134" s="616" t="str">
        <f t="shared" si="209"/>
        <v>Self employed</v>
      </c>
      <c r="CC134" s="665">
        <f t="shared" ca="1" si="339"/>
        <v>26338.349615890998</v>
      </c>
      <c r="CD134" s="665">
        <f t="shared" ca="1" si="340"/>
        <v>87560.486856649994</v>
      </c>
      <c r="CE134" s="665">
        <f t="shared" ca="1" si="341"/>
        <v>137647.96222202299</v>
      </c>
      <c r="CF134" s="648">
        <f t="shared" ca="1" si="342"/>
        <v>589356.89722597401</v>
      </c>
      <c r="CG134" s="648">
        <f t="shared" ca="1" si="343"/>
        <v>229345.84086577201</v>
      </c>
      <c r="CH134" s="666">
        <f t="shared" ca="1" si="344"/>
        <v>418974.823947948</v>
      </c>
      <c r="CI134" s="666">
        <f t="shared" ca="1" si="345"/>
        <v>266673.80084583902</v>
      </c>
      <c r="CJ134" s="666">
        <f t="shared" ca="1" si="346"/>
        <v>120411.16745438099</v>
      </c>
      <c r="CK134" s="666">
        <f t="shared" ca="1" si="347"/>
        <v>180913.02389392001</v>
      </c>
      <c r="CL134" s="666">
        <f t="shared" ca="1" si="348"/>
        <v>307620.59870337602</v>
      </c>
      <c r="CM134" s="650">
        <f t="shared" ca="1" si="349"/>
        <v>372159.24015719997</v>
      </c>
      <c r="CN134" s="650">
        <f t="shared" ca="1" si="350"/>
        <v>262572.45318156795</v>
      </c>
      <c r="CO134" s="650">
        <f t="shared" ca="1" si="351"/>
        <v>214429.67581058099</v>
      </c>
      <c r="CP134" s="650">
        <f t="shared" ca="1" si="352"/>
        <v>150143.46338286501</v>
      </c>
      <c r="CQ134" s="650">
        <f t="shared" ca="1" si="353"/>
        <v>250932.87874557701</v>
      </c>
      <c r="CR134" s="667">
        <f t="shared" ca="1" si="354"/>
        <v>347546.17154048401</v>
      </c>
      <c r="CS134" s="667">
        <f t="shared" ca="1" si="355"/>
        <v>191695.57900268701</v>
      </c>
      <c r="CT134" s="667">
        <f t="shared" ca="1" si="356"/>
        <v>298134.78361981601</v>
      </c>
      <c r="CU134" s="650">
        <f t="shared" ca="1" si="357"/>
        <v>265653.18917172001</v>
      </c>
      <c r="CV134" s="650">
        <f t="shared" ca="1" si="358"/>
        <v>83410.563693083008</v>
      </c>
      <c r="CW134" s="650">
        <f t="shared" ca="1" si="359"/>
        <v>104836.05093015</v>
      </c>
      <c r="CX134" s="667">
        <f t="shared" ca="1" si="360"/>
        <v>97639.198818420002</v>
      </c>
      <c r="CY134" s="652">
        <f t="shared" ca="1" si="361"/>
        <v>5003996.1996859256</v>
      </c>
      <c r="CZ134" s="606">
        <f t="shared" ca="1" si="362"/>
        <v>7.2691216826994101E-2</v>
      </c>
      <c r="DA134" s="645"/>
    </row>
    <row r="135" spans="1:105" ht="15" x14ac:dyDescent="0.25">
      <c r="A135" s="615">
        <v>134</v>
      </c>
      <c r="B135" s="616"/>
      <c r="C135" s="616" t="s">
        <v>461</v>
      </c>
      <c r="D135" s="616" t="str">
        <f t="shared" si="210"/>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208"/>
        <v>Shop worker</v>
      </c>
      <c r="BA135" s="665">
        <f t="shared" si="314"/>
        <v>0</v>
      </c>
      <c r="BB135" s="665">
        <f t="shared" si="315"/>
        <v>1.7607061799999999</v>
      </c>
      <c r="BC135" s="665">
        <f t="shared" si="316"/>
        <v>563.24896081999998</v>
      </c>
      <c r="BD135" s="648">
        <f t="shared" si="317"/>
        <v>3748.5173414400001</v>
      </c>
      <c r="BE135" s="648">
        <f t="shared" si="318"/>
        <v>3.7608375079999998</v>
      </c>
      <c r="BF135" s="666">
        <f t="shared" si="319"/>
        <v>3074.0039483579999</v>
      </c>
      <c r="BG135" s="666">
        <f t="shared" si="320"/>
        <v>2032.0344075200001</v>
      </c>
      <c r="BH135" s="666">
        <f t="shared" si="321"/>
        <v>0</v>
      </c>
      <c r="BI135" s="666">
        <f t="shared" si="322"/>
        <v>265.41596452800002</v>
      </c>
      <c r="BJ135" s="666">
        <f t="shared" si="323"/>
        <v>1274.3366898220002</v>
      </c>
      <c r="BK135" s="650">
        <f t="shared" si="324"/>
        <v>2911.455554231</v>
      </c>
      <c r="BL135" s="650">
        <f t="shared" si="325"/>
        <v>3260.3253556499999</v>
      </c>
      <c r="BM135" s="650">
        <f t="shared" si="326"/>
        <v>1105.7953609369999</v>
      </c>
      <c r="BN135" s="650">
        <f t="shared" si="327"/>
        <v>0</v>
      </c>
      <c r="BO135" s="650">
        <f t="shared" si="328"/>
        <v>1306.9494417370001</v>
      </c>
      <c r="BP135" s="667">
        <f t="shared" si="329"/>
        <v>1519.9552588219999</v>
      </c>
      <c r="BQ135" s="667">
        <f t="shared" si="330"/>
        <v>3170.5727324999998</v>
      </c>
      <c r="BR135" s="667">
        <f t="shared" si="331"/>
        <v>3733.2872543159997</v>
      </c>
      <c r="BS135" s="650">
        <f t="shared" si="332"/>
        <v>2704.4213835599999</v>
      </c>
      <c r="BT135" s="650">
        <f t="shared" si="333"/>
        <v>789.52955435399997</v>
      </c>
      <c r="BU135" s="650">
        <f t="shared" si="334"/>
        <v>836.63400245499997</v>
      </c>
      <c r="BV135" s="667">
        <f t="shared" si="335"/>
        <v>479.32113185999998</v>
      </c>
      <c r="BW135" s="652">
        <f t="shared" si="336"/>
        <v>32781.325886598002</v>
      </c>
      <c r="BX135" s="606">
        <f t="shared" si="337"/>
        <v>8.8549595456001176E-2</v>
      </c>
      <c r="BY135" s="645">
        <f t="shared" ca="1" si="338"/>
        <v>96.101297733630162</v>
      </c>
      <c r="BZ135" s="608"/>
      <c r="CB135" s="616" t="str">
        <f t="shared" si="209"/>
        <v>Shop worker</v>
      </c>
      <c r="CC135" s="665">
        <f t="shared" ca="1" si="339"/>
        <v>7533.6007511509997</v>
      </c>
      <c r="CD135" s="665">
        <f t="shared" ca="1" si="340"/>
        <v>33545.805585944996</v>
      </c>
      <c r="CE135" s="665">
        <f t="shared" ca="1" si="341"/>
        <v>65180.741819985997</v>
      </c>
      <c r="CF135" s="648">
        <f t="shared" ca="1" si="342"/>
        <v>420570.67201043601</v>
      </c>
      <c r="CG135" s="648">
        <f t="shared" ca="1" si="343"/>
        <v>149610.59016803399</v>
      </c>
      <c r="CH135" s="666">
        <f t="shared" ca="1" si="344"/>
        <v>343390.059331002</v>
      </c>
      <c r="CI135" s="666">
        <f t="shared" ca="1" si="345"/>
        <v>306283.94713852002</v>
      </c>
      <c r="CJ135" s="666">
        <f t="shared" ca="1" si="346"/>
        <v>123789.132616749</v>
      </c>
      <c r="CK135" s="666">
        <f t="shared" ca="1" si="347"/>
        <v>149112.42119048</v>
      </c>
      <c r="CL135" s="666">
        <f t="shared" ca="1" si="348"/>
        <v>357048.44813954399</v>
      </c>
      <c r="CM135" s="650">
        <f t="shared" ca="1" si="349"/>
        <v>370630.36840074003</v>
      </c>
      <c r="CN135" s="650">
        <f t="shared" ca="1" si="350"/>
        <v>361637.87266639998</v>
      </c>
      <c r="CO135" s="650">
        <f t="shared" ca="1" si="351"/>
        <v>392349.78510830103</v>
      </c>
      <c r="CP135" s="650">
        <f t="shared" ca="1" si="352"/>
        <v>250925.374173441</v>
      </c>
      <c r="CQ135" s="650">
        <f t="shared" ca="1" si="353"/>
        <v>330439.45344857301</v>
      </c>
      <c r="CR135" s="667">
        <f t="shared" ca="1" si="354"/>
        <v>471527.31614388403</v>
      </c>
      <c r="CS135" s="667">
        <f t="shared" ca="1" si="355"/>
        <v>421993.28097749996</v>
      </c>
      <c r="CT135" s="667">
        <f t="shared" ca="1" si="356"/>
        <v>650912.71468766395</v>
      </c>
      <c r="CU135" s="650">
        <f t="shared" ca="1" si="357"/>
        <v>664657.85490691499</v>
      </c>
      <c r="CV135" s="650">
        <f t="shared" ca="1" si="358"/>
        <v>141031.17535153899</v>
      </c>
      <c r="CW135" s="650">
        <f t="shared" ca="1" si="359"/>
        <v>216174.96007466997</v>
      </c>
      <c r="CX135" s="667">
        <f t="shared" ca="1" si="360"/>
        <v>114620.103317025</v>
      </c>
      <c r="CY135" s="652">
        <f t="shared" ca="1" si="361"/>
        <v>6342965.6780084977</v>
      </c>
      <c r="CZ135" s="606">
        <f t="shared" ca="1" si="362"/>
        <v>9.2141935170781453E-2</v>
      </c>
      <c r="DA135" s="645"/>
    </row>
    <row r="136" spans="1:105" ht="15" x14ac:dyDescent="0.25">
      <c r="A136" s="615">
        <v>135</v>
      </c>
      <c r="B136" s="616"/>
      <c r="C136" s="616" t="s">
        <v>461</v>
      </c>
      <c r="D136" s="616" t="str">
        <f t="shared" si="210"/>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363">E136</f>
        <v>Skilled / manual worker</v>
      </c>
      <c r="BA136" s="665">
        <f t="shared" si="314"/>
        <v>0</v>
      </c>
      <c r="BB136" s="665">
        <f t="shared" si="315"/>
        <v>1.9691523719999999</v>
      </c>
      <c r="BC136" s="665">
        <f t="shared" si="316"/>
        <v>721.94770130000006</v>
      </c>
      <c r="BD136" s="648">
        <f t="shared" si="317"/>
        <v>5395.3448544000003</v>
      </c>
      <c r="BE136" s="648">
        <f t="shared" si="318"/>
        <v>4.8623680560000002</v>
      </c>
      <c r="BF136" s="666">
        <f t="shared" si="319"/>
        <v>4763.0484424810002</v>
      </c>
      <c r="BG136" s="666">
        <f t="shared" si="320"/>
        <v>3280.3550486160002</v>
      </c>
      <c r="BH136" s="666">
        <f t="shared" si="321"/>
        <v>0</v>
      </c>
      <c r="BI136" s="666">
        <f t="shared" si="322"/>
        <v>343.80903928800001</v>
      </c>
      <c r="BJ136" s="666">
        <f t="shared" si="323"/>
        <v>1710.6555725179999</v>
      </c>
      <c r="BK136" s="650">
        <f t="shared" si="324"/>
        <v>4498.4894967569999</v>
      </c>
      <c r="BL136" s="650">
        <f t="shared" si="325"/>
        <v>5471.7006156119996</v>
      </c>
      <c r="BM136" s="650">
        <f t="shared" si="326"/>
        <v>1437.7334830760001</v>
      </c>
      <c r="BN136" s="650">
        <f t="shared" si="327"/>
        <v>0</v>
      </c>
      <c r="BO136" s="650">
        <f t="shared" si="328"/>
        <v>2000.110990462</v>
      </c>
      <c r="BP136" s="667">
        <f t="shared" si="329"/>
        <v>2242.7973691759998</v>
      </c>
      <c r="BQ136" s="667">
        <f t="shared" si="330"/>
        <v>4801.2084631859998</v>
      </c>
      <c r="BR136" s="667">
        <f t="shared" si="331"/>
        <v>5161.1867483340002</v>
      </c>
      <c r="BS136" s="650">
        <f t="shared" si="332"/>
        <v>3691.2929071199997</v>
      </c>
      <c r="BT136" s="650">
        <f t="shared" si="333"/>
        <v>1391.0954169840002</v>
      </c>
      <c r="BU136" s="650">
        <f t="shared" si="334"/>
        <v>1589.3962838350001</v>
      </c>
      <c r="BV136" s="667">
        <f t="shared" si="335"/>
        <v>711.91952858400009</v>
      </c>
      <c r="BW136" s="652">
        <f t="shared" si="336"/>
        <v>49218.923482156999</v>
      </c>
      <c r="BX136" s="606">
        <f t="shared" si="337"/>
        <v>0.13295117403737139</v>
      </c>
      <c r="BY136" s="645">
        <f t="shared" ca="1" si="338"/>
        <v>98.385648292284827</v>
      </c>
      <c r="BZ136" s="608"/>
      <c r="CB136" s="616" t="str">
        <f t="shared" ref="CB136:CB199" si="364">E136</f>
        <v>Skilled / manual worker</v>
      </c>
      <c r="CC136" s="665">
        <f t="shared" ca="1" si="339"/>
        <v>7644.8254071790006</v>
      </c>
      <c r="CD136" s="665">
        <f t="shared" ca="1" si="340"/>
        <v>37517.220868853001</v>
      </c>
      <c r="CE136" s="665">
        <f t="shared" ca="1" si="341"/>
        <v>83545.803009490002</v>
      </c>
      <c r="CF136" s="648">
        <f t="shared" ca="1" si="342"/>
        <v>605339.01925910998</v>
      </c>
      <c r="CG136" s="648">
        <f t="shared" ca="1" si="343"/>
        <v>193430.785808988</v>
      </c>
      <c r="CH136" s="666">
        <f t="shared" ca="1" si="344"/>
        <v>532069.41654503893</v>
      </c>
      <c r="CI136" s="666">
        <f t="shared" ca="1" si="345"/>
        <v>494440.49204466603</v>
      </c>
      <c r="CJ136" s="666">
        <f t="shared" ca="1" si="346"/>
        <v>158594.603258224</v>
      </c>
      <c r="CK136" s="666">
        <f t="shared" ca="1" si="347"/>
        <v>193154.16224708001</v>
      </c>
      <c r="CL136" s="666">
        <f t="shared" ca="1" si="348"/>
        <v>479297.91423813597</v>
      </c>
      <c r="CM136" s="650">
        <f t="shared" ca="1" si="349"/>
        <v>572660.92110078002</v>
      </c>
      <c r="CN136" s="650">
        <f t="shared" ca="1" si="350"/>
        <v>606925.36929427204</v>
      </c>
      <c r="CO136" s="650">
        <f t="shared" ca="1" si="351"/>
        <v>510125.51060974802</v>
      </c>
      <c r="CP136" s="650">
        <f t="shared" ca="1" si="352"/>
        <v>350696.0578752</v>
      </c>
      <c r="CQ136" s="650">
        <f t="shared" ca="1" si="353"/>
        <v>505693.30489659798</v>
      </c>
      <c r="CR136" s="667">
        <f t="shared" ca="1" si="354"/>
        <v>695770.62746027193</v>
      </c>
      <c r="CS136" s="667">
        <f t="shared" ca="1" si="355"/>
        <v>639025.77955978201</v>
      </c>
      <c r="CT136" s="667">
        <f t="shared" ca="1" si="356"/>
        <v>899872.37748293602</v>
      </c>
      <c r="CU136" s="650">
        <f t="shared" ca="1" si="357"/>
        <v>907198.42713632993</v>
      </c>
      <c r="CV136" s="650">
        <f t="shared" ca="1" si="358"/>
        <v>248486.98899424402</v>
      </c>
      <c r="CW136" s="650">
        <f t="shared" ca="1" si="359"/>
        <v>410678.59684479004</v>
      </c>
      <c r="CX136" s="667">
        <f t="shared" ca="1" si="360"/>
        <v>170241.37784841002</v>
      </c>
      <c r="CY136" s="652">
        <f t="shared" ca="1" si="361"/>
        <v>9302409.581790125</v>
      </c>
      <c r="CZ136" s="606">
        <f t="shared" ca="1" si="362"/>
        <v>0.13513269094126315</v>
      </c>
      <c r="DA136" s="645"/>
    </row>
    <row r="137" spans="1:105" ht="15" x14ac:dyDescent="0.25">
      <c r="A137" s="615">
        <v>136</v>
      </c>
      <c r="B137" s="616"/>
      <c r="C137" s="616" t="s">
        <v>461</v>
      </c>
      <c r="D137" s="616" t="str">
        <f t="shared" ref="D137:D200" si="365">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363"/>
        <v>Student</v>
      </c>
      <c r="BA137" s="665">
        <f t="shared" si="314"/>
        <v>0</v>
      </c>
      <c r="BB137" s="665">
        <f t="shared" si="315"/>
        <v>2.1212239319999999</v>
      </c>
      <c r="BC137" s="665">
        <f t="shared" si="316"/>
        <v>624.35290854999994</v>
      </c>
      <c r="BD137" s="648">
        <f t="shared" si="317"/>
        <v>2509.0436966399998</v>
      </c>
      <c r="BE137" s="648">
        <f t="shared" si="318"/>
        <v>3.2460786920000002</v>
      </c>
      <c r="BF137" s="666">
        <f t="shared" si="319"/>
        <v>1675.9152512339999</v>
      </c>
      <c r="BG137" s="666">
        <f t="shared" si="320"/>
        <v>891.41124562800007</v>
      </c>
      <c r="BH137" s="666">
        <f t="shared" si="321"/>
        <v>0</v>
      </c>
      <c r="BI137" s="666">
        <f t="shared" si="322"/>
        <v>278.36539473599998</v>
      </c>
      <c r="BJ137" s="666">
        <f t="shared" si="323"/>
        <v>514.39507902299999</v>
      </c>
      <c r="BK137" s="650">
        <f t="shared" si="324"/>
        <v>1400.66933479</v>
      </c>
      <c r="BL137" s="650">
        <f t="shared" si="325"/>
        <v>1181.0875222079999</v>
      </c>
      <c r="BM137" s="650">
        <f t="shared" si="326"/>
        <v>387.60900775499999</v>
      </c>
      <c r="BN137" s="650">
        <f t="shared" si="327"/>
        <v>0</v>
      </c>
      <c r="BO137" s="650">
        <f t="shared" si="328"/>
        <v>464.75860723200003</v>
      </c>
      <c r="BP137" s="667">
        <f t="shared" si="329"/>
        <v>1501.3403881700001</v>
      </c>
      <c r="BQ137" s="667">
        <f t="shared" si="330"/>
        <v>1023.292473904</v>
      </c>
      <c r="BR137" s="667">
        <f t="shared" si="331"/>
        <v>1144.650714372</v>
      </c>
      <c r="BS137" s="650">
        <f t="shared" si="332"/>
        <v>1062.53106544</v>
      </c>
      <c r="BT137" s="650">
        <f t="shared" si="333"/>
        <v>378.358875582</v>
      </c>
      <c r="BU137" s="650">
        <f t="shared" si="334"/>
        <v>569.8785611159999</v>
      </c>
      <c r="BV137" s="667">
        <f t="shared" si="335"/>
        <v>591.09193676400002</v>
      </c>
      <c r="BW137" s="652">
        <f t="shared" si="336"/>
        <v>16204.119365767998</v>
      </c>
      <c r="BX137" s="606">
        <f t="shared" si="337"/>
        <v>4.377090235834933E-2</v>
      </c>
      <c r="BY137" s="645">
        <f t="shared" ca="1" si="338"/>
        <v>89.099401494830545</v>
      </c>
      <c r="BZ137" s="608"/>
      <c r="CB137" s="616" t="str">
        <f t="shared" si="364"/>
        <v>Student</v>
      </c>
      <c r="CC137" s="665">
        <f t="shared" ca="1" si="339"/>
        <v>13316.084640514999</v>
      </c>
      <c r="CD137" s="665">
        <f t="shared" ca="1" si="340"/>
        <v>40414.560041543002</v>
      </c>
      <c r="CE137" s="665">
        <f t="shared" ca="1" si="341"/>
        <v>72251.861197414997</v>
      </c>
      <c r="CF137" s="648">
        <f t="shared" ca="1" si="342"/>
        <v>281506.01890881598</v>
      </c>
      <c r="CG137" s="648">
        <f t="shared" ca="1" si="343"/>
        <v>129132.87208206599</v>
      </c>
      <c r="CH137" s="666">
        <f t="shared" ca="1" si="344"/>
        <v>187212.719054046</v>
      </c>
      <c r="CI137" s="666">
        <f t="shared" ca="1" si="345"/>
        <v>134360.39952090301</v>
      </c>
      <c r="CJ137" s="666">
        <f t="shared" ca="1" si="346"/>
        <v>82284.951760665004</v>
      </c>
      <c r="CK137" s="666">
        <f t="shared" ca="1" si="347"/>
        <v>156387.49559976</v>
      </c>
      <c r="CL137" s="666">
        <f t="shared" ca="1" si="348"/>
        <v>144125.14852839601</v>
      </c>
      <c r="CM137" s="650">
        <f t="shared" ca="1" si="349"/>
        <v>178306.2052266</v>
      </c>
      <c r="CN137" s="650">
        <f t="shared" ca="1" si="350"/>
        <v>131007.16412364799</v>
      </c>
      <c r="CO137" s="650">
        <f t="shared" ca="1" si="351"/>
        <v>137528.43995461499</v>
      </c>
      <c r="CP137" s="650">
        <f t="shared" ca="1" si="352"/>
        <v>157602.231809769</v>
      </c>
      <c r="CQ137" s="650">
        <f t="shared" ca="1" si="353"/>
        <v>117506.13700492801</v>
      </c>
      <c r="CR137" s="667">
        <f t="shared" ca="1" si="354"/>
        <v>465752.52774274</v>
      </c>
      <c r="CS137" s="667">
        <f t="shared" ca="1" si="355"/>
        <v>136197.017036048</v>
      </c>
      <c r="CT137" s="667">
        <f t="shared" ca="1" si="356"/>
        <v>199574.16965428801</v>
      </c>
      <c r="CU137" s="650">
        <f t="shared" ca="1" si="357"/>
        <v>261135.19994346</v>
      </c>
      <c r="CV137" s="650">
        <f t="shared" ca="1" si="358"/>
        <v>67585.053192437001</v>
      </c>
      <c r="CW137" s="650">
        <f t="shared" ca="1" si="359"/>
        <v>147248.94617618399</v>
      </c>
      <c r="CX137" s="667">
        <f t="shared" ca="1" si="360"/>
        <v>141347.86546723501</v>
      </c>
      <c r="CY137" s="652">
        <f t="shared" ca="1" si="361"/>
        <v>3381783.0686660768</v>
      </c>
      <c r="CZ137" s="606">
        <f t="shared" ca="1" si="362"/>
        <v>4.912592186254907E-2</v>
      </c>
      <c r="DA137" s="645"/>
    </row>
    <row r="138" spans="1:105" ht="15" x14ac:dyDescent="0.25">
      <c r="A138" s="615">
        <v>137</v>
      </c>
      <c r="B138" s="616"/>
      <c r="C138" s="616" t="s">
        <v>461</v>
      </c>
      <c r="D138" s="616" t="str">
        <f t="shared" si="365"/>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363"/>
        <v>Unemployed</v>
      </c>
      <c r="BA138" s="665">
        <f t="shared" si="314"/>
        <v>0</v>
      </c>
      <c r="BB138" s="665">
        <f t="shared" si="315"/>
        <v>0.40056271199999999</v>
      </c>
      <c r="BC138" s="665">
        <f t="shared" si="316"/>
        <v>74.267554059999995</v>
      </c>
      <c r="BD138" s="648">
        <f t="shared" si="317"/>
        <v>493.79857344000004</v>
      </c>
      <c r="BE138" s="648">
        <f t="shared" si="318"/>
        <v>0.76794766599999997</v>
      </c>
      <c r="BF138" s="666">
        <f t="shared" si="319"/>
        <v>444.374347312</v>
      </c>
      <c r="BG138" s="666">
        <f t="shared" si="320"/>
        <v>339.24665761599999</v>
      </c>
      <c r="BH138" s="666">
        <f t="shared" si="321"/>
        <v>0</v>
      </c>
      <c r="BI138" s="666">
        <f t="shared" si="322"/>
        <v>61.096388495999996</v>
      </c>
      <c r="BJ138" s="666">
        <f t="shared" si="323"/>
        <v>183.26542883299999</v>
      </c>
      <c r="BK138" s="650">
        <f t="shared" si="324"/>
        <v>503.29493172799999</v>
      </c>
      <c r="BL138" s="650">
        <f t="shared" si="325"/>
        <v>621.25088038199999</v>
      </c>
      <c r="BM138" s="650">
        <f t="shared" si="326"/>
        <v>210.89832616300001</v>
      </c>
      <c r="BN138" s="650">
        <f t="shared" si="327"/>
        <v>0</v>
      </c>
      <c r="BO138" s="650">
        <f t="shared" si="328"/>
        <v>252.16974123599999</v>
      </c>
      <c r="BP138" s="667">
        <f t="shared" si="329"/>
        <v>406.38865489599999</v>
      </c>
      <c r="BQ138" s="667">
        <f t="shared" si="330"/>
        <v>862.47134885900005</v>
      </c>
      <c r="BR138" s="667">
        <f t="shared" si="331"/>
        <v>868.08646111799999</v>
      </c>
      <c r="BS138" s="650">
        <f t="shared" si="332"/>
        <v>971.71274772000004</v>
      </c>
      <c r="BT138" s="650">
        <f t="shared" si="333"/>
        <v>369.58166394599999</v>
      </c>
      <c r="BU138" s="650">
        <f t="shared" si="334"/>
        <v>598.399662659</v>
      </c>
      <c r="BV138" s="667">
        <f t="shared" si="335"/>
        <v>124.21086672</v>
      </c>
      <c r="BW138" s="652">
        <f t="shared" si="336"/>
        <v>7385.6827455619996</v>
      </c>
      <c r="BX138" s="606">
        <f t="shared" si="337"/>
        <v>1.9950358980240571E-2</v>
      </c>
      <c r="BY138" s="645">
        <f t="shared" ca="1" si="338"/>
        <v>88.429808547664763</v>
      </c>
      <c r="BZ138" s="608"/>
      <c r="CB138" s="616" t="str">
        <f t="shared" si="364"/>
        <v>Unemployed</v>
      </c>
      <c r="CC138" s="665">
        <f t="shared" ca="1" si="339"/>
        <v>1335.882252013</v>
      </c>
      <c r="CD138" s="665">
        <f t="shared" ca="1" si="340"/>
        <v>7631.7099436380004</v>
      </c>
      <c r="CE138" s="665">
        <f t="shared" ca="1" si="341"/>
        <v>8594.448642637999</v>
      </c>
      <c r="CF138" s="648">
        <f t="shared" ca="1" si="342"/>
        <v>55402.490892486006</v>
      </c>
      <c r="CG138" s="648">
        <f t="shared" ca="1" si="343"/>
        <v>30549.871746393001</v>
      </c>
      <c r="CH138" s="666">
        <f t="shared" ca="1" si="344"/>
        <v>49640.057739727999</v>
      </c>
      <c r="CI138" s="666">
        <f t="shared" ca="1" si="345"/>
        <v>51133.880884915998</v>
      </c>
      <c r="CJ138" s="666">
        <f t="shared" ca="1" si="346"/>
        <v>30929.923787603002</v>
      </c>
      <c r="CK138" s="666">
        <f t="shared" ca="1" si="347"/>
        <v>34324.349821359996</v>
      </c>
      <c r="CL138" s="666">
        <f t="shared" ca="1" si="348"/>
        <v>51347.997342515999</v>
      </c>
      <c r="CM138" s="650">
        <f t="shared" ca="1" si="349"/>
        <v>64069.803741119998</v>
      </c>
      <c r="CN138" s="650">
        <f t="shared" ca="1" si="350"/>
        <v>68909.640071392001</v>
      </c>
      <c r="CO138" s="650">
        <f t="shared" ca="1" si="351"/>
        <v>74829.318219998997</v>
      </c>
      <c r="CP138" s="650">
        <f t="shared" ca="1" si="352"/>
        <v>79228.391247115011</v>
      </c>
      <c r="CQ138" s="650">
        <f t="shared" ca="1" si="353"/>
        <v>63756.736725443996</v>
      </c>
      <c r="CR138" s="667">
        <f t="shared" ca="1" si="354"/>
        <v>126071.705494112</v>
      </c>
      <c r="CS138" s="667">
        <f t="shared" ca="1" si="355"/>
        <v>114792.22997263301</v>
      </c>
      <c r="CT138" s="667">
        <f t="shared" ca="1" si="356"/>
        <v>151354.148903672</v>
      </c>
      <c r="CU138" s="650">
        <f t="shared" ca="1" si="357"/>
        <v>238815.04354735502</v>
      </c>
      <c r="CV138" s="650">
        <f t="shared" ca="1" si="358"/>
        <v>66017.207547511003</v>
      </c>
      <c r="CW138" s="650">
        <f t="shared" ca="1" si="359"/>
        <v>154618.41474816602</v>
      </c>
      <c r="CX138" s="667">
        <f t="shared" ca="1" si="360"/>
        <v>29702.5551978</v>
      </c>
      <c r="CY138" s="652">
        <f t="shared" ca="1" si="361"/>
        <v>1553055.8084696101</v>
      </c>
      <c r="CZ138" s="606">
        <f t="shared" ca="1" si="362"/>
        <v>2.2560671913574349E-2</v>
      </c>
      <c r="DA138" s="645"/>
    </row>
    <row r="139" spans="1:105" ht="15" x14ac:dyDescent="0.25">
      <c r="A139" s="615">
        <v>138</v>
      </c>
      <c r="B139" s="616"/>
      <c r="C139" s="616"/>
      <c r="D139" s="616" t="str">
        <f t="shared" si="365"/>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363"/>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364"/>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365"/>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363"/>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364"/>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365"/>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363"/>
        <v>Degree or higher degree</v>
      </c>
      <c r="BA141" s="665">
        <f>BA$5*G141</f>
        <v>0</v>
      </c>
      <c r="BB141" s="665">
        <f>BB$5*I141</f>
        <v>18.943671203999997</v>
      </c>
      <c r="BC141" s="665">
        <f>BC$5*K141</f>
        <v>5471.7725545699996</v>
      </c>
      <c r="BD141" s="648">
        <f>BD$5*M141</f>
        <v>23005.700933759999</v>
      </c>
      <c r="BE141" s="648">
        <f>BE$5*O141</f>
        <v>26.234681393999999</v>
      </c>
      <c r="BF141" s="666">
        <f>BF$5*Q141</f>
        <v>11707.560832947</v>
      </c>
      <c r="BG141" s="666">
        <f>BG$5*S141</f>
        <v>6062.1717983039998</v>
      </c>
      <c r="BH141" s="666">
        <f>BH$5*U141</f>
        <v>0</v>
      </c>
      <c r="BI141" s="666">
        <f>BI$5*W141</f>
        <v>1498.0463681040001</v>
      </c>
      <c r="BJ141" s="666">
        <f>BJ$5*Y141</f>
        <v>3865.5169968439996</v>
      </c>
      <c r="BK141" s="650">
        <f>BK$5*AA141</f>
        <v>6803.2898308740005</v>
      </c>
      <c r="BL141" s="650">
        <f>BL$5*AC141</f>
        <v>5318.5878337680006</v>
      </c>
      <c r="BM141" s="650">
        <f>BM$5*AE141</f>
        <v>1508.98033996</v>
      </c>
      <c r="BN141" s="650">
        <f>BN$5*AG141</f>
        <v>0</v>
      </c>
      <c r="BO141" s="650">
        <f>BO$5*AI141</f>
        <v>2247.453737409</v>
      </c>
      <c r="BP141" s="667">
        <f>BP$5*AK141</f>
        <v>4008.8714397479998</v>
      </c>
      <c r="BQ141" s="667">
        <f>BQ$5*AM141</f>
        <v>2458.2956133380003</v>
      </c>
      <c r="BR141" s="667">
        <f>BR$5*AO141</f>
        <v>2964.8661780540001</v>
      </c>
      <c r="BS141" s="650">
        <f>BS$5*AQ141</f>
        <v>1792.32417416</v>
      </c>
      <c r="BT141" s="650">
        <f>BT$5*AS141</f>
        <v>712.55411926200009</v>
      </c>
      <c r="BU141" s="650">
        <f>BU$5*AU141</f>
        <v>705.00840038000001</v>
      </c>
      <c r="BV141" s="667">
        <f>BV$5*AW141</f>
        <v>1607.4888227399999</v>
      </c>
      <c r="BW141" s="652">
        <f>SUM(BA141:BV141)</f>
        <v>81783.668326819999</v>
      </c>
      <c r="BX141" s="606">
        <f>BW141/$BW$5</f>
        <v>0.22091573630364961</v>
      </c>
      <c r="BY141" s="645">
        <f ca="1">IF(CZ141&gt;0,BX141/CZ141*100,"")</f>
        <v>98.819286011176715</v>
      </c>
      <c r="BZ141" s="608"/>
      <c r="CB141" s="616" t="str">
        <f t="shared" si="364"/>
        <v>Degree or higher degree</v>
      </c>
      <c r="CC141" s="665">
        <f ca="1">CC$5*G141</f>
        <v>92561.299113586996</v>
      </c>
      <c r="CD141" s="665">
        <f ca="1">CD$5*I141</f>
        <v>360923.76940112095</v>
      </c>
      <c r="CE141" s="665">
        <f ca="1">CE$5*K141</f>
        <v>633208.79217936099</v>
      </c>
      <c r="CF141" s="648">
        <f ca="1">CF$5*M141</f>
        <v>2581160.0215421943</v>
      </c>
      <c r="CG141" s="648">
        <f ca="1">CG$5*O141</f>
        <v>1043646.8360777369</v>
      </c>
      <c r="CH141" s="666">
        <f ca="1">CH$5*Q141</f>
        <v>1307825.2587132929</v>
      </c>
      <c r="CI141" s="666">
        <f ca="1">CI$5*S141</f>
        <v>913737.43463450402</v>
      </c>
      <c r="CJ141" s="666">
        <f ca="1">CJ$5*U141</f>
        <v>373032.74006301904</v>
      </c>
      <c r="CK141" s="666">
        <f ca="1">CK$5*W141</f>
        <v>841612.22705963999</v>
      </c>
      <c r="CL141" s="666">
        <f ca="1">CL$5*Y141</f>
        <v>1083055.0952534878</v>
      </c>
      <c r="CM141" s="650">
        <f ca="1">CM$5*AA141</f>
        <v>866063.64733596006</v>
      </c>
      <c r="CN141" s="650">
        <f ca="1">CN$5*AC141</f>
        <v>589941.97817100806</v>
      </c>
      <c r="CO141" s="650">
        <f ca="1">CO$5*AE141</f>
        <v>535404.77110907994</v>
      </c>
      <c r="CP141" s="650">
        <f ca="1">CP$5*AG141</f>
        <v>376819.43315351295</v>
      </c>
      <c r="CQ141" s="650">
        <f ca="1">CQ$5*AI141</f>
        <v>568229.62000226101</v>
      </c>
      <c r="CR141" s="667">
        <f ca="1">CR$5*AK141</f>
        <v>1243650.021787656</v>
      </c>
      <c r="CS141" s="667">
        <f ca="1">CS$5*AM141</f>
        <v>327191.43164620601</v>
      </c>
      <c r="CT141" s="667">
        <f ca="1">CT$5*AO141</f>
        <v>516935.601569816</v>
      </c>
      <c r="CU141" s="650">
        <f ca="1">CU$5*AQ141</f>
        <v>440494.35052419</v>
      </c>
      <c r="CV141" s="650">
        <f ca="1">CV$5*AS141</f>
        <v>127281.29604131701</v>
      </c>
      <c r="CW141" s="650">
        <f ca="1">CW$5*AU141</f>
        <v>182164.67697612001</v>
      </c>
      <c r="CX141" s="667">
        <f ca="1">CX$5*AW141</f>
        <v>384398.93986822496</v>
      </c>
      <c r="CY141" s="652">
        <f ca="1">SUM(CC141:CX141)</f>
        <v>15389339.242223296</v>
      </c>
      <c r="CZ141" s="606">
        <f t="shared" ref="CZ141:CZ145" ca="1" si="366">CY141/$CY$5</f>
        <v>0.22355528482432413</v>
      </c>
      <c r="DA141" s="645"/>
    </row>
    <row r="142" spans="1:105" ht="15" x14ac:dyDescent="0.25">
      <c r="A142" s="615">
        <v>141</v>
      </c>
      <c r="B142" s="616"/>
      <c r="C142" s="616" t="s">
        <v>472</v>
      </c>
      <c r="D142" s="616" t="str">
        <f t="shared" si="365"/>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363"/>
        <v>Higher education below degree level</v>
      </c>
      <c r="BA142" s="665">
        <f>BA$5*G142</f>
        <v>0</v>
      </c>
      <c r="BB142" s="665">
        <f>BB$5*I142</f>
        <v>2.6227835279999998</v>
      </c>
      <c r="BC142" s="665">
        <f>BC$5*K142</f>
        <v>1108.4007618600001</v>
      </c>
      <c r="BD142" s="648">
        <f>BD$5*M142</f>
        <v>6847.6344019200005</v>
      </c>
      <c r="BE142" s="648">
        <f>BE$5*O142</f>
        <v>5.5097606919999995</v>
      </c>
      <c r="BF142" s="666">
        <f>BF$5*Q142</f>
        <v>5371.1281608669997</v>
      </c>
      <c r="BG142" s="666">
        <f>BG$5*S142</f>
        <v>2957.125948076</v>
      </c>
      <c r="BH142" s="666">
        <f>BH$5*U142</f>
        <v>0</v>
      </c>
      <c r="BI142" s="666">
        <f>BI$5*W142</f>
        <v>345.835199424</v>
      </c>
      <c r="BJ142" s="666">
        <f>BJ$5*Y142</f>
        <v>1725.0020391990001</v>
      </c>
      <c r="BK142" s="650">
        <f>BK$5*AA142</f>
        <v>4361.8993349560005</v>
      </c>
      <c r="BL142" s="650">
        <f>BL$5*AC142</f>
        <v>4165.8140664359998</v>
      </c>
      <c r="BM142" s="650">
        <f>BM$5*AE142</f>
        <v>960.44922703899999</v>
      </c>
      <c r="BN142" s="650">
        <f>BN$5*AG142</f>
        <v>0</v>
      </c>
      <c r="BO142" s="650">
        <f>BO$5*AI142</f>
        <v>1366.210029589</v>
      </c>
      <c r="BP142" s="667">
        <f>BP$5*AK142</f>
        <v>1273.705450528</v>
      </c>
      <c r="BQ142" s="667">
        <f>BQ$5*AM142</f>
        <v>2157.7129344539999</v>
      </c>
      <c r="BR142" s="667">
        <f>BR$5*AO142</f>
        <v>2395.3219559100003</v>
      </c>
      <c r="BS142" s="650">
        <f>BS$5*AQ142</f>
        <v>1443.7881400799999</v>
      </c>
      <c r="BT142" s="650">
        <f>BT$5*AS142</f>
        <v>559.49414676599997</v>
      </c>
      <c r="BU142" s="650">
        <f>BU$5*AU142</f>
        <v>551.31281602299998</v>
      </c>
      <c r="BV142" s="667">
        <f>BV$5*AW142</f>
        <v>618.74177575199997</v>
      </c>
      <c r="BW142" s="652">
        <f>SUM(BA142:BV142)</f>
        <v>38217.708933099006</v>
      </c>
      <c r="BX142" s="606">
        <f>BW142/$BW$5</f>
        <v>0.10323446577445079</v>
      </c>
      <c r="BY142" s="645">
        <f ca="1">IF(CZ142&gt;0,BX142/CZ142*100,"")</f>
        <v>104.0392383955367</v>
      </c>
      <c r="BZ142" s="608"/>
      <c r="CB142" s="616" t="str">
        <f t="shared" si="364"/>
        <v>Higher education below degree level</v>
      </c>
      <c r="CC142" s="665">
        <f ca="1">CC$5*G142</f>
        <v>18502.536462485001</v>
      </c>
      <c r="CD142" s="665">
        <f ca="1">CD$5*I142</f>
        <v>49970.510312121995</v>
      </c>
      <c r="CE142" s="665">
        <f ca="1">CE$5*K142</f>
        <v>128267.22979957801</v>
      </c>
      <c r="CF142" s="648">
        <f ca="1">CF$5*M142</f>
        <v>768280.88008549798</v>
      </c>
      <c r="CG142" s="648">
        <f ca="1">CG$5*O142</f>
        <v>219184.83504306598</v>
      </c>
      <c r="CH142" s="666">
        <f ca="1">CH$5*Q142</f>
        <v>599996.63267177297</v>
      </c>
      <c r="CI142" s="666">
        <f ca="1">CI$5*S142</f>
        <v>445720.90128525102</v>
      </c>
      <c r="CJ142" s="666">
        <f ca="1">CJ$5*U142</f>
        <v>166530.97338874699</v>
      </c>
      <c r="CK142" s="666">
        <f ca="1">CK$5*W142</f>
        <v>194292.47223584002</v>
      </c>
      <c r="CL142" s="666">
        <f ca="1">CL$5*Y142</f>
        <v>483317.56124794803</v>
      </c>
      <c r="CM142" s="650">
        <f ca="1">CM$5*AA142</f>
        <v>555272.89609224</v>
      </c>
      <c r="CN142" s="650">
        <f ca="1">CN$5*AC142</f>
        <v>462075.39818041597</v>
      </c>
      <c r="CO142" s="650">
        <f ca="1">CO$5*AE142</f>
        <v>340779.19038914703</v>
      </c>
      <c r="CP142" s="650">
        <f ca="1">CP$5*AG142</f>
        <v>207903.41960225001</v>
      </c>
      <c r="CQ142" s="650">
        <f ca="1">CQ$5*AI142</f>
        <v>345422.46322348097</v>
      </c>
      <c r="CR142" s="667">
        <f ca="1">CR$5*AK142</f>
        <v>395134.59962681599</v>
      </c>
      <c r="CS142" s="667">
        <f ca="1">CS$5*AM142</f>
        <v>287184.82035889797</v>
      </c>
      <c r="CT142" s="667">
        <f ca="1">CT$5*AO142</f>
        <v>417633.41812764003</v>
      </c>
      <c r="CU142" s="650">
        <f ca="1">CU$5*AQ142</f>
        <v>354835.65318597003</v>
      </c>
      <c r="CV142" s="650">
        <f ca="1">CV$5*AS142</f>
        <v>99940.675666381008</v>
      </c>
      <c r="CW142" s="650">
        <f ca="1">CW$5*AU142</f>
        <v>142451.80765150199</v>
      </c>
      <c r="CX142" s="667">
        <f ca="1">CX$5*AW142</f>
        <v>147959.77383272999</v>
      </c>
      <c r="CY142" s="652">
        <f ca="1">SUM(CC142:CX142)</f>
        <v>6830658.6484697778</v>
      </c>
      <c r="CZ142" s="606">
        <f t="shared" ca="1" si="366"/>
        <v>9.9226472018156917E-2</v>
      </c>
      <c r="DA142" s="645"/>
    </row>
    <row r="143" spans="1:105" ht="15" x14ac:dyDescent="0.25">
      <c r="A143" s="615">
        <v>142</v>
      </c>
      <c r="B143" s="616"/>
      <c r="C143" s="616" t="s">
        <v>472</v>
      </c>
      <c r="D143" s="616" t="str">
        <f t="shared" si="365"/>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363"/>
        <v>A-levels / AS-levels or Highers</v>
      </c>
      <c r="BA143" s="665">
        <f>BA$5*G143</f>
        <v>0</v>
      </c>
      <c r="BB143" s="665">
        <f>BB$5*I143</f>
        <v>3.0622273199999999</v>
      </c>
      <c r="BC143" s="665">
        <f>BC$5*K143</f>
        <v>1112.13821061</v>
      </c>
      <c r="BD143" s="648">
        <f>BD$5*M143</f>
        <v>5753.1993907200003</v>
      </c>
      <c r="BE143" s="648">
        <f>BE$5*O143</f>
        <v>6.2542840140000004</v>
      </c>
      <c r="BF143" s="666">
        <f>BF$5*Q143</f>
        <v>4517.9321328819997</v>
      </c>
      <c r="BG143" s="666">
        <f>BG$5*S143</f>
        <v>2553.3227790279998</v>
      </c>
      <c r="BH143" s="666">
        <f>BH$5*U143</f>
        <v>0</v>
      </c>
      <c r="BI143" s="666">
        <f>BI$5*W143</f>
        <v>431.65165929599999</v>
      </c>
      <c r="BJ143" s="666">
        <f>BJ$5*Y143</f>
        <v>1379.6802193860001</v>
      </c>
      <c r="BK143" s="650">
        <f>BK$5*AA143</f>
        <v>3309.6052170229996</v>
      </c>
      <c r="BL143" s="650">
        <f>BL$5*AC143</f>
        <v>3227.0404409099997</v>
      </c>
      <c r="BM143" s="650">
        <f>BM$5*AE143</f>
        <v>838.93399993100002</v>
      </c>
      <c r="BN143" s="650">
        <f>BN$5*AG143</f>
        <v>0</v>
      </c>
      <c r="BO143" s="650">
        <f>BO$5*AI143</f>
        <v>1242.2076897290001</v>
      </c>
      <c r="BP143" s="667">
        <f>BP$5*AK143</f>
        <v>2269.87868282</v>
      </c>
      <c r="BQ143" s="667">
        <f>BQ$5*AM143</f>
        <v>1981.5275702850001</v>
      </c>
      <c r="BR143" s="667">
        <f>BR$5*AO143</f>
        <v>2256.9882700559997</v>
      </c>
      <c r="BS143" s="650">
        <f>BS$5*AQ143</f>
        <v>1514.4143284400002</v>
      </c>
      <c r="BT143" s="650">
        <f>BT$5*AS143</f>
        <v>600.24538159799999</v>
      </c>
      <c r="BU143" s="650">
        <f>BU$5*AU143</f>
        <v>616.71317320100002</v>
      </c>
      <c r="BV143" s="667">
        <f>BV$5*AW143</f>
        <v>611.62911170400002</v>
      </c>
      <c r="BW143" s="652">
        <f>SUM(BA143:BV143)</f>
        <v>34226.424768953002</v>
      </c>
      <c r="BX143" s="606">
        <f>BW143/$BW$5</f>
        <v>9.2453126444013156E-2</v>
      </c>
      <c r="BY143" s="645">
        <f ca="1">IF(CZ143&gt;0,BX143/CZ143*100,"")</f>
        <v>97.290292254372872</v>
      </c>
      <c r="BZ143" s="608"/>
      <c r="CB143" s="616" t="str">
        <f t="shared" si="364"/>
        <v>A-levels / AS-levels or Highers</v>
      </c>
      <c r="CC143" s="665">
        <f ca="1">CC$5*G143</f>
        <v>32245.636813991998</v>
      </c>
      <c r="CD143" s="665">
        <f ca="1">CD$5*I143</f>
        <v>58343.000952429997</v>
      </c>
      <c r="CE143" s="665">
        <f ca="1">CE$5*K143</f>
        <v>128699.73780045299</v>
      </c>
      <c r="CF143" s="648">
        <f ca="1">CF$5*M143</f>
        <v>645489.05969196802</v>
      </c>
      <c r="CG143" s="648">
        <f ca="1">CG$5*O143</f>
        <v>248802.85851824703</v>
      </c>
      <c r="CH143" s="666">
        <f ca="1">CH$5*Q143</f>
        <v>504688.02552855795</v>
      </c>
      <c r="CI143" s="666">
        <f ca="1">CI$5*S143</f>
        <v>384856.56354305299</v>
      </c>
      <c r="CJ143" s="666">
        <f ca="1">CJ$5*U143</f>
        <v>143790.74064071098</v>
      </c>
      <c r="CK143" s="666">
        <f ca="1">CK$5*W143</f>
        <v>242504.71949935998</v>
      </c>
      <c r="CL143" s="666">
        <f ca="1">CL$5*Y143</f>
        <v>386563.99458247202</v>
      </c>
      <c r="CM143" s="650">
        <f ca="1">CM$5*AA143</f>
        <v>421315.10442041996</v>
      </c>
      <c r="CN143" s="650">
        <f ca="1">CN$5*AC143</f>
        <v>357945.88354095997</v>
      </c>
      <c r="CO143" s="650">
        <f ca="1">CO$5*AE143</f>
        <v>297664.09429866303</v>
      </c>
      <c r="CP143" s="650">
        <f ca="1">CP$5*AG143</f>
        <v>228223.35282614199</v>
      </c>
      <c r="CQ143" s="650">
        <f ca="1">CQ$5*AI143</f>
        <v>314070.62657154101</v>
      </c>
      <c r="CR143" s="667">
        <f ca="1">CR$5*AK143</f>
        <v>704171.91366004001</v>
      </c>
      <c r="CS143" s="667">
        <f ca="1">CS$5*AM143</f>
        <v>263735.10128329502</v>
      </c>
      <c r="CT143" s="667">
        <f ca="1">CT$5*AO143</f>
        <v>393514.41820662399</v>
      </c>
      <c r="CU143" s="650">
        <f ca="1">CU$5*AQ143</f>
        <v>372193.24810108502</v>
      </c>
      <c r="CV143" s="650">
        <f ca="1">CV$5*AS143</f>
        <v>107219.940278693</v>
      </c>
      <c r="CW143" s="650">
        <f ca="1">CW$5*AU143</f>
        <v>159350.37926147401</v>
      </c>
      <c r="CX143" s="667">
        <f ca="1">CX$5*AW143</f>
        <v>146258.92186971</v>
      </c>
      <c r="CY143" s="652">
        <f ca="1">SUM(CC143:CX143)</f>
        <v>6541647.3218898913</v>
      </c>
      <c r="CZ143" s="606">
        <f t="shared" ca="1" si="366"/>
        <v>9.5028110515165701E-2</v>
      </c>
      <c r="DA143" s="645"/>
    </row>
    <row r="144" spans="1:105" ht="15" x14ac:dyDescent="0.25">
      <c r="A144" s="615">
        <v>143</v>
      </c>
      <c r="B144" s="616"/>
      <c r="C144" s="616" t="s">
        <v>472</v>
      </c>
      <c r="D144" s="616" t="str">
        <f t="shared" si="365"/>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363"/>
        <v>GCSE / O-levels / CSE / School Certificate</v>
      </c>
      <c r="BA144" s="665">
        <f>BA$5*G144</f>
        <v>0</v>
      </c>
      <c r="BB144" s="665">
        <f>BB$5*I144</f>
        <v>7.9859747519999997</v>
      </c>
      <c r="BC144" s="665">
        <f>BC$5*K144</f>
        <v>3237.0525056799997</v>
      </c>
      <c r="BD144" s="648">
        <f>BD$5*M144</f>
        <v>18022.493748479999</v>
      </c>
      <c r="BE144" s="648">
        <f>BE$5*O144</f>
        <v>15.995622626000001</v>
      </c>
      <c r="BF144" s="666">
        <f>BF$5*Q144</f>
        <v>16318.051873613002</v>
      </c>
      <c r="BG144" s="666">
        <f>BG$5*S144</f>
        <v>9446.4924477599998</v>
      </c>
      <c r="BH144" s="666">
        <f>BH$5*U144</f>
        <v>0</v>
      </c>
      <c r="BI144" s="666">
        <f>BI$5*W144</f>
        <v>824.345540304</v>
      </c>
      <c r="BJ144" s="666">
        <f>BJ$5*Y144</f>
        <v>4864.7068278960005</v>
      </c>
      <c r="BK144" s="650">
        <f>BK$5*AA144</f>
        <v>14258.299012897</v>
      </c>
      <c r="BL144" s="650">
        <f>BL$5*AC144</f>
        <v>14862.950590554001</v>
      </c>
      <c r="BM144" s="650">
        <f>BM$5*AE144</f>
        <v>3746.2330932770001</v>
      </c>
      <c r="BN144" s="650">
        <f>BN$5*AG144</f>
        <v>0</v>
      </c>
      <c r="BO144" s="650">
        <f>BO$5*AI144</f>
        <v>5060.7300430289997</v>
      </c>
      <c r="BP144" s="667">
        <f>BP$5*AK144</f>
        <v>5762.2448718800006</v>
      </c>
      <c r="BQ144" s="667">
        <f>BQ$5*AM144</f>
        <v>11802.650121554001</v>
      </c>
      <c r="BR144" s="667">
        <f>BR$5*AO144</f>
        <v>14505.806645339999</v>
      </c>
      <c r="BS144" s="650">
        <f>BS$5*AQ144</f>
        <v>8711.9717937200003</v>
      </c>
      <c r="BT144" s="650">
        <f>BT$5*AS144</f>
        <v>3424.3776892739997</v>
      </c>
      <c r="BU144" s="650">
        <f>BU$5*AU144</f>
        <v>3178.6787576809998</v>
      </c>
      <c r="BV144" s="667">
        <f>BV$5*AW144</f>
        <v>2006.674318116</v>
      </c>
      <c r="BW144" s="652">
        <f>SUM(BA144:BV144)</f>
        <v>140057.74147843299</v>
      </c>
      <c r="BX144" s="606">
        <f>BW144/$BW$5</f>
        <v>0.37832686790337461</v>
      </c>
      <c r="BY144" s="645">
        <f ca="1">IF(CZ144&gt;0,BX144/CZ144*100,"")</f>
        <v>100.96500297298306</v>
      </c>
      <c r="BZ144" s="608"/>
      <c r="CB144" s="616" t="str">
        <f t="shared" si="364"/>
        <v>GCSE / O-levels / CSE / School Certificate</v>
      </c>
      <c r="CC144" s="665">
        <f ca="1">CC$5*G144</f>
        <v>52335.168540199003</v>
      </c>
      <c r="CD144" s="665">
        <f ca="1">CD$5*I144</f>
        <v>152152.562129848</v>
      </c>
      <c r="CE144" s="665">
        <f ca="1">CE$5*K144</f>
        <v>374600.75083546399</v>
      </c>
      <c r="CF144" s="648">
        <f ca="1">CF$5*M144</f>
        <v>2022061.4223410119</v>
      </c>
      <c r="CG144" s="648">
        <f ca="1">CG$5*O144</f>
        <v>636324.897337473</v>
      </c>
      <c r="CH144" s="666">
        <f ca="1">CH$5*Q144</f>
        <v>1822852.8314153471</v>
      </c>
      <c r="CI144" s="666">
        <f ca="1">CI$5*S144</f>
        <v>1423848.42638826</v>
      </c>
      <c r="CJ144" s="666">
        <f ca="1">CJ$5*U144</f>
        <v>559109.80835801002</v>
      </c>
      <c r="CK144" s="666">
        <f ca="1">CK$5*W144</f>
        <v>463122.70488664001</v>
      </c>
      <c r="CL144" s="666">
        <f ca="1">CL$5*Y144</f>
        <v>1363011.8613289921</v>
      </c>
      <c r="CM144" s="650">
        <f ca="1">CM$5*AA144</f>
        <v>1815091.63285638</v>
      </c>
      <c r="CN144" s="650">
        <f ca="1">CN$5*AC144</f>
        <v>1648610.2602610241</v>
      </c>
      <c r="CO144" s="650">
        <f ca="1">CO$5*AE144</f>
        <v>1329209.545487121</v>
      </c>
      <c r="CP144" s="650">
        <f ca="1">CP$5*AG144</f>
        <v>911289.21246623306</v>
      </c>
      <c r="CQ144" s="650">
        <f ca="1">CQ$5*AI144</f>
        <v>1279517.643197241</v>
      </c>
      <c r="CR144" s="667">
        <f ca="1">CR$5*AK144</f>
        <v>1787589.36727336</v>
      </c>
      <c r="CS144" s="667">
        <f ca="1">CS$5*AM144</f>
        <v>1570895.692746598</v>
      </c>
      <c r="CT144" s="667">
        <f ca="1">CT$5*AO144</f>
        <v>2529142.1042773598</v>
      </c>
      <c r="CU144" s="650">
        <f ca="1">CU$5*AQ144</f>
        <v>2141116.2179176048</v>
      </c>
      <c r="CV144" s="650">
        <f ca="1">CV$5*AS144</f>
        <v>611685.79149775894</v>
      </c>
      <c r="CW144" s="650">
        <f ca="1">CW$5*AU144</f>
        <v>821327.78672099393</v>
      </c>
      <c r="CX144" s="667">
        <f ca="1">CX$5*AW144</f>
        <v>479856.20156896499</v>
      </c>
      <c r="CY144" s="652">
        <f ca="1">SUM(CC144:CX144)</f>
        <v>25794751.889831886</v>
      </c>
      <c r="CZ144" s="606">
        <f t="shared" ca="1" si="366"/>
        <v>0.37471089661098711</v>
      </c>
      <c r="DA144" s="645"/>
    </row>
    <row r="145" spans="1:105" ht="15" x14ac:dyDescent="0.25">
      <c r="A145" s="615">
        <v>144</v>
      </c>
      <c r="B145" s="616"/>
      <c r="C145" s="616" t="s">
        <v>472</v>
      </c>
      <c r="D145" s="616" t="str">
        <f t="shared" si="365"/>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363"/>
        <v>None of the above</v>
      </c>
      <c r="BA145" s="665">
        <f>BA$5*G145</f>
        <v>0</v>
      </c>
      <c r="BB145" s="665">
        <f>BB$5*I145</f>
        <v>3.3853432319999999</v>
      </c>
      <c r="BC145" s="665">
        <f>BC$5*K145</f>
        <v>1180.6359672799999</v>
      </c>
      <c r="BD145" s="648">
        <f>BD$5*M145</f>
        <v>5890.9715251199996</v>
      </c>
      <c r="BE145" s="648">
        <f>BE$5*O145</f>
        <v>4.0056512739999999</v>
      </c>
      <c r="BF145" s="666">
        <f>BF$5*Q145</f>
        <v>6598.3269551779995</v>
      </c>
      <c r="BG145" s="666">
        <f>BG$5*S145</f>
        <v>3864.8870268319997</v>
      </c>
      <c r="BH145" s="666">
        <f>BH$5*U145</f>
        <v>0</v>
      </c>
      <c r="BI145" s="666">
        <f>BI$5*W145</f>
        <v>332.12123973600001</v>
      </c>
      <c r="BJ145" s="666">
        <f>BJ$5*Y145</f>
        <v>1726.0939031140001</v>
      </c>
      <c r="BK145" s="650">
        <f>BK$5*AA145</f>
        <v>7583.9066042499999</v>
      </c>
      <c r="BL145" s="650">
        <f>BL$5*AC145</f>
        <v>8659.6071045659992</v>
      </c>
      <c r="BM145" s="650">
        <f>BM$5*AE145</f>
        <v>2204.4033397930002</v>
      </c>
      <c r="BN145" s="650">
        <f>BN$5*AG145</f>
        <v>0</v>
      </c>
      <c r="BO145" s="650">
        <f>BO$5*AI145</f>
        <v>3896.3984864309996</v>
      </c>
      <c r="BP145" s="667">
        <f>BP$5*AK145</f>
        <v>1903.299539806</v>
      </c>
      <c r="BQ145" s="667">
        <f>BQ$5*AM145</f>
        <v>8462.8137603689993</v>
      </c>
      <c r="BR145" s="667">
        <f>BR$5*AO145</f>
        <v>7331.0169211860002</v>
      </c>
      <c r="BS145" s="650">
        <f>BS$5*AQ145</f>
        <v>7857.5015422800006</v>
      </c>
      <c r="BT145" s="650">
        <f>BT$5*AS145</f>
        <v>3769.3286630999996</v>
      </c>
      <c r="BU145" s="650">
        <f>BU$5*AU145</f>
        <v>3889.2868527149999</v>
      </c>
      <c r="BV145" s="667">
        <f>BV$5*AW145</f>
        <v>759.46597168799997</v>
      </c>
      <c r="BW145" s="652">
        <f>SUM(BA145:BV145)</f>
        <v>75917.45639794998</v>
      </c>
      <c r="BX145" s="606">
        <f>BW145/$BW$5</f>
        <v>0.20506980331858463</v>
      </c>
      <c r="BY145" s="645">
        <f ca="1">IF(CZ145&gt;0,BX145/CZ145*100,"")</f>
        <v>98.838711521398167</v>
      </c>
      <c r="BZ145" s="608"/>
      <c r="CB145" s="616" t="str">
        <f t="shared" si="364"/>
        <v>None of the above</v>
      </c>
      <c r="CC145" s="665">
        <f ca="1">CC$5*G145</f>
        <v>19708.359069736998</v>
      </c>
      <c r="CD145" s="665">
        <f ca="1">CD$5*I145</f>
        <v>64499.157890367998</v>
      </c>
      <c r="CE145" s="665">
        <f ca="1">CE$5*K145</f>
        <v>136626.489385144</v>
      </c>
      <c r="CF145" s="648">
        <f ca="1">CF$5*M145</f>
        <v>660946.616339328</v>
      </c>
      <c r="CG145" s="648">
        <f ca="1">CG$5*O145</f>
        <v>159349.57302347699</v>
      </c>
      <c r="CH145" s="666">
        <f ca="1">CH$5*Q145</f>
        <v>737084.24669858196</v>
      </c>
      <c r="CI145" s="666">
        <f ca="1">CI$5*S145</f>
        <v>582545.67414893198</v>
      </c>
      <c r="CJ145" s="666">
        <f ca="1">CJ$5*U145</f>
        <v>196564.738988542</v>
      </c>
      <c r="CK145" s="666">
        <f ca="1">CK$5*W145</f>
        <v>186587.88017475998</v>
      </c>
      <c r="CL145" s="666">
        <f ca="1">CL$5*Y145</f>
        <v>483623.48378752806</v>
      </c>
      <c r="CM145" s="650">
        <f ca="1">CM$5*AA145</f>
        <v>965436.71929499996</v>
      </c>
      <c r="CN145" s="650">
        <f ca="1">CN$5*AC145</f>
        <v>960530.48386569601</v>
      </c>
      <c r="CO145" s="650">
        <f ca="1">CO$5*AE145</f>
        <v>782149.39871598908</v>
      </c>
      <c r="CP145" s="650">
        <f ca="1">CP$5*AG145</f>
        <v>575905.58195186197</v>
      </c>
      <c r="CQ145" s="650">
        <f ca="1">CQ$5*AI145</f>
        <v>985136.64351309894</v>
      </c>
      <c r="CR145" s="667">
        <f ca="1">CR$5*AK145</f>
        <v>590450.09293113207</v>
      </c>
      <c r="CS145" s="667">
        <f ca="1">CS$5*AM145</f>
        <v>1126373.9539650029</v>
      </c>
      <c r="CT145" s="667">
        <f ca="1">CT$5*AO145</f>
        <v>1278190.452683144</v>
      </c>
      <c r="CU145" s="650">
        <f ca="1">CU$5*AQ145</f>
        <v>1931115.525031395</v>
      </c>
      <c r="CV145" s="650">
        <f ca="1">CV$5*AS145</f>
        <v>673303.29651585</v>
      </c>
      <c r="CW145" s="650">
        <f ca="1">CW$5*AU145</f>
        <v>1004939.3493899099</v>
      </c>
      <c r="CX145" s="667">
        <f ca="1">CX$5*AW145</f>
        <v>181611.16286036998</v>
      </c>
      <c r="CY145" s="652">
        <f ca="1">SUM(CC145:CX145)</f>
        <v>14282678.880224848</v>
      </c>
      <c r="CZ145" s="606">
        <f t="shared" ca="1" si="366"/>
        <v>0.20747923577917937</v>
      </c>
      <c r="DA145" s="645"/>
    </row>
    <row r="146" spans="1:105" ht="15" x14ac:dyDescent="0.25">
      <c r="A146" s="615">
        <v>163</v>
      </c>
      <c r="B146" s="616"/>
      <c r="C146" s="616"/>
      <c r="D146" s="616" t="str">
        <f t="shared" si="365"/>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363"/>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364"/>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365"/>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363"/>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364"/>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365"/>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363"/>
        <v>Train / tube / tram</v>
      </c>
      <c r="BA148" s="665">
        <f t="shared" ref="BA148:BA154" si="367">BA$5*G148</f>
        <v>0</v>
      </c>
      <c r="BB148" s="665">
        <f t="shared" ref="BB148:BB154" si="368">BB$5*I148</f>
        <v>9.7669603800000004</v>
      </c>
      <c r="BC148" s="665">
        <f t="shared" ref="BC148:BC154" si="369">BC$5*K148</f>
        <v>1982.0859881200001</v>
      </c>
      <c r="BD148" s="648">
        <f t="shared" ref="BD148:BD154" si="370">BD$5*M148</f>
        <v>3930.3519532800005</v>
      </c>
      <c r="BE148" s="648">
        <f t="shared" ref="BE148:BE154" si="371">BE$5*O148</f>
        <v>15.942131371999999</v>
      </c>
      <c r="BF148" s="666">
        <f t="shared" ref="BF148:BF154" si="372">BF$5*Q148</f>
        <v>1416.803253201</v>
      </c>
      <c r="BG148" s="666">
        <f t="shared" ref="BG148:BG154" si="373">BG$5*S148</f>
        <v>1717.6114808560001</v>
      </c>
      <c r="BH148" s="666">
        <f t="shared" ref="BH148:BH154" si="374">BH$5*U148</f>
        <v>0</v>
      </c>
      <c r="BI148" s="666">
        <f t="shared" ref="BI148:BI154" si="375">BI$5*W148</f>
        <v>839.08064011200008</v>
      </c>
      <c r="BJ148" s="666">
        <f t="shared" ref="BJ148:BJ154" si="376">BJ$5*Y148</f>
        <v>1037.39981997</v>
      </c>
      <c r="BK148" s="650">
        <f t="shared" ref="BK148:BK154" si="377">BK$5*AA148</f>
        <v>1291.410875068</v>
      </c>
      <c r="BL148" s="650">
        <f t="shared" ref="BL148:BL154" si="378">BL$5*AC148</f>
        <v>1074.940019208</v>
      </c>
      <c r="BM148" s="650">
        <f t="shared" ref="BM148:BM154" si="379">BM$5*AE148</f>
        <v>819.06383408900001</v>
      </c>
      <c r="BN148" s="650">
        <f t="shared" ref="BN148:BN154" si="380">BN$5*AG148</f>
        <v>0</v>
      </c>
      <c r="BO148" s="650">
        <f t="shared" ref="BO148:BO154" si="381">BO$5*AI148</f>
        <v>454.91546343200002</v>
      </c>
      <c r="BP148" s="667">
        <f t="shared" ref="BP148:BP154" si="382">BP$5*AK148</f>
        <v>2611.97551832</v>
      </c>
      <c r="BQ148" s="667">
        <f t="shared" ref="BQ148:BQ154" si="383">BQ$5*AM148</f>
        <v>994.53324159700003</v>
      </c>
      <c r="BR148" s="667">
        <f t="shared" ref="BR148:BR154" si="384">BR$5*AO148</f>
        <v>1131.5379702959999</v>
      </c>
      <c r="BS148" s="650">
        <f t="shared" ref="BS148:BS154" si="385">BS$5*AQ148</f>
        <v>1610.1390177599999</v>
      </c>
      <c r="BT148" s="650">
        <f t="shared" ref="BT148:BT154" si="386">BT$5*AS148</f>
        <v>294.05996195400002</v>
      </c>
      <c r="BU148" s="650">
        <f t="shared" ref="BU148:BU154" si="387">BU$5*AU148</f>
        <v>557.77946580100001</v>
      </c>
      <c r="BV148" s="667">
        <f t="shared" ref="BV148:BV154" si="388">BV$5*AW148</f>
        <v>596.98603903200001</v>
      </c>
      <c r="BW148" s="652">
        <f t="shared" ref="BW148:BW154" si="389">SUM(BA148:BV148)</f>
        <v>22386.383633848</v>
      </c>
      <c r="BX148" s="606">
        <f t="shared" ref="BX148:BX154" si="390">BW148/$BW$5</f>
        <v>6.0470562458564622E-2</v>
      </c>
      <c r="BY148" s="645">
        <f t="shared" ref="BY148:BY154" ca="1" si="391">IF(CZ148&gt;0,BX148/CZ148*100,"")</f>
        <v>69.270790904025077</v>
      </c>
      <c r="BZ148" s="608"/>
      <c r="CB148" s="616" t="str">
        <f t="shared" si="364"/>
        <v>Train / tube / tram</v>
      </c>
      <c r="CC148" s="665">
        <f t="shared" ref="CC148:CC154" ca="1" si="392">CC$5*G148</f>
        <v>51075.106695661001</v>
      </c>
      <c r="CD148" s="665">
        <f t="shared" ref="CD148:CD154" ca="1" si="393">CD$5*I148</f>
        <v>186084.741335495</v>
      </c>
      <c r="CE148" s="665">
        <f t="shared" ref="CE148:CE154" ca="1" si="394">CE$5*K148</f>
        <v>229372.522709276</v>
      </c>
      <c r="CF148" s="648">
        <f t="shared" ref="CF148:CF154" ca="1" si="395">CF$5*M148</f>
        <v>440971.88612538204</v>
      </c>
      <c r="CG148" s="648">
        <f t="shared" ref="CG148:CG154" ca="1" si="396">CG$5*O148</f>
        <v>634196.95161720598</v>
      </c>
      <c r="CH148" s="666">
        <f t="shared" ref="CH148:CH154" ca="1" si="397">CH$5*Q148</f>
        <v>158267.901196719</v>
      </c>
      <c r="CI148" s="666">
        <f t="shared" ref="CI148:CI154" ca="1" si="398">CI$5*S148</f>
        <v>258891.691036406</v>
      </c>
      <c r="CJ148" s="666">
        <f t="shared" ref="CJ148:CJ154" ca="1" si="399">CJ$5*U148</f>
        <v>395720.56049681699</v>
      </c>
      <c r="CK148" s="666">
        <f t="shared" ref="CK148:CK154" ca="1" si="400">CK$5*W148</f>
        <v>471400.98013192002</v>
      </c>
      <c r="CL148" s="666">
        <f t="shared" ref="CL148:CL154" ca="1" si="401">CL$5*Y148</f>
        <v>290662.58452643995</v>
      </c>
      <c r="CM148" s="650">
        <f t="shared" ref="CM148:CM154" ca="1" si="402">CM$5*AA148</f>
        <v>164397.52538472001</v>
      </c>
      <c r="CN148" s="650">
        <f t="shared" ref="CN148:CN154" ca="1" si="403">CN$5*AC148</f>
        <v>119233.198955648</v>
      </c>
      <c r="CO148" s="650">
        <f t="shared" ref="CO148:CO154" ca="1" si="404">CO$5*AE148</f>
        <v>290613.91523879697</v>
      </c>
      <c r="CP148" s="650">
        <f t="shared" ref="CP148:CP154" ca="1" si="405">CP$5*AG148</f>
        <v>328380.11979503301</v>
      </c>
      <c r="CQ148" s="650">
        <f t="shared" ref="CQ148:CQ154" ca="1" si="406">CQ$5*AI148</f>
        <v>115017.46915472799</v>
      </c>
      <c r="CR148" s="667">
        <f t="shared" ref="CR148:CR154" ca="1" si="407">CR$5*AK148</f>
        <v>810298.72349103994</v>
      </c>
      <c r="CS148" s="667">
        <f t="shared" ref="CS148:CS154" ca="1" si="408">CS$5*AM148</f>
        <v>132369.253466639</v>
      </c>
      <c r="CT148" s="667">
        <f t="shared" ref="CT148:CT154" ca="1" si="409">CT$5*AO148</f>
        <v>197287.91326358399</v>
      </c>
      <c r="CU148" s="650">
        <f t="shared" ref="CU148:CU154" ca="1" si="410">CU$5*AQ148</f>
        <v>395719.22931534</v>
      </c>
      <c r="CV148" s="650">
        <f t="shared" ref="CV148:CV154" ca="1" si="411">CV$5*AS148</f>
        <v>52527.003998139</v>
      </c>
      <c r="CW148" s="650">
        <f t="shared" ref="CW148:CW154" ca="1" si="412">CW$5*AU148</f>
        <v>144122.70287387402</v>
      </c>
      <c r="CX148" s="667">
        <f t="shared" ref="CX148:CX154" ca="1" si="413">CX$5*AW148</f>
        <v>142757.32264743</v>
      </c>
      <c r="CY148" s="652">
        <f t="shared" ref="CY148:CY154" ca="1" si="414">SUM(CC148:CX148)</f>
        <v>6009369.3034562925</v>
      </c>
      <c r="CZ148" s="606">
        <f t="shared" ref="CZ148:CZ154" ca="1" si="415">CY148/$CY$5</f>
        <v>8.7295903034147235E-2</v>
      </c>
      <c r="DA148" s="645"/>
    </row>
    <row r="149" spans="1:105" ht="15" x14ac:dyDescent="0.25">
      <c r="A149" s="615">
        <v>166</v>
      </c>
      <c r="B149" s="616"/>
      <c r="C149" s="616" t="s">
        <v>478</v>
      </c>
      <c r="D149" s="616" t="str">
        <f t="shared" si="365"/>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363"/>
        <v>Car / van / motorbike (driver or passenger)</v>
      </c>
      <c r="BA149" s="665">
        <f t="shared" si="367"/>
        <v>0</v>
      </c>
      <c r="BB149" s="665">
        <f t="shared" si="368"/>
        <v>10.152628488</v>
      </c>
      <c r="BC149" s="665">
        <f t="shared" si="369"/>
        <v>6901.15760985</v>
      </c>
      <c r="BD149" s="648">
        <f t="shared" si="370"/>
        <v>42164.86538304</v>
      </c>
      <c r="BE149" s="648">
        <f t="shared" si="371"/>
        <v>26.429401719999998</v>
      </c>
      <c r="BF149" s="666">
        <f t="shared" si="372"/>
        <v>34904.172544114997</v>
      </c>
      <c r="BG149" s="666">
        <f t="shared" si="373"/>
        <v>17538.900038063999</v>
      </c>
      <c r="BH149" s="666">
        <f t="shared" si="374"/>
        <v>0</v>
      </c>
      <c r="BI149" s="666">
        <f t="shared" si="375"/>
        <v>1057.911154872</v>
      </c>
      <c r="BJ149" s="666">
        <f t="shared" si="376"/>
        <v>9639.6721787770002</v>
      </c>
      <c r="BK149" s="650">
        <f t="shared" si="377"/>
        <v>27518.961247080002</v>
      </c>
      <c r="BL149" s="650">
        <f t="shared" si="378"/>
        <v>27216.769004171998</v>
      </c>
      <c r="BM149" s="650">
        <f t="shared" si="379"/>
        <v>5915.3679391340002</v>
      </c>
      <c r="BN149" s="650">
        <f t="shared" si="380"/>
        <v>0</v>
      </c>
      <c r="BO149" s="650">
        <f t="shared" si="381"/>
        <v>10105.624628037001</v>
      </c>
      <c r="BP149" s="667">
        <f t="shared" si="382"/>
        <v>6736.1057008419994</v>
      </c>
      <c r="BQ149" s="667">
        <f t="shared" si="383"/>
        <v>18495.860049829</v>
      </c>
      <c r="BR149" s="667">
        <f t="shared" si="384"/>
        <v>19357.068685853999</v>
      </c>
      <c r="BS149" s="650">
        <f t="shared" si="385"/>
        <v>10931.672210679999</v>
      </c>
      <c r="BT149" s="650">
        <f t="shared" si="386"/>
        <v>5478.0986511420006</v>
      </c>
      <c r="BU149" s="650">
        <f t="shared" si="387"/>
        <v>4578.7850858109996</v>
      </c>
      <c r="BV149" s="667">
        <f t="shared" si="388"/>
        <v>3541.0408151040001</v>
      </c>
      <c r="BW149" s="652">
        <f t="shared" si="389"/>
        <v>252118.61495661101</v>
      </c>
      <c r="BX149" s="606">
        <f t="shared" si="390"/>
        <v>0.68102801694370663</v>
      </c>
      <c r="BY149" s="645">
        <f t="shared" ca="1" si="391"/>
        <v>108.64182074352391</v>
      </c>
      <c r="BZ149" s="608"/>
      <c r="CB149" s="616" t="str">
        <f t="shared" si="364"/>
        <v>Car / van / motorbike (driver or passenger)</v>
      </c>
      <c r="CC149" s="665">
        <f t="shared" ca="1" si="392"/>
        <v>67620.566563512999</v>
      </c>
      <c r="CD149" s="665">
        <f t="shared" ca="1" si="393"/>
        <v>193432.672250162</v>
      </c>
      <c r="CE149" s="665">
        <f t="shared" ca="1" si="394"/>
        <v>798621.22030690499</v>
      </c>
      <c r="CF149" s="648">
        <f t="shared" ca="1" si="395"/>
        <v>4730751.9624712253</v>
      </c>
      <c r="CG149" s="648">
        <f t="shared" ca="1" si="396"/>
        <v>1051393.0422960599</v>
      </c>
      <c r="CH149" s="666">
        <f t="shared" ca="1" si="397"/>
        <v>3899066.5211166847</v>
      </c>
      <c r="CI149" s="666">
        <f t="shared" ca="1" si="398"/>
        <v>2643598.7069147639</v>
      </c>
      <c r="CJ149" s="666">
        <f t="shared" ca="1" si="399"/>
        <v>609149.62138623197</v>
      </c>
      <c r="CK149" s="666">
        <f t="shared" ca="1" si="400"/>
        <v>594341.39158852003</v>
      </c>
      <c r="CL149" s="666">
        <f t="shared" ca="1" si="401"/>
        <v>2700879.617997204</v>
      </c>
      <c r="CM149" s="650">
        <f t="shared" ca="1" si="402"/>
        <v>3503183.3923032</v>
      </c>
      <c r="CN149" s="650">
        <f t="shared" ca="1" si="403"/>
        <v>3018905.5906536318</v>
      </c>
      <c r="CO149" s="650">
        <f t="shared" ca="1" si="404"/>
        <v>2098845.249078582</v>
      </c>
      <c r="CP149" s="650">
        <f t="shared" ca="1" si="405"/>
        <v>1065911.6461126169</v>
      </c>
      <c r="CQ149" s="650">
        <f t="shared" ca="1" si="406"/>
        <v>2555031.566031273</v>
      </c>
      <c r="CR149" s="667">
        <f t="shared" ca="1" si="407"/>
        <v>2089704.8277863238</v>
      </c>
      <c r="CS149" s="667">
        <f t="shared" ca="1" si="408"/>
        <v>2461740.9299340229</v>
      </c>
      <c r="CT149" s="667">
        <f t="shared" ca="1" si="409"/>
        <v>3374977.9399210159</v>
      </c>
      <c r="CU149" s="650">
        <f t="shared" ca="1" si="410"/>
        <v>2686645.5968232448</v>
      </c>
      <c r="CV149" s="650">
        <f t="shared" ca="1" si="411"/>
        <v>978535.49268889707</v>
      </c>
      <c r="CW149" s="650">
        <f t="shared" ca="1" si="412"/>
        <v>1183096.408000614</v>
      </c>
      <c r="CX149" s="667">
        <f t="shared" ca="1" si="413"/>
        <v>846769.39341696003</v>
      </c>
      <c r="CY149" s="652">
        <f t="shared" ca="1" si="414"/>
        <v>43152203.355641648</v>
      </c>
      <c r="CZ149" s="606">
        <f t="shared" ca="1" si="415"/>
        <v>0.62685622560711951</v>
      </c>
      <c r="DA149" s="645"/>
    </row>
    <row r="150" spans="1:105" ht="15" x14ac:dyDescent="0.25">
      <c r="A150" s="615">
        <v>167</v>
      </c>
      <c r="B150" s="616"/>
      <c r="C150" s="616" t="s">
        <v>478</v>
      </c>
      <c r="D150" s="616" t="str">
        <f t="shared" si="365"/>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363"/>
        <v>Bus / minibus / coach</v>
      </c>
      <c r="BA150" s="665">
        <f t="shared" si="367"/>
        <v>0</v>
      </c>
      <c r="BB150" s="665">
        <f t="shared" si="368"/>
        <v>2.1003423839999997</v>
      </c>
      <c r="BC150" s="665">
        <f t="shared" si="369"/>
        <v>395.85079596999998</v>
      </c>
      <c r="BD150" s="648">
        <f t="shared" si="370"/>
        <v>2021.1801600000001</v>
      </c>
      <c r="BE150" s="648">
        <f t="shared" si="371"/>
        <v>2.0264707</v>
      </c>
      <c r="BF150" s="666">
        <f t="shared" si="372"/>
        <v>1232.8598241120001</v>
      </c>
      <c r="BG150" s="666">
        <f t="shared" si="373"/>
        <v>1315.3201641119999</v>
      </c>
      <c r="BH150" s="666">
        <f t="shared" si="374"/>
        <v>0</v>
      </c>
      <c r="BI150" s="666">
        <f t="shared" si="375"/>
        <v>286.08445008000001</v>
      </c>
      <c r="BJ150" s="666">
        <f t="shared" si="376"/>
        <v>463.56137218099997</v>
      </c>
      <c r="BK150" s="650">
        <f t="shared" si="377"/>
        <v>1219.8238215440001</v>
      </c>
      <c r="BL150" s="650">
        <f t="shared" si="378"/>
        <v>1970.570255742</v>
      </c>
      <c r="BM150" s="650">
        <f t="shared" si="379"/>
        <v>720.0362828640001</v>
      </c>
      <c r="BN150" s="650">
        <f t="shared" si="380"/>
        <v>0</v>
      </c>
      <c r="BO150" s="650">
        <f t="shared" si="381"/>
        <v>818.54611405600008</v>
      </c>
      <c r="BP150" s="667">
        <f t="shared" si="382"/>
        <v>1791.1439907200001</v>
      </c>
      <c r="BQ150" s="667">
        <f t="shared" si="383"/>
        <v>2285.3926122759999</v>
      </c>
      <c r="BR150" s="667">
        <f t="shared" si="384"/>
        <v>2377.9659802319998</v>
      </c>
      <c r="BS150" s="650">
        <f t="shared" si="385"/>
        <v>3610.83340176</v>
      </c>
      <c r="BT150" s="650">
        <f t="shared" si="386"/>
        <v>1066.968990762</v>
      </c>
      <c r="BU150" s="650">
        <f t="shared" si="387"/>
        <v>1344.5074080869999</v>
      </c>
      <c r="BV150" s="667">
        <f t="shared" si="388"/>
        <v>302.11923342</v>
      </c>
      <c r="BW150" s="652">
        <f t="shared" si="389"/>
        <v>23226.891671001998</v>
      </c>
      <c r="BX150" s="606">
        <f t="shared" si="390"/>
        <v>6.2740960151597899E-2</v>
      </c>
      <c r="BY150" s="645">
        <f t="shared" ca="1" si="391"/>
        <v>83.411779011832181</v>
      </c>
      <c r="BZ150" s="608"/>
      <c r="CB150" s="616" t="str">
        <f t="shared" si="364"/>
        <v>Bus / minibus / coach</v>
      </c>
      <c r="CC150" s="665">
        <f t="shared" ca="1" si="392"/>
        <v>39690.316157913003</v>
      </c>
      <c r="CD150" s="665">
        <f t="shared" ca="1" si="393"/>
        <v>40016.714928315996</v>
      </c>
      <c r="CE150" s="665">
        <f t="shared" ca="1" si="394"/>
        <v>45808.958961580996</v>
      </c>
      <c r="CF150" s="648">
        <f t="shared" ca="1" si="395"/>
        <v>226769.41860400001</v>
      </c>
      <c r="CG150" s="648">
        <f t="shared" ca="1" si="396"/>
        <v>80615.41524735</v>
      </c>
      <c r="CH150" s="666">
        <f t="shared" ca="1" si="397"/>
        <v>137719.99491892799</v>
      </c>
      <c r="CI150" s="666">
        <f t="shared" ca="1" si="398"/>
        <v>198255.23137021202</v>
      </c>
      <c r="CJ150" s="666">
        <f t="shared" ca="1" si="399"/>
        <v>142942.191288339</v>
      </c>
      <c r="CK150" s="666">
        <f t="shared" ca="1" si="400"/>
        <v>160724.11127280002</v>
      </c>
      <c r="CL150" s="666">
        <f t="shared" ca="1" si="401"/>
        <v>129882.36929581199</v>
      </c>
      <c r="CM150" s="650">
        <f t="shared" ca="1" si="402"/>
        <v>155284.44241776</v>
      </c>
      <c r="CN150" s="650">
        <f t="shared" ca="1" si="403"/>
        <v>218577.21469155198</v>
      </c>
      <c r="CO150" s="650">
        <f t="shared" ca="1" si="404"/>
        <v>255477.72294187202</v>
      </c>
      <c r="CP150" s="650">
        <f t="shared" ca="1" si="405"/>
        <v>367137.68195645401</v>
      </c>
      <c r="CQ150" s="650">
        <f t="shared" ca="1" si="406"/>
        <v>206955.15978922401</v>
      </c>
      <c r="CR150" s="667">
        <f t="shared" ca="1" si="407"/>
        <v>555656.69704384007</v>
      </c>
      <c r="CS150" s="667">
        <f t="shared" ca="1" si="408"/>
        <v>304178.584799612</v>
      </c>
      <c r="CT150" s="667">
        <f t="shared" ca="1" si="409"/>
        <v>414607.33830172796</v>
      </c>
      <c r="CU150" s="650">
        <f t="shared" ca="1" si="410"/>
        <v>887424.12622133992</v>
      </c>
      <c r="CV150" s="650">
        <f t="shared" ca="1" si="411"/>
        <v>190589.30726656699</v>
      </c>
      <c r="CW150" s="650">
        <f t="shared" ca="1" si="412"/>
        <v>347402.60903863801</v>
      </c>
      <c r="CX150" s="667">
        <f t="shared" ca="1" si="413"/>
        <v>72245.798165175001</v>
      </c>
      <c r="CY150" s="652">
        <f t="shared" ca="1" si="414"/>
        <v>5177961.4046790125</v>
      </c>
      <c r="CZ150" s="606">
        <f t="shared" ca="1" si="415"/>
        <v>7.5218345532107558E-2</v>
      </c>
      <c r="DA150" s="645"/>
    </row>
    <row r="151" spans="1:105" ht="15" x14ac:dyDescent="0.25">
      <c r="A151" s="615">
        <v>168</v>
      </c>
      <c r="B151" s="616"/>
      <c r="C151" s="616" t="s">
        <v>478</v>
      </c>
      <c r="D151" s="616" t="str">
        <f t="shared" si="365"/>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363"/>
        <v>Bicycle</v>
      </c>
      <c r="BA151" s="665">
        <f t="shared" si="367"/>
        <v>0</v>
      </c>
      <c r="BB151" s="665">
        <f t="shared" si="368"/>
        <v>3.4621277400000001</v>
      </c>
      <c r="BC151" s="665">
        <f t="shared" si="369"/>
        <v>266.45213994</v>
      </c>
      <c r="BD151" s="648">
        <f t="shared" si="370"/>
        <v>2463.2602579199997</v>
      </c>
      <c r="BE151" s="648">
        <f t="shared" si="371"/>
        <v>3.8208712199999999</v>
      </c>
      <c r="BF151" s="666">
        <f t="shared" si="372"/>
        <v>1301.2009446029999</v>
      </c>
      <c r="BG151" s="666">
        <f t="shared" si="373"/>
        <v>573.69454830400002</v>
      </c>
      <c r="BH151" s="666">
        <f t="shared" si="374"/>
        <v>0</v>
      </c>
      <c r="BI151" s="666">
        <f t="shared" si="375"/>
        <v>342.07778404800001</v>
      </c>
      <c r="BJ151" s="666">
        <f t="shared" si="376"/>
        <v>416.09849598699998</v>
      </c>
      <c r="BK151" s="650">
        <f t="shared" si="377"/>
        <v>988.32426462299998</v>
      </c>
      <c r="BL151" s="650">
        <f t="shared" si="378"/>
        <v>981.63384580800005</v>
      </c>
      <c r="BM151" s="650">
        <f t="shared" si="379"/>
        <v>283.26904972599999</v>
      </c>
      <c r="BN151" s="650">
        <f t="shared" si="380"/>
        <v>0</v>
      </c>
      <c r="BO151" s="650">
        <f t="shared" si="381"/>
        <v>256.908898658</v>
      </c>
      <c r="BP151" s="667">
        <f t="shared" si="382"/>
        <v>517.21982709600002</v>
      </c>
      <c r="BQ151" s="667">
        <f t="shared" si="383"/>
        <v>879.52177849300006</v>
      </c>
      <c r="BR151" s="667">
        <f t="shared" si="384"/>
        <v>941.96301337199998</v>
      </c>
      <c r="BS151" s="650">
        <f t="shared" si="385"/>
        <v>774.03829151999992</v>
      </c>
      <c r="BT151" s="650">
        <f t="shared" si="386"/>
        <v>160.33250917799998</v>
      </c>
      <c r="BU151" s="650">
        <f t="shared" si="387"/>
        <v>224.86540789700001</v>
      </c>
      <c r="BV151" s="667">
        <f t="shared" si="388"/>
        <v>180.024347436</v>
      </c>
      <c r="BW151" s="652">
        <f t="shared" si="389"/>
        <v>11558.168403569</v>
      </c>
      <c r="BX151" s="606">
        <f t="shared" si="390"/>
        <v>3.1221163533437058E-2</v>
      </c>
      <c r="BY151" s="645">
        <f t="shared" ca="1" si="391"/>
        <v>89.850125691448056</v>
      </c>
      <c r="BZ151" s="608"/>
      <c r="CB151" s="616" t="str">
        <f t="shared" si="364"/>
        <v>Bicycle</v>
      </c>
      <c r="CC151" s="665">
        <f t="shared" ca="1" si="392"/>
        <v>8987.6838042740001</v>
      </c>
      <c r="CD151" s="665">
        <f t="shared" ca="1" si="393"/>
        <v>65962.092596135</v>
      </c>
      <c r="CE151" s="665">
        <f t="shared" ca="1" si="394"/>
        <v>30834.585323562002</v>
      </c>
      <c r="CF151" s="648">
        <f t="shared" ca="1" si="395"/>
        <v>276369.27554189798</v>
      </c>
      <c r="CG151" s="648">
        <f t="shared" ca="1" si="396"/>
        <v>151998.80265080999</v>
      </c>
      <c r="CH151" s="666">
        <f t="shared" ca="1" si="397"/>
        <v>145354.22760515701</v>
      </c>
      <c r="CI151" s="666">
        <f t="shared" ca="1" si="398"/>
        <v>86471.680822003997</v>
      </c>
      <c r="CJ151" s="666">
        <f t="shared" ca="1" si="399"/>
        <v>83919.042580644003</v>
      </c>
      <c r="CK151" s="666">
        <f t="shared" ca="1" si="400"/>
        <v>192181.53175368</v>
      </c>
      <c r="CL151" s="666">
        <f t="shared" ca="1" si="401"/>
        <v>116584.04207612399</v>
      </c>
      <c r="CM151" s="650">
        <f t="shared" ca="1" si="402"/>
        <v>125814.38372442</v>
      </c>
      <c r="CN151" s="650">
        <f t="shared" ca="1" si="403"/>
        <v>108883.604245248</v>
      </c>
      <c r="CO151" s="650">
        <f t="shared" ca="1" si="404"/>
        <v>100507.340430198</v>
      </c>
      <c r="CP151" s="650">
        <f t="shared" ca="1" si="405"/>
        <v>71425.252610113996</v>
      </c>
      <c r="CQ151" s="650">
        <f t="shared" ca="1" si="406"/>
        <v>64954.950319882002</v>
      </c>
      <c r="CR151" s="667">
        <f t="shared" ca="1" si="407"/>
        <v>160454.24726251201</v>
      </c>
      <c r="CS151" s="667">
        <f t="shared" ca="1" si="408"/>
        <v>117061.588650191</v>
      </c>
      <c r="CT151" s="667">
        <f t="shared" ca="1" si="409"/>
        <v>164234.80445028801</v>
      </c>
      <c r="CU151" s="650">
        <f t="shared" ca="1" si="410"/>
        <v>190233.16173468</v>
      </c>
      <c r="CV151" s="650">
        <f t="shared" ca="1" si="411"/>
        <v>28639.690676222999</v>
      </c>
      <c r="CW151" s="650">
        <f t="shared" ca="1" si="412"/>
        <v>58102.193350578003</v>
      </c>
      <c r="CX151" s="667">
        <f t="shared" ca="1" si="413"/>
        <v>43049.237622015004</v>
      </c>
      <c r="CY151" s="652">
        <f t="shared" ca="1" si="414"/>
        <v>2392023.4198306375</v>
      </c>
      <c r="CZ151" s="606">
        <f t="shared" ca="1" si="415"/>
        <v>3.4748046586660135E-2</v>
      </c>
      <c r="DA151" s="645"/>
    </row>
    <row r="152" spans="1:105" ht="15" x14ac:dyDescent="0.25">
      <c r="A152" s="615">
        <v>169</v>
      </c>
      <c r="B152" s="616"/>
      <c r="C152" s="616" t="s">
        <v>478</v>
      </c>
      <c r="D152" s="616" t="str">
        <f t="shared" si="365"/>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363"/>
        <v>On foot</v>
      </c>
      <c r="BA152" s="665">
        <f t="shared" si="367"/>
        <v>0</v>
      </c>
      <c r="BB152" s="665">
        <f t="shared" si="368"/>
        <v>5.2075616399999998</v>
      </c>
      <c r="BC152" s="665">
        <f t="shared" si="369"/>
        <v>790.25269098999991</v>
      </c>
      <c r="BD152" s="648">
        <f t="shared" si="370"/>
        <v>4806.7184217600006</v>
      </c>
      <c r="BE152" s="648">
        <f t="shared" si="371"/>
        <v>5.8665301760000004</v>
      </c>
      <c r="BF152" s="666">
        <f t="shared" si="372"/>
        <v>3119.1312722709999</v>
      </c>
      <c r="BG152" s="666">
        <f t="shared" si="373"/>
        <v>2409.046093548</v>
      </c>
      <c r="BH152" s="666">
        <f t="shared" si="374"/>
        <v>0</v>
      </c>
      <c r="BI152" s="666">
        <f t="shared" si="375"/>
        <v>714.25447579199999</v>
      </c>
      <c r="BJ152" s="666">
        <f t="shared" si="376"/>
        <v>1293.857234004</v>
      </c>
      <c r="BK152" s="650">
        <f t="shared" si="377"/>
        <v>3499.2783760930001</v>
      </c>
      <c r="BL152" s="650">
        <f t="shared" si="378"/>
        <v>3527.7875687339997</v>
      </c>
      <c r="BM152" s="650">
        <f t="shared" si="379"/>
        <v>1214.5873702309998</v>
      </c>
      <c r="BN152" s="650">
        <f t="shared" si="380"/>
        <v>0</v>
      </c>
      <c r="BO152" s="650">
        <f t="shared" si="381"/>
        <v>1610.0604771849999</v>
      </c>
      <c r="BP152" s="667">
        <f t="shared" si="382"/>
        <v>3057.029139318</v>
      </c>
      <c r="BQ152" s="667">
        <f t="shared" si="383"/>
        <v>3373.8953947620003</v>
      </c>
      <c r="BR152" s="667">
        <f t="shared" si="384"/>
        <v>4675.2410780400005</v>
      </c>
      <c r="BS152" s="650">
        <f t="shared" si="385"/>
        <v>3973.7003560799999</v>
      </c>
      <c r="BT152" s="650">
        <f t="shared" si="386"/>
        <v>1914.5432293439999</v>
      </c>
      <c r="BU152" s="650">
        <f t="shared" si="387"/>
        <v>2052.2958335970002</v>
      </c>
      <c r="BV152" s="667">
        <f t="shared" si="388"/>
        <v>652.92566018399998</v>
      </c>
      <c r="BW152" s="652">
        <f t="shared" si="389"/>
        <v>42695.678763749012</v>
      </c>
      <c r="BX152" s="606">
        <f t="shared" si="390"/>
        <v>0.11533045049269998</v>
      </c>
      <c r="BY152" s="645">
        <f t="shared" ca="1" si="391"/>
        <v>89.500609428146475</v>
      </c>
      <c r="BZ152" s="608"/>
      <c r="CB152" s="616" t="str">
        <f t="shared" si="364"/>
        <v>On foot</v>
      </c>
      <c r="CC152" s="665">
        <f t="shared" ca="1" si="392"/>
        <v>20933.973909806999</v>
      </c>
      <c r="CD152" s="665">
        <f t="shared" ca="1" si="393"/>
        <v>99216.923491609996</v>
      </c>
      <c r="CE152" s="665">
        <f t="shared" ca="1" si="394"/>
        <v>91450.247061226997</v>
      </c>
      <c r="CF152" s="648">
        <f t="shared" ca="1" si="395"/>
        <v>539297.17076564406</v>
      </c>
      <c r="CG152" s="648">
        <f t="shared" ca="1" si="396"/>
        <v>233377.54954924801</v>
      </c>
      <c r="CH152" s="666">
        <f t="shared" ca="1" si="397"/>
        <v>348431.13107204897</v>
      </c>
      <c r="CI152" s="666">
        <f t="shared" ca="1" si="398"/>
        <v>363110.06528232299</v>
      </c>
      <c r="CJ152" s="666">
        <f t="shared" ca="1" si="399"/>
        <v>140931.59867691601</v>
      </c>
      <c r="CK152" s="666">
        <f t="shared" ca="1" si="400"/>
        <v>401272.82630071999</v>
      </c>
      <c r="CL152" s="666">
        <f t="shared" ca="1" si="401"/>
        <v>362517.78764980804</v>
      </c>
      <c r="CM152" s="650">
        <f t="shared" ca="1" si="402"/>
        <v>445460.63283821999</v>
      </c>
      <c r="CN152" s="650">
        <f t="shared" ca="1" si="403"/>
        <v>391304.993339104</v>
      </c>
      <c r="CO152" s="650">
        <f t="shared" ca="1" si="404"/>
        <v>430950.52714056295</v>
      </c>
      <c r="CP152" s="650">
        <f t="shared" ca="1" si="405"/>
        <v>377689.87321200198</v>
      </c>
      <c r="CQ152" s="650">
        <f t="shared" ca="1" si="406"/>
        <v>407075.811129365</v>
      </c>
      <c r="CR152" s="667">
        <f t="shared" ca="1" si="407"/>
        <v>948365.24764119601</v>
      </c>
      <c r="CS152" s="667">
        <f t="shared" ca="1" si="408"/>
        <v>449054.88926849404</v>
      </c>
      <c r="CT152" s="667">
        <f t="shared" ca="1" si="409"/>
        <v>815145.91688816005</v>
      </c>
      <c r="CU152" s="650">
        <f t="shared" ca="1" si="410"/>
        <v>976604.89255496999</v>
      </c>
      <c r="CV152" s="650">
        <f t="shared" ca="1" si="411"/>
        <v>341988.821579504</v>
      </c>
      <c r="CW152" s="650">
        <f t="shared" ca="1" si="412"/>
        <v>530285.60707237804</v>
      </c>
      <c r="CX152" s="667">
        <f t="shared" ca="1" si="413"/>
        <v>156134.16904491</v>
      </c>
      <c r="CY152" s="652">
        <f t="shared" ca="1" si="414"/>
        <v>8870600.655468218</v>
      </c>
      <c r="CZ152" s="606">
        <f t="shared" ca="1" si="415"/>
        <v>0.1288599610992486</v>
      </c>
      <c r="DA152" s="645"/>
    </row>
    <row r="153" spans="1:105" ht="15" x14ac:dyDescent="0.25">
      <c r="A153" s="615">
        <v>170</v>
      </c>
      <c r="B153" s="616"/>
      <c r="C153" s="616" t="s">
        <v>478</v>
      </c>
      <c r="D153" s="616" t="str">
        <f t="shared" si="365"/>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363"/>
        <v>Other (inc taxi / minicab)</v>
      </c>
      <c r="BA153" s="665">
        <f t="shared" si="367"/>
        <v>0</v>
      </c>
      <c r="BB153" s="665">
        <f t="shared" si="368"/>
        <v>0.40385462400000005</v>
      </c>
      <c r="BC153" s="665">
        <f t="shared" si="369"/>
        <v>128.92870325999999</v>
      </c>
      <c r="BD153" s="648">
        <f t="shared" si="370"/>
        <v>566.01180864000003</v>
      </c>
      <c r="BE153" s="648">
        <f t="shared" si="371"/>
        <v>0.33831492800000001</v>
      </c>
      <c r="BF153" s="666">
        <f t="shared" si="372"/>
        <v>398.79138833100001</v>
      </c>
      <c r="BG153" s="666">
        <f t="shared" si="373"/>
        <v>224.45151509199999</v>
      </c>
      <c r="BH153" s="666">
        <f t="shared" si="374"/>
        <v>0</v>
      </c>
      <c r="BI153" s="666">
        <f t="shared" si="375"/>
        <v>32.515838784000003</v>
      </c>
      <c r="BJ153" s="666">
        <f t="shared" si="376"/>
        <v>116.94721618999999</v>
      </c>
      <c r="BK153" s="650">
        <f t="shared" si="377"/>
        <v>401.25770796899997</v>
      </c>
      <c r="BL153" s="650">
        <f t="shared" si="378"/>
        <v>398.54138939999996</v>
      </c>
      <c r="BM153" s="650">
        <f t="shared" si="379"/>
        <v>104.03957755099999</v>
      </c>
      <c r="BN153" s="650">
        <f t="shared" si="380"/>
        <v>0</v>
      </c>
      <c r="BO153" s="650">
        <f t="shared" si="381"/>
        <v>153.40373856300002</v>
      </c>
      <c r="BP153" s="667">
        <f t="shared" si="382"/>
        <v>166.18191440199999</v>
      </c>
      <c r="BQ153" s="667">
        <f t="shared" si="383"/>
        <v>317.706525097</v>
      </c>
      <c r="BR153" s="667">
        <f t="shared" si="384"/>
        <v>440.50474599</v>
      </c>
      <c r="BS153" s="650">
        <f t="shared" si="385"/>
        <v>234.69162600000001</v>
      </c>
      <c r="BT153" s="650">
        <f t="shared" si="386"/>
        <v>72.924039144000005</v>
      </c>
      <c r="BU153" s="650">
        <f t="shared" si="387"/>
        <v>122.784678688</v>
      </c>
      <c r="BV153" s="667">
        <f t="shared" si="388"/>
        <v>58.340363543999999</v>
      </c>
      <c r="BW153" s="652">
        <f t="shared" si="389"/>
        <v>3938.7649461969995</v>
      </c>
      <c r="BX153" s="606">
        <f t="shared" si="390"/>
        <v>1.0639473332730959E-2</v>
      </c>
      <c r="BY153" s="645">
        <f t="shared" ca="1" si="391"/>
        <v>101.29251645896049</v>
      </c>
      <c r="BZ153" s="608"/>
      <c r="CB153" s="616" t="str">
        <f t="shared" si="364"/>
        <v>Other (inc taxi / minicab)</v>
      </c>
      <c r="CC153" s="665">
        <f t="shared" ca="1" si="392"/>
        <v>2197.4667497659998</v>
      </c>
      <c r="CD153" s="665">
        <f t="shared" ca="1" si="393"/>
        <v>7694.4290055760002</v>
      </c>
      <c r="CE153" s="665">
        <f t="shared" ca="1" si="394"/>
        <v>14919.989391798001</v>
      </c>
      <c r="CF153" s="648">
        <f t="shared" ca="1" si="395"/>
        <v>63504.565950365999</v>
      </c>
      <c r="CG153" s="648">
        <f t="shared" ca="1" si="396"/>
        <v>13458.570313943999</v>
      </c>
      <c r="CH153" s="666">
        <f t="shared" ca="1" si="397"/>
        <v>44548.088031189</v>
      </c>
      <c r="CI153" s="666">
        <f t="shared" ca="1" si="398"/>
        <v>33831.068868316994</v>
      </c>
      <c r="CJ153" s="666">
        <f t="shared" ca="1" si="399"/>
        <v>7583.8929282339996</v>
      </c>
      <c r="CK153" s="666">
        <f t="shared" ca="1" si="400"/>
        <v>18267.61045344</v>
      </c>
      <c r="CL153" s="666">
        <f t="shared" ca="1" si="401"/>
        <v>32766.711017879996</v>
      </c>
      <c r="CM153" s="650">
        <f t="shared" ca="1" si="402"/>
        <v>51080.392387259999</v>
      </c>
      <c r="CN153" s="650">
        <f t="shared" ca="1" si="403"/>
        <v>44206.526806399997</v>
      </c>
      <c r="CO153" s="650">
        <f t="shared" ca="1" si="404"/>
        <v>36914.520838923003</v>
      </c>
      <c r="CP153" s="650">
        <f t="shared" ca="1" si="405"/>
        <v>26280.845231314001</v>
      </c>
      <c r="CQ153" s="650">
        <f t="shared" ca="1" si="406"/>
        <v>38785.469360127005</v>
      </c>
      <c r="CR153" s="667">
        <f t="shared" ca="1" si="407"/>
        <v>51553.696488643996</v>
      </c>
      <c r="CS153" s="667">
        <f t="shared" ca="1" si="408"/>
        <v>42285.741481138997</v>
      </c>
      <c r="CT153" s="667">
        <f t="shared" ca="1" si="409"/>
        <v>76803.66403996</v>
      </c>
      <c r="CU153" s="650">
        <f t="shared" ca="1" si="410"/>
        <v>57679.485027750001</v>
      </c>
      <c r="CV153" s="650">
        <f t="shared" ca="1" si="411"/>
        <v>13026.191223804</v>
      </c>
      <c r="CW153" s="650">
        <f t="shared" ca="1" si="412"/>
        <v>31725.907547711999</v>
      </c>
      <c r="CX153" s="667">
        <f t="shared" ca="1" si="413"/>
        <v>13950.93613131</v>
      </c>
      <c r="CY153" s="652">
        <f t="shared" ca="1" si="414"/>
        <v>723065.76927485294</v>
      </c>
      <c r="CZ153" s="606">
        <f t="shared" ca="1" si="415"/>
        <v>1.0503711137477396E-2</v>
      </c>
      <c r="DA153" s="645"/>
    </row>
    <row r="154" spans="1:105" ht="15" x14ac:dyDescent="0.25">
      <c r="A154" s="615">
        <v>171</v>
      </c>
      <c r="B154" s="616"/>
      <c r="C154" s="616" t="s">
        <v>478</v>
      </c>
      <c r="D154" s="616" t="str">
        <f t="shared" si="365"/>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363"/>
        <v>Works mainly from home</v>
      </c>
      <c r="BA154" s="665">
        <f t="shared" si="367"/>
        <v>0</v>
      </c>
      <c r="BB154" s="665">
        <f t="shared" si="368"/>
        <v>4.9065247440000004</v>
      </c>
      <c r="BC154" s="665">
        <f t="shared" si="369"/>
        <v>1645.2720597599998</v>
      </c>
      <c r="BD154" s="648">
        <f t="shared" si="370"/>
        <v>3567.61201536</v>
      </c>
      <c r="BE154" s="648">
        <f t="shared" si="371"/>
        <v>3.5762798259999999</v>
      </c>
      <c r="BF154" s="666">
        <f t="shared" si="372"/>
        <v>2140.0407733669999</v>
      </c>
      <c r="BG154" s="666">
        <f t="shared" si="373"/>
        <v>1104.97613514</v>
      </c>
      <c r="BH154" s="666">
        <f t="shared" si="374"/>
        <v>0</v>
      </c>
      <c r="BI154" s="666">
        <f t="shared" si="375"/>
        <v>160.07565631199998</v>
      </c>
      <c r="BJ154" s="666">
        <f t="shared" si="376"/>
        <v>593.46368289099996</v>
      </c>
      <c r="BK154" s="650">
        <f t="shared" si="377"/>
        <v>1397.9437802570001</v>
      </c>
      <c r="BL154" s="650">
        <f t="shared" si="378"/>
        <v>1063.757880702</v>
      </c>
      <c r="BM154" s="650">
        <f t="shared" si="379"/>
        <v>202.63595566399999</v>
      </c>
      <c r="BN154" s="650">
        <f t="shared" si="380"/>
        <v>0</v>
      </c>
      <c r="BO154" s="650">
        <f t="shared" si="381"/>
        <v>413.54069388199997</v>
      </c>
      <c r="BP154" s="667">
        <f t="shared" si="382"/>
        <v>338.34390930199999</v>
      </c>
      <c r="BQ154" s="667">
        <f t="shared" si="383"/>
        <v>516.09039794599994</v>
      </c>
      <c r="BR154" s="667">
        <f t="shared" si="384"/>
        <v>529.71852621599999</v>
      </c>
      <c r="BS154" s="650">
        <f t="shared" si="385"/>
        <v>184.92509619999998</v>
      </c>
      <c r="BT154" s="650">
        <f t="shared" si="386"/>
        <v>79.072618476000002</v>
      </c>
      <c r="BU154" s="650">
        <f t="shared" si="387"/>
        <v>59.982111178000004</v>
      </c>
      <c r="BV154" s="667">
        <f t="shared" si="388"/>
        <v>272.56353567600001</v>
      </c>
      <c r="BW154" s="652">
        <f t="shared" si="389"/>
        <v>14278.497632899001</v>
      </c>
      <c r="BX154" s="606">
        <f t="shared" si="390"/>
        <v>3.8569373108535053E-2</v>
      </c>
      <c r="BY154" s="645">
        <f t="shared" ca="1" si="391"/>
        <v>105.61798813931411</v>
      </c>
      <c r="BZ154" s="608"/>
      <c r="CB154" s="616" t="str">
        <f t="shared" si="364"/>
        <v>Works mainly from home</v>
      </c>
      <c r="CC154" s="665">
        <f t="shared" ca="1" si="392"/>
        <v>24847.886334418999</v>
      </c>
      <c r="CD154" s="665">
        <f t="shared" ca="1" si="393"/>
        <v>93481.426392706009</v>
      </c>
      <c r="CE154" s="665">
        <f t="shared" ca="1" si="394"/>
        <v>190395.47484424798</v>
      </c>
      <c r="CF154" s="648">
        <f t="shared" ca="1" si="395"/>
        <v>400273.72054148401</v>
      </c>
      <c r="CG154" s="648">
        <f t="shared" ca="1" si="396"/>
        <v>142268.66601807301</v>
      </c>
      <c r="CH154" s="666">
        <f t="shared" ca="1" si="397"/>
        <v>239059.13605927298</v>
      </c>
      <c r="CI154" s="666">
        <f t="shared" ca="1" si="398"/>
        <v>166550.55195526499</v>
      </c>
      <c r="CJ154" s="666">
        <f t="shared" ca="1" si="399"/>
        <v>58782.094081846997</v>
      </c>
      <c r="CK154" s="666">
        <f t="shared" ca="1" si="400"/>
        <v>89931.54849891999</v>
      </c>
      <c r="CL154" s="666">
        <f t="shared" ca="1" si="401"/>
        <v>166278.88743673201</v>
      </c>
      <c r="CM154" s="650">
        <f t="shared" ca="1" si="402"/>
        <v>177959.24019078002</v>
      </c>
      <c r="CN154" s="650">
        <f t="shared" ca="1" si="403"/>
        <v>117992.86728931201</v>
      </c>
      <c r="CO154" s="650">
        <f t="shared" ca="1" si="404"/>
        <v>71897.727616271994</v>
      </c>
      <c r="CP154" s="650">
        <f t="shared" ca="1" si="405"/>
        <v>63315.581082466</v>
      </c>
      <c r="CQ154" s="650">
        <f t="shared" ca="1" si="406"/>
        <v>104556.57770777799</v>
      </c>
      <c r="CR154" s="667">
        <f t="shared" ca="1" si="407"/>
        <v>104962.560286444</v>
      </c>
      <c r="CS154" s="667">
        <f t="shared" ca="1" si="408"/>
        <v>68690.012399902</v>
      </c>
      <c r="CT154" s="667">
        <f t="shared" ca="1" si="409"/>
        <v>92358.423135264005</v>
      </c>
      <c r="CU154" s="650">
        <f t="shared" ca="1" si="410"/>
        <v>45448.508322674999</v>
      </c>
      <c r="CV154" s="650">
        <f t="shared" ca="1" si="411"/>
        <v>14124.492566866</v>
      </c>
      <c r="CW154" s="650">
        <f t="shared" ca="1" si="412"/>
        <v>15498.569805972</v>
      </c>
      <c r="CX154" s="667">
        <f t="shared" ca="1" si="413"/>
        <v>65178.141632114995</v>
      </c>
      <c r="CY154" s="652">
        <f t="shared" ca="1" si="414"/>
        <v>2513852.0941988123</v>
      </c>
      <c r="CZ154" s="606">
        <f t="shared" ca="1" si="415"/>
        <v>3.6517807040274804E-2</v>
      </c>
      <c r="DA154" s="645"/>
    </row>
    <row r="155" spans="1:105" ht="15" x14ac:dyDescent="0.25">
      <c r="A155" s="615">
        <v>172</v>
      </c>
      <c r="B155" s="616"/>
      <c r="C155" s="616"/>
      <c r="D155" s="616" t="str">
        <f t="shared" si="365"/>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363"/>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364"/>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365"/>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363"/>
        <v>Number of cars: 0</v>
      </c>
      <c r="BA156" s="665">
        <f>BA$5*G156</f>
        <v>0</v>
      </c>
      <c r="BB156" s="665">
        <f>BB$5*I156</f>
        <v>10.494282816</v>
      </c>
      <c r="BC156" s="665">
        <f>BC$5*K156</f>
        <v>908.20076073999996</v>
      </c>
      <c r="BD156" s="648">
        <f>BD$5*M156</f>
        <v>3966.1625184</v>
      </c>
      <c r="BE156" s="648">
        <f>BE$5*O156</f>
        <v>13.953024619999999</v>
      </c>
      <c r="BF156" s="666">
        <f>BF$5*Q156</f>
        <v>2805.686394847</v>
      </c>
      <c r="BG156" s="666">
        <f>BG$5*S156</f>
        <v>2656.0342760359999</v>
      </c>
      <c r="BH156" s="666">
        <f>BH$5*U156</f>
        <v>0</v>
      </c>
      <c r="BI156" s="666">
        <f>BI$5*W156</f>
        <v>1340.9251146720001</v>
      </c>
      <c r="BJ156" s="666">
        <f>BJ$5*Y156</f>
        <v>1557.946480496</v>
      </c>
      <c r="BK156" s="650">
        <f>BK$5*AA156</f>
        <v>3608.5089080420003</v>
      </c>
      <c r="BL156" s="650">
        <f>BL$5*AC156</f>
        <v>4392.4895498879996</v>
      </c>
      <c r="BM156" s="650">
        <f>BM$5*AE156</f>
        <v>1944.1780059360001</v>
      </c>
      <c r="BN156" s="650">
        <f>BN$5*AG156</f>
        <v>0</v>
      </c>
      <c r="BO156" s="650">
        <f>BO$5*AI156</f>
        <v>1847.7084872039998</v>
      </c>
      <c r="BP156" s="667">
        <f>BP$5*AK156</f>
        <v>6299.5395997659998</v>
      </c>
      <c r="BQ156" s="667">
        <f>BQ$5*AM156</f>
        <v>6962.2950143579992</v>
      </c>
      <c r="BR156" s="667">
        <f>BR$5*AO156</f>
        <v>7866.7131072479997</v>
      </c>
      <c r="BS156" s="650">
        <f>BS$5*AQ156</f>
        <v>8521.7772036799997</v>
      </c>
      <c r="BT156" s="650">
        <f>BT$5*AS156</f>
        <v>3190.106039064</v>
      </c>
      <c r="BU156" s="650">
        <f>BU$5*AU156</f>
        <v>4429.7677634709999</v>
      </c>
      <c r="BV156" s="667">
        <f>BV$5*AW156</f>
        <v>2024.3026583999999</v>
      </c>
      <c r="BW156" s="652">
        <f>SUM(BA156:BV156)</f>
        <v>64346.789189683986</v>
      </c>
      <c r="BX156" s="606">
        <f>BW156/$BW$5</f>
        <v>0.17381487775540444</v>
      </c>
      <c r="BY156" s="645">
        <f ca="1">IF(CZ156&gt;0,BX156/CZ156*100,"")</f>
        <v>79.453065566554955</v>
      </c>
      <c r="BZ156" s="608"/>
      <c r="CB156" s="616" t="str">
        <f t="shared" si="364"/>
        <v>Number of cars: 0</v>
      </c>
      <c r="CC156" s="665">
        <f ca="1">CC$5*G156</f>
        <v>38218.581265438996</v>
      </c>
      <c r="CD156" s="665">
        <f ca="1">CD$5*I156</f>
        <v>199942.031843984</v>
      </c>
      <c r="CE156" s="665">
        <f ca="1">CE$5*K156</f>
        <v>105099.526895402</v>
      </c>
      <c r="CF156" s="648">
        <f ca="1">CF$5*M156</f>
        <v>444989.70759070996</v>
      </c>
      <c r="CG156" s="648">
        <f ca="1">CG$5*O156</f>
        <v>555067.91867150995</v>
      </c>
      <c r="CH156" s="666">
        <f ca="1">CH$5*Q156</f>
        <v>313416.90959939297</v>
      </c>
      <c r="CI156" s="666">
        <f ca="1">CI$5*S156</f>
        <v>400338.03501996101</v>
      </c>
      <c r="CJ156" s="666">
        <f ca="1">CJ$5*U156</f>
        <v>398935.55850299296</v>
      </c>
      <c r="CK156" s="666">
        <f ca="1">CK$5*W156</f>
        <v>753340.48138151993</v>
      </c>
      <c r="CL156" s="666">
        <f ca="1">CL$5*Y156</f>
        <v>436511.306304192</v>
      </c>
      <c r="CM156" s="650">
        <f ca="1">CM$5*AA156</f>
        <v>459365.75745467999</v>
      </c>
      <c r="CN156" s="650">
        <f ca="1">CN$5*AC156</f>
        <v>487218.42247372802</v>
      </c>
      <c r="CO156" s="650">
        <f ca="1">CO$5*AE156</f>
        <v>689818.25190052798</v>
      </c>
      <c r="CP156" s="650">
        <f ca="1">CP$5*AG156</f>
        <v>764705.88202161703</v>
      </c>
      <c r="CQ156" s="650">
        <f ca="1">CQ$5*AI156</f>
        <v>467160.98048331594</v>
      </c>
      <c r="CR156" s="667">
        <f ca="1">CR$5*AK156</f>
        <v>1954271.3400142521</v>
      </c>
      <c r="CS156" s="667">
        <f ca="1">CS$5*AM156</f>
        <v>926659.61771694594</v>
      </c>
      <c r="CT156" s="667">
        <f ca="1">CT$5*AO156</f>
        <v>1371591.1033601919</v>
      </c>
      <c r="CU156" s="650">
        <f ca="1">CU$5*AQ156</f>
        <v>2094372.64126962</v>
      </c>
      <c r="CV156" s="650">
        <f ca="1">CV$5*AS156</f>
        <v>569838.58514752402</v>
      </c>
      <c r="CW156" s="650">
        <f ca="1">CW$5*AU156</f>
        <v>1144592.338583454</v>
      </c>
      <c r="CX156" s="667">
        <f ca="1">CX$5*AW156</f>
        <v>484071.668091</v>
      </c>
      <c r="CY156" s="652">
        <f ca="1">SUM(CC156:CX156)</f>
        <v>15059526.645591961</v>
      </c>
      <c r="CZ156" s="606">
        <f t="shared" ref="CZ156:CZ159" ca="1" si="416">CY156/$CY$5</f>
        <v>0.21876421824127856</v>
      </c>
      <c r="DA156" s="645"/>
    </row>
    <row r="157" spans="1:105" ht="15" x14ac:dyDescent="0.25">
      <c r="A157" s="615">
        <v>175</v>
      </c>
      <c r="B157" s="616"/>
      <c r="C157" s="616" t="s">
        <v>486</v>
      </c>
      <c r="D157" s="616" t="str">
        <f t="shared" si="365"/>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363"/>
        <v>Number of cars: 1</v>
      </c>
      <c r="BA157" s="665">
        <f>BA$5*G157</f>
        <v>0</v>
      </c>
      <c r="BB157" s="665">
        <f>BB$5*I157</f>
        <v>18.177153516000001</v>
      </c>
      <c r="BC157" s="665">
        <f>BC$5*K157</f>
        <v>4635.9505511899997</v>
      </c>
      <c r="BD157" s="648">
        <f>BD$5*M157</f>
        <v>23593.631160960002</v>
      </c>
      <c r="BE157" s="648">
        <f>BE$5*O157</f>
        <v>27.76068587</v>
      </c>
      <c r="BF157" s="666">
        <f>BF$5*Q157</f>
        <v>19561.394179655999</v>
      </c>
      <c r="BG157" s="666">
        <f>BG$5*S157</f>
        <v>12562.854346756001</v>
      </c>
      <c r="BH157" s="666">
        <f>BH$5*U157</f>
        <v>0</v>
      </c>
      <c r="BI157" s="666">
        <f>BI$5*W157</f>
        <v>1564.7437462799999</v>
      </c>
      <c r="BJ157" s="666">
        <f>BJ$5*Y157</f>
        <v>6579.097330351</v>
      </c>
      <c r="BK157" s="650">
        <f>BK$5*AA157</f>
        <v>18565.284646930999</v>
      </c>
      <c r="BL157" s="650">
        <f>BL$5*AC157</f>
        <v>19079.084225915998</v>
      </c>
      <c r="BM157" s="650">
        <f>BM$5*AE157</f>
        <v>4933.0838975609995</v>
      </c>
      <c r="BN157" s="650">
        <f>BN$5*AG157</f>
        <v>0</v>
      </c>
      <c r="BO157" s="650">
        <f>BO$5*AI157</f>
        <v>7718.2620110490006</v>
      </c>
      <c r="BP157" s="667">
        <f>BP$5*AK157</f>
        <v>7166.9676085419997</v>
      </c>
      <c r="BQ157" s="667">
        <f>BQ$5*AM157</f>
        <v>13657.156264968999</v>
      </c>
      <c r="BR157" s="667">
        <f>BR$5*AO157</f>
        <v>15826.737546840001</v>
      </c>
      <c r="BS157" s="650">
        <f>BS$5*AQ157</f>
        <v>10193.147218800001</v>
      </c>
      <c r="BT157" s="650">
        <f>BT$5*AS157</f>
        <v>4652.1658792919998</v>
      </c>
      <c r="BU157" s="650">
        <f>BU$5*AU157</f>
        <v>3813.3622143159996</v>
      </c>
      <c r="BV157" s="667">
        <f>BV$5*AW157</f>
        <v>2393.177221764</v>
      </c>
      <c r="BW157" s="652">
        <f>SUM(BA157:BV157)</f>
        <v>176542.037890559</v>
      </c>
      <c r="BX157" s="606">
        <f>BW157/$BW$5</f>
        <v>0.47687900392638366</v>
      </c>
      <c r="BY157" s="645">
        <f ca="1">IF(CZ157&gt;0,BX157/CZ157*100,"")</f>
        <v>98.691780778515266</v>
      </c>
      <c r="BZ157" s="608"/>
      <c r="CB157" s="616" t="str">
        <f t="shared" si="364"/>
        <v>Number of cars: 1</v>
      </c>
      <c r="CC157" s="665">
        <f ca="1">CC$5*G157</f>
        <v>102846.22007402399</v>
      </c>
      <c r="CD157" s="665">
        <f ca="1">CD$5*I157</f>
        <v>346319.71244265902</v>
      </c>
      <c r="CE157" s="665">
        <f ca="1">CE$5*K157</f>
        <v>536485.13710068702</v>
      </c>
      <c r="CF157" s="648">
        <f ca="1">CF$5*M157</f>
        <v>2647123.758194874</v>
      </c>
      <c r="CG157" s="648">
        <f ca="1">CG$5*O157</f>
        <v>1104353.109552135</v>
      </c>
      <c r="CH157" s="666">
        <f ca="1">CH$5*Q157</f>
        <v>2185159.2973838639</v>
      </c>
      <c r="CI157" s="666">
        <f ca="1">CI$5*S157</f>
        <v>1893570.602156681</v>
      </c>
      <c r="CJ157" s="666">
        <f ca="1">CJ$5*U157</f>
        <v>729735.23513113812</v>
      </c>
      <c r="CK157" s="666">
        <f ca="1">CK$5*W157</f>
        <v>879083.24943979993</v>
      </c>
      <c r="CL157" s="666">
        <f ca="1">CL$5*Y157</f>
        <v>1843356.2422886521</v>
      </c>
      <c r="CM157" s="650">
        <f ca="1">CM$5*AA157</f>
        <v>2363373.9756587399</v>
      </c>
      <c r="CN157" s="650">
        <f ca="1">CN$5*AC157</f>
        <v>2116267.1449112957</v>
      </c>
      <c r="CO157" s="650">
        <f ca="1">CO$5*AE157</f>
        <v>1750318.7981266528</v>
      </c>
      <c r="CP157" s="650">
        <f ca="1">CP$5*AG157</f>
        <v>1119353.84205075</v>
      </c>
      <c r="CQ157" s="650">
        <f ca="1">CQ$5*AI157</f>
        <v>1951428.4172418211</v>
      </c>
      <c r="CR157" s="667">
        <f ca="1">CR$5*AK157</f>
        <v>2223368.7351857238</v>
      </c>
      <c r="CS157" s="667">
        <f ca="1">CS$5*AM157</f>
        <v>1817724.6407252029</v>
      </c>
      <c r="CT157" s="667">
        <f ca="1">CT$5*AO157</f>
        <v>2759451.3894833601</v>
      </c>
      <c r="CU157" s="650">
        <f ca="1">CU$5*AQ157</f>
        <v>2505140.4364654501</v>
      </c>
      <c r="CV157" s="650">
        <f ca="1">CV$5*AS157</f>
        <v>831001.72535492189</v>
      </c>
      <c r="CW157" s="650">
        <f ca="1">CW$5*AU157</f>
        <v>985321.44523298391</v>
      </c>
      <c r="CX157" s="667">
        <f ca="1">CX$5*AW157</f>
        <v>572280.67402348493</v>
      </c>
      <c r="CY157" s="652">
        <f ca="1">SUM(CC157:CX157)</f>
        <v>33263063.788224906</v>
      </c>
      <c r="CZ157" s="606">
        <f t="shared" ca="1" si="416"/>
        <v>0.48320032343584779</v>
      </c>
      <c r="DA157" s="645"/>
    </row>
    <row r="158" spans="1:105" ht="15" x14ac:dyDescent="0.25">
      <c r="A158" s="615">
        <v>176</v>
      </c>
      <c r="B158" s="616"/>
      <c r="C158" s="616" t="s">
        <v>486</v>
      </c>
      <c r="D158" s="616" t="str">
        <f t="shared" si="365"/>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363"/>
        <v>Number of cars: 2</v>
      </c>
      <c r="BA158" s="665">
        <f>BA$5*G158</f>
        <v>0</v>
      </c>
      <c r="BB158" s="665">
        <f>BB$5*I158</f>
        <v>6.0671338200000005</v>
      </c>
      <c r="BC158" s="665">
        <f>BC$5*K158</f>
        <v>4721.9651443299999</v>
      </c>
      <c r="BD158" s="648">
        <f>BD$5*M158</f>
        <v>23717.34354048</v>
      </c>
      <c r="BE158" s="648">
        <f>BE$5*O158</f>
        <v>13.113048204</v>
      </c>
      <c r="BF158" s="666">
        <f>BF$5*Q158</f>
        <v>16976.656295213998</v>
      </c>
      <c r="BG158" s="666">
        <f>BG$5*S158</f>
        <v>7616.6429788719997</v>
      </c>
      <c r="BH158" s="666">
        <f>BH$5*U158</f>
        <v>0</v>
      </c>
      <c r="BI158" s="666">
        <f>BI$5*W158</f>
        <v>430.309503624</v>
      </c>
      <c r="BJ158" s="666">
        <f>BJ$5*Y158</f>
        <v>4311.5549397519999</v>
      </c>
      <c r="BK158" s="650">
        <f>BK$5*AA158</f>
        <v>11456.411012375</v>
      </c>
      <c r="BL158" s="650">
        <f>BL$5*AC158</f>
        <v>10519.187255676001</v>
      </c>
      <c r="BM158" s="650">
        <f>BM$5*AE158</f>
        <v>1846.3068482570002</v>
      </c>
      <c r="BN158" s="650">
        <f>BN$5*AG158</f>
        <v>0</v>
      </c>
      <c r="BO158" s="650">
        <f>BO$5*AI158</f>
        <v>3471.2987840760002</v>
      </c>
      <c r="BP158" s="667">
        <f>BP$5*AK158</f>
        <v>1454.8694250579999</v>
      </c>
      <c r="BQ158" s="667">
        <f>BQ$5*AM158</f>
        <v>5135.7908084170003</v>
      </c>
      <c r="BR158" s="667">
        <f>BR$5*AO158</f>
        <v>4920.9898790520001</v>
      </c>
      <c r="BS158" s="650">
        <f>BS$5*AQ158</f>
        <v>2121.4844216800002</v>
      </c>
      <c r="BT158" s="650">
        <f>BT$5*AS158</f>
        <v>1020.994452558</v>
      </c>
      <c r="BU158" s="650">
        <f>BU$5*AU158</f>
        <v>562.32181567700002</v>
      </c>
      <c r="BV158" s="667">
        <f>BV$5*AW158</f>
        <v>873.97393270800001</v>
      </c>
      <c r="BW158" s="652">
        <f>SUM(BA158:BV158)</f>
        <v>101177.28121982999</v>
      </c>
      <c r="BX158" s="606">
        <f>BW158/$BW$5</f>
        <v>0.27330216454169737</v>
      </c>
      <c r="BY158" s="645">
        <f ca="1">IF(CZ158&gt;0,BX158/CZ158*100,"")</f>
        <v>116.33877801357093</v>
      </c>
      <c r="BZ158" s="608"/>
      <c r="CB158" s="616" t="str">
        <f t="shared" si="364"/>
        <v>Number of cars: 2</v>
      </c>
      <c r="CC158" s="665">
        <f ca="1">CC$5*G158</f>
        <v>51111.822659336998</v>
      </c>
      <c r="CD158" s="665">
        <f ca="1">CD$5*I158</f>
        <v>115593.898574055</v>
      </c>
      <c r="CE158" s="665">
        <f ca="1">CE$5*K158</f>
        <v>546438.98589260899</v>
      </c>
      <c r="CF158" s="648">
        <f ca="1">CF$5*M158</f>
        <v>2661003.8590058121</v>
      </c>
      <c r="CG158" s="648">
        <f ca="1">CG$5*O158</f>
        <v>521652.65756074199</v>
      </c>
      <c r="CH158" s="666">
        <f ca="1">CH$5*Q158</f>
        <v>1896424.0483716659</v>
      </c>
      <c r="CI158" s="666">
        <f ca="1">CI$5*S158</f>
        <v>1148039.3574442219</v>
      </c>
      <c r="CJ158" s="666">
        <f ca="1">CJ$5*U158</f>
        <v>248513.31461905999</v>
      </c>
      <c r="CK158" s="666">
        <f ca="1">CK$5*W158</f>
        <v>241750.68768284001</v>
      </c>
      <c r="CL158" s="666">
        <f ca="1">CL$5*Y158</f>
        <v>1208027.6842079039</v>
      </c>
      <c r="CM158" s="650">
        <f ca="1">CM$5*AA158</f>
        <v>1458409.2921825</v>
      </c>
      <c r="CN158" s="650">
        <f ca="1">CN$5*AC158</f>
        <v>1166796.5881778561</v>
      </c>
      <c r="CO158" s="650">
        <f ca="1">CO$5*AE158</f>
        <v>655092.36224666098</v>
      </c>
      <c r="CP158" s="650">
        <f ca="1">CP$5*AG158</f>
        <v>324165.90956146002</v>
      </c>
      <c r="CQ158" s="650">
        <f ca="1">CQ$5*AI158</f>
        <v>877657.57139180403</v>
      </c>
      <c r="CR158" s="667">
        <f ca="1">CR$5*AK158</f>
        <v>451336.09779347602</v>
      </c>
      <c r="CS158" s="667">
        <f ca="1">CS$5*AM158</f>
        <v>683557.63974197896</v>
      </c>
      <c r="CT158" s="667">
        <f ca="1">CT$5*AO158</f>
        <v>857993.14730500802</v>
      </c>
      <c r="CU158" s="650">
        <f ca="1">CU$5*AQ158</f>
        <v>521391.11660037003</v>
      </c>
      <c r="CV158" s="650">
        <f ca="1">CV$5*AS158</f>
        <v>182377.02043905301</v>
      </c>
      <c r="CW158" s="650">
        <f ca="1">CW$5*AU158</f>
        <v>145296.38491429802</v>
      </c>
      <c r="CX158" s="667">
        <f ca="1">CX$5*AW158</f>
        <v>208993.46138704501</v>
      </c>
      <c r="CY158" s="652">
        <f ca="1">SUM(CC158:CX158)</f>
        <v>16171622.907759758</v>
      </c>
      <c r="CZ158" s="606">
        <f t="shared" ca="1" si="416"/>
        <v>0.23491923261375208</v>
      </c>
      <c r="DA158" s="645"/>
    </row>
    <row r="159" spans="1:105" ht="15" x14ac:dyDescent="0.25">
      <c r="A159" s="615">
        <v>177</v>
      </c>
      <c r="B159" s="616"/>
      <c r="C159" s="616" t="s">
        <v>486</v>
      </c>
      <c r="D159" s="616" t="str">
        <f t="shared" si="365"/>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363"/>
        <v>Number of cars: 3+</v>
      </c>
      <c r="BA159" s="665">
        <f>BA$5*G159</f>
        <v>0</v>
      </c>
      <c r="BB159" s="665">
        <f>BB$5*I159</f>
        <v>1.2614298479999999</v>
      </c>
      <c r="BC159" s="665">
        <f>BC$5*K159</f>
        <v>1843.8835316299999</v>
      </c>
      <c r="BD159" s="648">
        <f>BD$5*M159</f>
        <v>8242.8627801599996</v>
      </c>
      <c r="BE159" s="648">
        <f>BE$5*O159</f>
        <v>3.173241306</v>
      </c>
      <c r="BF159" s="666">
        <f>BF$5*Q159</f>
        <v>5169.2631302829996</v>
      </c>
      <c r="BG159" s="666">
        <f>BG$5*S159</f>
        <v>2048.4684232199997</v>
      </c>
      <c r="BH159" s="666">
        <f>BH$5*U159</f>
        <v>0</v>
      </c>
      <c r="BI159" s="666">
        <f>BI$5*W159</f>
        <v>96.021631991999996</v>
      </c>
      <c r="BJ159" s="666">
        <f>BJ$5*Y159</f>
        <v>1112.4012494009999</v>
      </c>
      <c r="BK159" s="650">
        <f>BK$5*AA159</f>
        <v>2686.7954326519998</v>
      </c>
      <c r="BL159" s="650">
        <f>BL$5*AC159</f>
        <v>2243.2389322859999</v>
      </c>
      <c r="BM159" s="650">
        <f>BM$5*AE159</f>
        <v>535.431248246</v>
      </c>
      <c r="BN159" s="650">
        <f>BN$5*AG159</f>
        <v>0</v>
      </c>
      <c r="BO159" s="650">
        <f>BO$5*AI159</f>
        <v>775.73070385799997</v>
      </c>
      <c r="BP159" s="667">
        <f>BP$5*AK159</f>
        <v>296.62338185200002</v>
      </c>
      <c r="BQ159" s="667">
        <f>BQ$5*AM159</f>
        <v>1107.7579122560001</v>
      </c>
      <c r="BR159" s="667">
        <f>BR$5*AO159</f>
        <v>839.55943740600003</v>
      </c>
      <c r="BS159" s="650">
        <f>BS$5*AQ159</f>
        <v>483.59117716000003</v>
      </c>
      <c r="BT159" s="650">
        <f>BT$5*AS159</f>
        <v>202.733638152</v>
      </c>
      <c r="BU159" s="650">
        <f>BU$5*AU159</f>
        <v>135.54821547699999</v>
      </c>
      <c r="BV159" s="667">
        <f>BV$5*AW159</f>
        <v>312.54618712799999</v>
      </c>
      <c r="BW159" s="652">
        <f>SUM(BA159:BV159)</f>
        <v>28136.891684312995</v>
      </c>
      <c r="BX159" s="606">
        <f>BW159/$BW$5</f>
        <v>7.6003953734337631E-2</v>
      </c>
      <c r="BY159" s="645">
        <f ca="1">IF(CZ159&gt;0,BX159/CZ159*100,"")</f>
        <v>120.41904104932716</v>
      </c>
      <c r="BZ159" s="608"/>
      <c r="CB159" s="616" t="str">
        <f t="shared" si="364"/>
        <v>Number of cars: 3+</v>
      </c>
      <c r="CC159" s="665">
        <f ca="1">CC$5*G159</f>
        <v>23176.376001200002</v>
      </c>
      <c r="CD159" s="665">
        <f ca="1">CD$5*I159</f>
        <v>24033.357139301999</v>
      </c>
      <c r="CE159" s="665">
        <f ca="1">CE$5*K159</f>
        <v>213379.348709899</v>
      </c>
      <c r="CF159" s="648">
        <f ca="1">CF$5*M159</f>
        <v>924820.67520860396</v>
      </c>
      <c r="CG159" s="648">
        <f ca="1">CG$5*O159</f>
        <v>126235.31421561301</v>
      </c>
      <c r="CH159" s="666">
        <f ca="1">CH$5*Q159</f>
        <v>577446.74464507692</v>
      </c>
      <c r="CI159" s="666">
        <f ca="1">CI$5*S159</f>
        <v>308761.00912984496</v>
      </c>
      <c r="CJ159" s="666">
        <f ca="1">CJ$5*U159</f>
        <v>61844.891746809</v>
      </c>
      <c r="CK159" s="666">
        <f ca="1">CK$5*W159</f>
        <v>53945.57956772</v>
      </c>
      <c r="CL159" s="666">
        <f ca="1">CL$5*Y159</f>
        <v>311676.76719925198</v>
      </c>
      <c r="CM159" s="650">
        <f ca="1">CM$5*AA159</f>
        <v>342030.97470407997</v>
      </c>
      <c r="CN159" s="650">
        <f ca="1">CN$5*AC159</f>
        <v>248821.84041801599</v>
      </c>
      <c r="CO159" s="650">
        <f ca="1">CO$5*AE159</f>
        <v>189977.587726158</v>
      </c>
      <c r="CP159" s="650">
        <f ca="1">CP$5*AG159</f>
        <v>91915.364066032009</v>
      </c>
      <c r="CQ159" s="650">
        <f ca="1">CQ$5*AI159</f>
        <v>196130.02739068199</v>
      </c>
      <c r="CR159" s="667">
        <f ca="1">CR$5*AK159</f>
        <v>92019.831727544006</v>
      </c>
      <c r="CS159" s="667">
        <f ca="1">CS$5*AM159</f>
        <v>147439.10181587198</v>
      </c>
      <c r="CT159" s="667">
        <f ca="1">CT$5*AO159</f>
        <v>146380.35471602401</v>
      </c>
      <c r="CU159" s="650">
        <f ca="1">CU$5*AQ159</f>
        <v>118850.810904315</v>
      </c>
      <c r="CV159" s="650">
        <f ca="1">CV$5*AS159</f>
        <v>36213.670677932001</v>
      </c>
      <c r="CW159" s="650">
        <f ca="1">CW$5*AU159</f>
        <v>35023.833579498001</v>
      </c>
      <c r="CX159" s="667">
        <f ca="1">CX$5*AW159</f>
        <v>74739.196498470003</v>
      </c>
      <c r="CY159" s="652">
        <f ca="1">SUM(CC159:CX159)</f>
        <v>4344862.6577879442</v>
      </c>
      <c r="CZ159" s="606">
        <f t="shared" ca="1" si="416"/>
        <v>6.3116225699890921E-2</v>
      </c>
      <c r="DA159" s="645"/>
    </row>
    <row r="160" spans="1:105" ht="15" x14ac:dyDescent="0.25">
      <c r="A160" s="615">
        <v>178</v>
      </c>
      <c r="B160" s="616"/>
      <c r="C160" s="616" t="s">
        <v>486</v>
      </c>
      <c r="D160" s="616" t="str">
        <f t="shared" si="365"/>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363"/>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364"/>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365"/>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363"/>
        <v>Less than 3 years old</v>
      </c>
      <c r="BA161" s="665">
        <f>BA$5*G161</f>
        <v>0</v>
      </c>
      <c r="BB161" s="665">
        <f>BB$5*I161</f>
        <v>5.7256847999999998</v>
      </c>
      <c r="BC161" s="665">
        <f>BC$5*K161</f>
        <v>2888.8847499399999</v>
      </c>
      <c r="BD161" s="648">
        <f>BD$5*M161</f>
        <v>12407.720557440001</v>
      </c>
      <c r="BE161" s="648">
        <f>BE$5*O161</f>
        <v>11.214806108000001</v>
      </c>
      <c r="BF161" s="666">
        <f>BF$5*Q161</f>
        <v>7361.6415323290003</v>
      </c>
      <c r="BG161" s="666">
        <f>BG$5*S161</f>
        <v>3723.6163285520001</v>
      </c>
      <c r="BH161" s="666">
        <f>BH$5*U161</f>
        <v>0</v>
      </c>
      <c r="BI161" s="666">
        <f>BI$5*W161</f>
        <v>408.78909614399998</v>
      </c>
      <c r="BJ161" s="666">
        <f>BJ$5*Y161</f>
        <v>2310.106396226</v>
      </c>
      <c r="BK161" s="650">
        <f>BK$5*AA161</f>
        <v>4962.20815932</v>
      </c>
      <c r="BL161" s="650">
        <f>BL$5*AC161</f>
        <v>5065.2719177939998</v>
      </c>
      <c r="BM161" s="650">
        <f>BM$5*AE161</f>
        <v>1094.5401205369999</v>
      </c>
      <c r="BN161" s="650">
        <f>BN$5*AG161</f>
        <v>0</v>
      </c>
      <c r="BO161" s="650">
        <f>BO$5*AI161</f>
        <v>1536.344557207</v>
      </c>
      <c r="BP161" s="667">
        <f>BP$5*AK161</f>
        <v>1228.7973151440001</v>
      </c>
      <c r="BQ161" s="667">
        <f>BQ$5*AM161</f>
        <v>2625.738870828</v>
      </c>
      <c r="BR161" s="667">
        <f>BR$5*AO161</f>
        <v>2704.4772957959999</v>
      </c>
      <c r="BS161" s="650">
        <f>BS$5*AQ161</f>
        <v>1328.98810564</v>
      </c>
      <c r="BT161" s="650">
        <f>BT$5*AS161</f>
        <v>977.49011830799998</v>
      </c>
      <c r="BU161" s="650">
        <f>BU$5*AU161</f>
        <v>738.64539012599994</v>
      </c>
      <c r="BV161" s="667">
        <f>BV$5*AW161</f>
        <v>1191.546336228</v>
      </c>
      <c r="BW161" s="652">
        <f>SUM(BA161:BV161)</f>
        <v>52571.747338467001</v>
      </c>
      <c r="BX161" s="606">
        <f>BW161/$BW$5</f>
        <v>0.1420078911798851</v>
      </c>
      <c r="BY161" s="645">
        <f ca="1">IF(CZ161&gt;0,BX161/CZ161*100,"")</f>
        <v>106.44451949089088</v>
      </c>
      <c r="BZ161" s="608"/>
      <c r="CB161" s="616" t="str">
        <f t="shared" si="364"/>
        <v>Less than 3 years old</v>
      </c>
      <c r="CC161" s="665">
        <f ca="1">CC$5*G161</f>
        <v>40778.080097034996</v>
      </c>
      <c r="CD161" s="665">
        <f ca="1">CD$5*I161</f>
        <v>109088.45060519999</v>
      </c>
      <c r="CE161" s="665">
        <f ca="1">CE$5*K161</f>
        <v>334309.80637656199</v>
      </c>
      <c r="CF161" s="648">
        <f ca="1">CF$5*M161</f>
        <v>1392103.303157086</v>
      </c>
      <c r="CG161" s="648">
        <f ca="1">CG$5*O161</f>
        <v>446138.32872833405</v>
      </c>
      <c r="CH161" s="666">
        <f ca="1">CH$5*Q161</f>
        <v>822352.39935535099</v>
      </c>
      <c r="CI161" s="666">
        <f ca="1">CI$5*S161</f>
        <v>561252.26153540204</v>
      </c>
      <c r="CJ161" s="666">
        <f ca="1">CJ$5*U161</f>
        <v>219083.73973520499</v>
      </c>
      <c r="CK161" s="666">
        <f ca="1">CK$5*W161</f>
        <v>229660.38230103999</v>
      </c>
      <c r="CL161" s="666">
        <f ca="1">CL$5*Y161</f>
        <v>647254.30131415196</v>
      </c>
      <c r="CM161" s="650">
        <f ca="1">CM$5*AA161</f>
        <v>631692.63755280001</v>
      </c>
      <c r="CN161" s="650">
        <f ca="1">CN$5*AC161</f>
        <v>561843.97598646395</v>
      </c>
      <c r="CO161" s="650">
        <f ca="1">CO$5*AE161</f>
        <v>388356.28747910098</v>
      </c>
      <c r="CP161" s="650">
        <f ca="1">CP$5*AG161</f>
        <v>232251.24473829201</v>
      </c>
      <c r="CQ161" s="650">
        <f ca="1">CQ$5*AI161</f>
        <v>388438.02183920296</v>
      </c>
      <c r="CR161" s="667">
        <f ca="1">CR$5*AK161</f>
        <v>381202.99708276801</v>
      </c>
      <c r="CS161" s="667">
        <f ca="1">CS$5*AM161</f>
        <v>349477.60375683598</v>
      </c>
      <c r="CT161" s="667">
        <f ca="1">CT$5*AO161</f>
        <v>471535.81776558398</v>
      </c>
      <c r="CU161" s="650">
        <f ca="1">CU$5*AQ161</f>
        <v>326621.57933713502</v>
      </c>
      <c r="CV161" s="650">
        <f ca="1">CV$5*AS161</f>
        <v>174605.97835667801</v>
      </c>
      <c r="CW161" s="650">
        <f ca="1">CW$5*AU161</f>
        <v>190856.02216892398</v>
      </c>
      <c r="CX161" s="667">
        <f ca="1">CX$5*AW161</f>
        <v>284934.57744184503</v>
      </c>
      <c r="CY161" s="652">
        <f ca="1">SUM(CC161:CX161)</f>
        <v>9183837.796710996</v>
      </c>
      <c r="CZ161" s="606">
        <f ca="1">CY161/$CY$5</f>
        <v>0.133410242123398</v>
      </c>
      <c r="DA161" s="645"/>
    </row>
    <row r="162" spans="1:105" ht="15" x14ac:dyDescent="0.25">
      <c r="A162" s="615">
        <v>180</v>
      </c>
      <c r="B162" s="616"/>
      <c r="C162" s="616"/>
      <c r="D162" s="616" t="str">
        <f t="shared" si="365"/>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363"/>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c r="BX162" s="606"/>
      <c r="BY162" s="645"/>
      <c r="BZ162" s="608"/>
      <c r="CB162" s="616" t="str">
        <f t="shared" si="364"/>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365"/>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363"/>
        <v>Main car: Company car</v>
      </c>
      <c r="BA163" s="665">
        <f>BA$5*G163</f>
        <v>0</v>
      </c>
      <c r="BB163" s="665">
        <f>BB$5*I163</f>
        <v>0.23756086799999998</v>
      </c>
      <c r="BC163" s="665">
        <f>BC$5*K163</f>
        <v>60.768355409999998</v>
      </c>
      <c r="BD163" s="648">
        <f>BD$5*M163</f>
        <v>743.95476480000002</v>
      </c>
      <c r="BE163" s="648">
        <f>BE$5*O163</f>
        <v>0.55590407400000008</v>
      </c>
      <c r="BF163" s="666">
        <f>BF$5*Q163</f>
        <v>342.64438162499999</v>
      </c>
      <c r="BG163" s="666">
        <f>BG$5*S163</f>
        <v>211.12605843999998</v>
      </c>
      <c r="BH163" s="666">
        <f>BH$5*U163</f>
        <v>0</v>
      </c>
      <c r="BI163" s="666">
        <f>BI$5*W163</f>
        <v>34.947719664000005</v>
      </c>
      <c r="BJ163" s="666">
        <f>BJ$5*Y163</f>
        <v>164.194797948</v>
      </c>
      <c r="BK163" s="650">
        <f>BK$5*AA163</f>
        <v>230.30614398400002</v>
      </c>
      <c r="BL163" s="650">
        <f>BL$5*AC163</f>
        <v>295.45272444599999</v>
      </c>
      <c r="BM163" s="650">
        <f>BM$5*AE163</f>
        <v>95.929702781999993</v>
      </c>
      <c r="BN163" s="650">
        <f>BN$5*AG163</f>
        <v>0</v>
      </c>
      <c r="BO163" s="650">
        <f>BO$5*AI163</f>
        <v>158.26356635299999</v>
      </c>
      <c r="BP163" s="667">
        <f>BP$5*AK163</f>
        <v>100.020715886</v>
      </c>
      <c r="BQ163" s="667">
        <f>BQ$5*AM163</f>
        <v>176.20919165000001</v>
      </c>
      <c r="BR163" s="667">
        <f>BR$5*AO163</f>
        <v>198.27778921199999</v>
      </c>
      <c r="BS163" s="650">
        <f>BS$5*AQ163</f>
        <v>193.11602699999997</v>
      </c>
      <c r="BT163" s="650">
        <f>BT$5*AS163</f>
        <v>72.135215549999998</v>
      </c>
      <c r="BU163" s="650">
        <f>BU$5*AU163</f>
        <v>75.967742959999995</v>
      </c>
      <c r="BV163" s="667">
        <f>BV$5*AW163</f>
        <v>57.454567283999999</v>
      </c>
      <c r="BW163" s="652">
        <f>SUM(BA163:BV163)</f>
        <v>3211.5629299359994</v>
      </c>
      <c r="BX163" s="606">
        <f>BW163/$BW$5</f>
        <v>8.6751402066865997E-3</v>
      </c>
      <c r="BY163" s="645">
        <f ca="1">IF(CZ163&gt;0,BX163/CZ163*100,"")</f>
        <v>97.893947292715211</v>
      </c>
      <c r="BZ163" s="608"/>
      <c r="CB163" s="616" t="str">
        <f t="shared" si="364"/>
        <v>Main car: Company car</v>
      </c>
      <c r="CC163" s="665">
        <f ca="1">CC$5*G163</f>
        <v>1127.4629725540001</v>
      </c>
      <c r="CD163" s="665">
        <f ca="1">CD$5*I163</f>
        <v>4526.1218386569999</v>
      </c>
      <c r="CE163" s="665">
        <f ca="1">CE$5*K163</f>
        <v>7032.2836974929996</v>
      </c>
      <c r="CF163" s="648">
        <f ca="1">CF$5*M163</f>
        <v>83469.149767120005</v>
      </c>
      <c r="CG163" s="648">
        <f ca="1">CG$5*O163</f>
        <v>22114.525397877002</v>
      </c>
      <c r="CH163" s="666">
        <f ca="1">CH$5*Q163</f>
        <v>38276.032338375</v>
      </c>
      <c r="CI163" s="666">
        <f ca="1">CI$5*S163</f>
        <v>31822.552946689997</v>
      </c>
      <c r="CJ163" s="666">
        <f ca="1">CJ$5*U163</f>
        <v>15762.050150366002</v>
      </c>
      <c r="CK163" s="666">
        <f ca="1">CK$5*W163</f>
        <v>19633.857004240002</v>
      </c>
      <c r="CL163" s="666">
        <f ca="1">CL$5*Y163</f>
        <v>46004.716232496001</v>
      </c>
      <c r="CM163" s="650">
        <f ca="1">CM$5*AA163</f>
        <v>29318.136375360002</v>
      </c>
      <c r="CN163" s="650">
        <f ca="1">CN$5*AC163</f>
        <v>32771.850378976</v>
      </c>
      <c r="CO163" s="650">
        <f ca="1">CO$5*AE163</f>
        <v>34037.037594485999</v>
      </c>
      <c r="CP163" s="650">
        <f ca="1">CP$5*AG163</f>
        <v>21359.095525154</v>
      </c>
      <c r="CQ163" s="650">
        <f ca="1">CQ$5*AI163</f>
        <v>40014.192360036999</v>
      </c>
      <c r="CR163" s="667">
        <f ca="1">CR$5*AK163</f>
        <v>31028.873676891999</v>
      </c>
      <c r="CS163" s="667">
        <f ca="1">CS$5*AM163</f>
        <v>23452.890438549999</v>
      </c>
      <c r="CT163" s="667">
        <f ca="1">CT$5*AO163</f>
        <v>34570.480449647999</v>
      </c>
      <c r="CU163" s="650">
        <f ca="1">CU$5*AQ163</f>
        <v>47461.569796124997</v>
      </c>
      <c r="CV163" s="650">
        <f ca="1">CV$5*AS163</f>
        <v>12885.286151925</v>
      </c>
      <c r="CW163" s="650">
        <f ca="1">CW$5*AU163</f>
        <v>19629.041795040001</v>
      </c>
      <c r="CX163" s="667">
        <f ca="1">CX$5*AW163</f>
        <v>13739.115595784999</v>
      </c>
      <c r="CY163" s="652">
        <f ca="1">SUM(CC163:CX163)</f>
        <v>610036.3224838461</v>
      </c>
      <c r="CZ163" s="606">
        <f t="shared" ref="CZ163:CZ164" ca="1" si="417">CY163/$CY$5</f>
        <v>8.8617738344402841E-3</v>
      </c>
      <c r="DA163" s="645"/>
    </row>
    <row r="164" spans="1:105" ht="15" x14ac:dyDescent="0.25">
      <c r="A164" s="615">
        <v>182</v>
      </c>
      <c r="B164" s="616"/>
      <c r="C164" s="616" t="s">
        <v>492</v>
      </c>
      <c r="D164" s="616" t="str">
        <f t="shared" si="365"/>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363"/>
        <v>Main car: Privately owned</v>
      </c>
      <c r="BA164" s="665">
        <f>BA$5*G164</f>
        <v>0</v>
      </c>
      <c r="BB164" s="665">
        <f>BB$5*I164</f>
        <v>25.268156315999999</v>
      </c>
      <c r="BC164" s="665">
        <f>BC$5*K164</f>
        <v>11141.03088385</v>
      </c>
      <c r="BD164" s="648">
        <f>BD$5*M164</f>
        <v>54809.882716799999</v>
      </c>
      <c r="BE164" s="648">
        <f>BE$5*O164</f>
        <v>43.491071305999995</v>
      </c>
      <c r="BF164" s="666">
        <f>BF$5*Q164</f>
        <v>41364.669223527999</v>
      </c>
      <c r="BG164" s="666">
        <f>BG$5*S164</f>
        <v>22016.839690408</v>
      </c>
      <c r="BH164" s="666">
        <f>BH$5*U164</f>
        <v>0</v>
      </c>
      <c r="BI164" s="666">
        <f>BI$5*W164</f>
        <v>2056.1271656639997</v>
      </c>
      <c r="BJ164" s="666">
        <f>BJ$5*Y164</f>
        <v>11838.858721556</v>
      </c>
      <c r="BK164" s="650">
        <f>BK$5*AA164</f>
        <v>32478.184947974001</v>
      </c>
      <c r="BL164" s="650">
        <f>BL$5*AC164</f>
        <v>31546.057689432</v>
      </c>
      <c r="BM164" s="650">
        <f>BM$5*AE164</f>
        <v>7218.8922820229991</v>
      </c>
      <c r="BN164" s="650">
        <f>BN$5*AG164</f>
        <v>0</v>
      </c>
      <c r="BO164" s="650">
        <f>BO$5*AI164</f>
        <v>11807.027960256</v>
      </c>
      <c r="BP164" s="667">
        <f>BP$5*AK164</f>
        <v>8818.4396995660009</v>
      </c>
      <c r="BQ164" s="667">
        <f>BQ$5*AM164</f>
        <v>19724.495820854998</v>
      </c>
      <c r="BR164" s="667">
        <f>BR$5*AO164</f>
        <v>21389.00910354</v>
      </c>
      <c r="BS164" s="650">
        <f>BS$5*AQ164</f>
        <v>12605.10679064</v>
      </c>
      <c r="BT164" s="650">
        <f>BT$5*AS164</f>
        <v>5803.7587453859996</v>
      </c>
      <c r="BU164" s="650">
        <f>BU$5*AU164</f>
        <v>4435.2645025100001</v>
      </c>
      <c r="BV164" s="667">
        <f>BV$5*AW164</f>
        <v>3522.2427743160001</v>
      </c>
      <c r="BW164" s="652">
        <f>SUM(BA164:BV164)</f>
        <v>302644.64794592594</v>
      </c>
      <c r="BX164" s="606">
        <f>BW164/$BW$5</f>
        <v>0.81750998221496296</v>
      </c>
      <c r="BY164" s="645">
        <f ca="1">IF(CZ164&gt;0,BX164/CZ164*100,"")</f>
        <v>105.84379764011965</v>
      </c>
      <c r="BZ164" s="608"/>
      <c r="CB164" s="616" t="str">
        <f t="shared" si="364"/>
        <v>Main car: Privately owned</v>
      </c>
      <c r="CC164" s="665">
        <f ca="1">CC$5*G164</f>
        <v>176006.95576200698</v>
      </c>
      <c r="CD164" s="665">
        <f ca="1">CD$5*I164</f>
        <v>481420.84631735901</v>
      </c>
      <c r="CE164" s="665">
        <f ca="1">CE$5*K164</f>
        <v>1289271.1894071049</v>
      </c>
      <c r="CF164" s="648">
        <f ca="1">CF$5*M164</f>
        <v>6149479.1426421702</v>
      </c>
      <c r="CG164" s="648">
        <f ca="1">CG$5*O164</f>
        <v>1730126.5559306128</v>
      </c>
      <c r="CH164" s="666">
        <f ca="1">CH$5*Q164</f>
        <v>4620754.0580622321</v>
      </c>
      <c r="CI164" s="666">
        <f ca="1">CI$5*S164</f>
        <v>3318548.4157840577</v>
      </c>
      <c r="CJ164" s="666">
        <f ca="1">CJ$5*U164</f>
        <v>1024331.391346641</v>
      </c>
      <c r="CK164" s="666">
        <f ca="1">CK$5*W164</f>
        <v>1155145.6616142399</v>
      </c>
      <c r="CL164" s="666">
        <f ca="1">CL$5*Y164</f>
        <v>3317055.977463312</v>
      </c>
      <c r="CM164" s="650">
        <f ca="1">CM$5*AA164</f>
        <v>4134496.1061699605</v>
      </c>
      <c r="CN164" s="650">
        <f ca="1">CN$5*AC164</f>
        <v>3499113.7231281921</v>
      </c>
      <c r="CO164" s="650">
        <f ca="1">CO$5*AE164</f>
        <v>2561351.707219779</v>
      </c>
      <c r="CP164" s="650">
        <f ca="1">CP$5*AG164</f>
        <v>1514076.0224532289</v>
      </c>
      <c r="CQ164" s="650">
        <f ca="1">CQ$5*AI164</f>
        <v>2985201.8306490243</v>
      </c>
      <c r="CR164" s="667">
        <f ca="1">CR$5*AK164</f>
        <v>2735695.7910298523</v>
      </c>
      <c r="CS164" s="667">
        <f ca="1">CS$5*AM164</f>
        <v>2625268.495419885</v>
      </c>
      <c r="CT164" s="667">
        <f ca="1">CT$5*AO164</f>
        <v>3729254.41619016</v>
      </c>
      <c r="CU164" s="650">
        <f ca="1">CU$5*AQ164</f>
        <v>3097920.7941740104</v>
      </c>
      <c r="CV164" s="650">
        <f ca="1">CV$5*AS164</f>
        <v>1036707.128700551</v>
      </c>
      <c r="CW164" s="650">
        <f ca="1">CW$5*AU164</f>
        <v>1146012.6219317401</v>
      </c>
      <c r="CX164" s="667">
        <f ca="1">CX$5*AW164</f>
        <v>842274.21631321497</v>
      </c>
      <c r="CY164" s="652">
        <f ca="1">SUM(CC164:CX164)</f>
        <v>53169513.047709338</v>
      </c>
      <c r="CZ164" s="606">
        <f t="shared" ca="1" si="417"/>
        <v>0.77237400815358614</v>
      </c>
      <c r="DA164" s="645"/>
    </row>
    <row r="165" spans="1:105" ht="15" x14ac:dyDescent="0.25">
      <c r="A165" s="615">
        <v>183</v>
      </c>
      <c r="B165" s="616"/>
      <c r="C165" s="616" t="s">
        <v>492</v>
      </c>
      <c r="D165" s="616" t="str">
        <f t="shared" si="365"/>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363"/>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364"/>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365"/>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363"/>
        <v>Main car class: Saloon</v>
      </c>
      <c r="BA166" s="665">
        <f>BA$5*G166</f>
        <v>0</v>
      </c>
      <c r="BB166" s="665">
        <f>BB$5*I166</f>
        <v>3.8910868919999997</v>
      </c>
      <c r="BC166" s="665">
        <f>BC$5*K166</f>
        <v>1546.89599036</v>
      </c>
      <c r="BD166" s="648">
        <f>BD$5*M166</f>
        <v>10167.413053440001</v>
      </c>
      <c r="BE166" s="648">
        <f>BE$5*O166</f>
        <v>8.9387514320000001</v>
      </c>
      <c r="BF166" s="666">
        <f>BF$5*Q166</f>
        <v>6096.5441472530001</v>
      </c>
      <c r="BG166" s="666">
        <f>BG$5*S166</f>
        <v>2932.156795028</v>
      </c>
      <c r="BH166" s="666">
        <f>BH$5*U166</f>
        <v>0</v>
      </c>
      <c r="BI166" s="666">
        <f>BI$5*W166</f>
        <v>224.179602504</v>
      </c>
      <c r="BJ166" s="666">
        <f>BJ$5*Y166</f>
        <v>1641.9121241959999</v>
      </c>
      <c r="BK166" s="650">
        <f>BK$5*AA166</f>
        <v>3805.8783294350001</v>
      </c>
      <c r="BL166" s="650">
        <f>BL$5*AC166</f>
        <v>3775.6032359759997</v>
      </c>
      <c r="BM166" s="650">
        <f>BM$5*AE166</f>
        <v>1027.6589840019999</v>
      </c>
      <c r="BN166" s="650">
        <f>BN$5*AG166</f>
        <v>0</v>
      </c>
      <c r="BO166" s="650">
        <f>BO$5*AI166</f>
        <v>1479.1015099479998</v>
      </c>
      <c r="BP166" s="667">
        <f>BP$5*AK166</f>
        <v>1393.5624794</v>
      </c>
      <c r="BQ166" s="667">
        <f>BQ$5*AM166</f>
        <v>3201.1275951789999</v>
      </c>
      <c r="BR166" s="667">
        <f>BR$5*AO166</f>
        <v>3486.6511221000001</v>
      </c>
      <c r="BS166" s="650">
        <f>BS$5*AQ166</f>
        <v>2151.7361585200001</v>
      </c>
      <c r="BT166" s="650">
        <f>BT$5*AS166</f>
        <v>720.12210781800002</v>
      </c>
      <c r="BU166" s="650">
        <f>BU$5*AU166</f>
        <v>586.330913098</v>
      </c>
      <c r="BV166" s="667">
        <f>BV$5*AW166</f>
        <v>891.62316470400003</v>
      </c>
      <c r="BW166" s="652">
        <f>SUM(BA166:BV166)</f>
        <v>45141.32715128499</v>
      </c>
      <c r="BX166" s="606">
        <f>BW166/$BW$5</f>
        <v>0.1219366864970975</v>
      </c>
      <c r="BY166" s="645">
        <f ca="1">IF(CZ166&gt;0,BX166/CZ166*100,"")</f>
        <v>102.5184600977241</v>
      </c>
      <c r="BZ166" s="608"/>
      <c r="CB166" s="616" t="str">
        <f t="shared" si="364"/>
        <v>Main car class: Saloon</v>
      </c>
      <c r="CC166" s="665">
        <f ca="1">CC$5*G166</f>
        <v>26326.266374414001</v>
      </c>
      <c r="CD166" s="665">
        <f ca="1">CD$5*I166</f>
        <v>74134.82492408299</v>
      </c>
      <c r="CE166" s="665">
        <f ca="1">CE$5*K166</f>
        <v>179011.12151762799</v>
      </c>
      <c r="CF166" s="648">
        <f ca="1">CF$5*M166</f>
        <v>1140748.5549607361</v>
      </c>
      <c r="CG166" s="648">
        <f ca="1">CG$5*O166</f>
        <v>355594.16599683603</v>
      </c>
      <c r="CH166" s="666">
        <f ca="1">CH$5*Q166</f>
        <v>681031.21909050702</v>
      </c>
      <c r="CI166" s="666">
        <f ca="1">CI$5*S166</f>
        <v>441957.35735905298</v>
      </c>
      <c r="CJ166" s="666">
        <f ca="1">CJ$5*U166</f>
        <v>151467.89559940598</v>
      </c>
      <c r="CK166" s="666">
        <f ca="1">CK$5*W166</f>
        <v>125945.56386364001</v>
      </c>
      <c r="CL166" s="666">
        <f ca="1">CL$5*Y166</f>
        <v>460037.11625659198</v>
      </c>
      <c r="CM166" s="650">
        <f ca="1">CM$5*AA166</f>
        <v>484491.0255549</v>
      </c>
      <c r="CN166" s="650">
        <f ca="1">CN$5*AC166</f>
        <v>418792.903574656</v>
      </c>
      <c r="CO166" s="650">
        <f ca="1">CO$5*AE166</f>
        <v>364626.03821754601</v>
      </c>
      <c r="CP166" s="650">
        <f ca="1">CP$5*AG166</f>
        <v>421212.057847591</v>
      </c>
      <c r="CQ166" s="650">
        <f ca="1">CQ$5*AI166</f>
        <v>373965.11214129196</v>
      </c>
      <c r="CR166" s="667">
        <f ca="1">CR$5*AK166</f>
        <v>432317.18300679995</v>
      </c>
      <c r="CS166" s="667">
        <f ca="1">CS$5*AM166</f>
        <v>426060.03731447301</v>
      </c>
      <c r="CT166" s="667">
        <f ca="1">CT$5*AO166</f>
        <v>607910.77472840005</v>
      </c>
      <c r="CU166" s="650">
        <f ca="1">CU$5*AQ166</f>
        <v>528825.99884080503</v>
      </c>
      <c r="CV166" s="650">
        <f ca="1">CV$5*AS166</f>
        <v>128633.14197946301</v>
      </c>
      <c r="CW166" s="650">
        <f ca="1">CW$5*AU166</f>
        <v>151500.01238005201</v>
      </c>
      <c r="CX166" s="667">
        <f ca="1">CX$5*AW166</f>
        <v>213213.92374596</v>
      </c>
      <c r="CY166" s="652">
        <f ca="1">SUM(CC166:CX166)</f>
        <v>8187802.2952748341</v>
      </c>
      <c r="CZ166" s="606">
        <f t="shared" ref="CZ166:CZ170" ca="1" si="418">CY166/$CY$5</f>
        <v>0.11894119983938822</v>
      </c>
      <c r="DA166" s="645"/>
    </row>
    <row r="167" spans="1:105" ht="15" x14ac:dyDescent="0.25">
      <c r="A167" s="615">
        <v>185</v>
      </c>
      <c r="B167" s="616"/>
      <c r="C167" s="616" t="s">
        <v>492</v>
      </c>
      <c r="D167" s="616" t="str">
        <f t="shared" si="365"/>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363"/>
        <v>Main car class: Hatchback</v>
      </c>
      <c r="BA167" s="665">
        <f>BA$5*G167</f>
        <v>0</v>
      </c>
      <c r="BB167" s="665">
        <f>BB$5*I167</f>
        <v>15.449631084</v>
      </c>
      <c r="BC167" s="665">
        <f>BC$5*K167</f>
        <v>5179.9830128200001</v>
      </c>
      <c r="BD167" s="648">
        <f>BD$5*M167</f>
        <v>25967.236621440003</v>
      </c>
      <c r="BE167" s="648">
        <f>BE$5*O167</f>
        <v>21.122770890000002</v>
      </c>
      <c r="BF167" s="666">
        <f>BF$5*Q167</f>
        <v>22763.822495288001</v>
      </c>
      <c r="BG167" s="666">
        <f>BG$5*S167</f>
        <v>12060.885315632</v>
      </c>
      <c r="BH167" s="666">
        <f>BH$5*U167</f>
        <v>0</v>
      </c>
      <c r="BI167" s="666">
        <f>BI$5*W167</f>
        <v>1387.905155208</v>
      </c>
      <c r="BJ167" s="666">
        <f>BJ$5*Y167</f>
        <v>6327.7094113859994</v>
      </c>
      <c r="BK167" s="650">
        <f>BK$5*AA167</f>
        <v>18982.774964389999</v>
      </c>
      <c r="BL167" s="650">
        <f>BL$5*AC167</f>
        <v>18240.962528844</v>
      </c>
      <c r="BM167" s="650">
        <f>BM$5*AE167</f>
        <v>4205.9161754939996</v>
      </c>
      <c r="BN167" s="650">
        <f>BN$5*AG167</f>
        <v>0</v>
      </c>
      <c r="BO167" s="650">
        <f>BO$5*AI167</f>
        <v>6740.0115242359998</v>
      </c>
      <c r="BP167" s="667">
        <f>BP$5*AK167</f>
        <v>4709.4541967200003</v>
      </c>
      <c r="BQ167" s="667">
        <f>BQ$5*AM167</f>
        <v>10310.64718831</v>
      </c>
      <c r="BR167" s="667">
        <f>BR$5*AO167</f>
        <v>11230.302000684</v>
      </c>
      <c r="BS167" s="650">
        <f>BS$5*AQ167</f>
        <v>7274.9338641200002</v>
      </c>
      <c r="BT167" s="650">
        <f>BT$5*AS167</f>
        <v>3004.9678931640001</v>
      </c>
      <c r="BU167" s="650">
        <f>BU$5*AU167</f>
        <v>2209.7920403519997</v>
      </c>
      <c r="BV167" s="667">
        <f>BV$5*AW167</f>
        <v>1557.7623003480001</v>
      </c>
      <c r="BW167" s="652">
        <f>SUM(BA167:BV167)</f>
        <v>162191.63909041</v>
      </c>
      <c r="BX167" s="606">
        <f>BW167/$BW$5</f>
        <v>0.43811540989783981</v>
      </c>
      <c r="BY167" s="645">
        <f ca="1">IF(CZ167&gt;0,BX167/CZ167*100,"")</f>
        <v>105.18240430432431</v>
      </c>
      <c r="BZ167" s="608"/>
      <c r="CB167" s="616" t="str">
        <f t="shared" si="364"/>
        <v>Main car class: Hatchback</v>
      </c>
      <c r="CC167" s="665">
        <f ca="1">CC$5*G167</f>
        <v>93880.055202921998</v>
      </c>
      <c r="CD167" s="665">
        <f ca="1">CD$5*I167</f>
        <v>294353.66707149101</v>
      </c>
      <c r="CE167" s="665">
        <f ca="1">CE$5*K167</f>
        <v>599442.09199958597</v>
      </c>
      <c r="CF167" s="648">
        <f ca="1">CF$5*M167</f>
        <v>2913434.075761186</v>
      </c>
      <c r="CG167" s="648">
        <f ca="1">CG$5*O167</f>
        <v>840288.95481784502</v>
      </c>
      <c r="CH167" s="666">
        <f ca="1">CH$5*Q167</f>
        <v>2542895.3536096718</v>
      </c>
      <c r="CI167" s="666">
        <f ca="1">CI$5*S167</f>
        <v>1817909.9462027319</v>
      </c>
      <c r="CJ167" s="666">
        <f ca="1">CJ$5*U167</f>
        <v>532839.76266849705</v>
      </c>
      <c r="CK167" s="666">
        <f ca="1">CK$5*W167</f>
        <v>779734.17478428001</v>
      </c>
      <c r="CL167" s="666">
        <f ca="1">CL$5*Y167</f>
        <v>1772921.4293664719</v>
      </c>
      <c r="CM167" s="650">
        <f ca="1">CM$5*AA167</f>
        <v>2416520.7908105999</v>
      </c>
      <c r="CN167" s="650">
        <f ca="1">CN$5*AC167</f>
        <v>2023302.0219552638</v>
      </c>
      <c r="CO167" s="650">
        <f ca="1">CO$5*AE167</f>
        <v>1492310.7529048619</v>
      </c>
      <c r="CP167" s="650">
        <f ca="1">CP$5*AG167</f>
        <v>790012.20351405104</v>
      </c>
      <c r="CQ167" s="650">
        <f ca="1">CQ$5*AI167</f>
        <v>1704094.782232444</v>
      </c>
      <c r="CR167" s="667">
        <f ca="1">CR$5*AK167</f>
        <v>1460987.93697584</v>
      </c>
      <c r="CS167" s="667">
        <f ca="1">CS$5*AM167</f>
        <v>1372314.7844539699</v>
      </c>
      <c r="CT167" s="667">
        <f ca="1">CT$5*AO167</f>
        <v>1958045.5143323361</v>
      </c>
      <c r="CU167" s="650">
        <f ca="1">CU$5*AQ167</f>
        <v>1787939.5445212049</v>
      </c>
      <c r="CV167" s="650">
        <f ca="1">CV$5*AS167</f>
        <v>536767.94178187405</v>
      </c>
      <c r="CW167" s="650">
        <f ca="1">CW$5*AU167</f>
        <v>570980.50604524801</v>
      </c>
      <c r="CX167" s="667">
        <f ca="1">CX$5*AW167</f>
        <v>372507.83230939502</v>
      </c>
      <c r="CY167" s="652">
        <f ca="1">SUM(CC167:CX167)</f>
        <v>28673484.123321775</v>
      </c>
      <c r="CZ167" s="606">
        <f t="shared" ca="1" si="418"/>
        <v>0.41652918356024671</v>
      </c>
      <c r="DA167" s="645"/>
    </row>
    <row r="168" spans="1:105" ht="15" x14ac:dyDescent="0.25">
      <c r="A168" s="615">
        <v>186</v>
      </c>
      <c r="B168" s="616"/>
      <c r="C168" s="616" t="s">
        <v>492</v>
      </c>
      <c r="D168" s="616" t="str">
        <f t="shared" si="365"/>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363"/>
        <v>Main car class: Estate</v>
      </c>
      <c r="BA168" s="665">
        <f>BA$5*G168</f>
        <v>0</v>
      </c>
      <c r="BB168" s="665">
        <f>BB$5*I168</f>
        <v>2.2652316359999998</v>
      </c>
      <c r="BC168" s="665">
        <f>BC$5*K168</f>
        <v>741.31810647999998</v>
      </c>
      <c r="BD168" s="648">
        <f>BD$5*M168</f>
        <v>4934.3666208000004</v>
      </c>
      <c r="BE168" s="648">
        <f>BE$5*O168</f>
        <v>4.9864863160000006</v>
      </c>
      <c r="BF168" s="666">
        <f>BF$5*Q168</f>
        <v>3328.6383837210001</v>
      </c>
      <c r="BG168" s="666">
        <f>BG$5*S168</f>
        <v>1682.256492728</v>
      </c>
      <c r="BH168" s="666">
        <f>BH$5*U168</f>
        <v>0</v>
      </c>
      <c r="BI168" s="666">
        <f>BI$5*W168</f>
        <v>107.75842334399999</v>
      </c>
      <c r="BJ168" s="666">
        <f>BJ$5*Y168</f>
        <v>712.30663195399995</v>
      </c>
      <c r="BK168" s="650">
        <f>BK$5*AA168</f>
        <v>2215.626700709</v>
      </c>
      <c r="BL168" s="650">
        <f>BL$5*AC168</f>
        <v>2959.1438184000003</v>
      </c>
      <c r="BM168" s="650">
        <f>BM$5*AE168</f>
        <v>500.765876311</v>
      </c>
      <c r="BN168" s="650">
        <f>BN$5*AG168</f>
        <v>0</v>
      </c>
      <c r="BO168" s="650">
        <f>BO$5*AI168</f>
        <v>1285.7486139390001</v>
      </c>
      <c r="BP168" s="667">
        <f>BP$5*AK168</f>
        <v>993.94872592399997</v>
      </c>
      <c r="BQ168" s="667">
        <f>BQ$5*AM168</f>
        <v>2037.6279102660001</v>
      </c>
      <c r="BR168" s="667">
        <f>BR$5*AO168</f>
        <v>2320.8926404379999</v>
      </c>
      <c r="BS168" s="650">
        <f>BS$5*AQ168</f>
        <v>851.92931252000005</v>
      </c>
      <c r="BT168" s="650">
        <f>BT$5*AS168</f>
        <v>414.09897863999998</v>
      </c>
      <c r="BU168" s="650">
        <f>BU$5*AU168</f>
        <v>605.32174909499997</v>
      </c>
      <c r="BV168" s="667">
        <f>BV$5*AW168</f>
        <v>243.205709568</v>
      </c>
      <c r="BW168" s="652">
        <f>SUM(BA168:BV168)</f>
        <v>25942.206412788997</v>
      </c>
      <c r="BX168" s="606">
        <f>BW168/$BW$5</f>
        <v>7.0075624489236973E-2</v>
      </c>
      <c r="BY168" s="645">
        <f ca="1">IF(CZ168&gt;0,BX168/CZ168*100,"")</f>
        <v>106.19579090668057</v>
      </c>
      <c r="BZ168" s="608"/>
      <c r="CB168" s="616" t="str">
        <f t="shared" si="364"/>
        <v>Main car class: Estate</v>
      </c>
      <c r="CC168" s="665">
        <f ca="1">CC$5*G168</f>
        <v>15326.075405425001</v>
      </c>
      <c r="CD168" s="665">
        <f ca="1">CD$5*I168</f>
        <v>43158.262821788994</v>
      </c>
      <c r="CE168" s="665">
        <f ca="1">CE$5*K168</f>
        <v>85787.400361303997</v>
      </c>
      <c r="CF168" s="648">
        <f ca="1">CF$5*M168</f>
        <v>553618.85690477001</v>
      </c>
      <c r="CG168" s="648">
        <f ca="1">CG$5*O168</f>
        <v>198368.35784971801</v>
      </c>
      <c r="CH168" s="666">
        <f ca="1">CH$5*Q168</f>
        <v>371834.69874459901</v>
      </c>
      <c r="CI168" s="666">
        <f ca="1">CI$5*S168</f>
        <v>253562.71369487801</v>
      </c>
      <c r="CJ168" s="666">
        <f ca="1">CJ$5*U168</f>
        <v>86901.168279866004</v>
      </c>
      <c r="CK168" s="666">
        <f ca="1">CK$5*W168</f>
        <v>60539.385553039996</v>
      </c>
      <c r="CL168" s="666">
        <f ca="1">CL$5*Y168</f>
        <v>199576.75202320798</v>
      </c>
      <c r="CM168" s="650">
        <f ca="1">CM$5*AA168</f>
        <v>282050.85910686001</v>
      </c>
      <c r="CN168" s="650">
        <f ca="1">CN$5*AC168</f>
        <v>328230.57783040003</v>
      </c>
      <c r="CO168" s="650">
        <f ca="1">CO$5*AE168</f>
        <v>177677.88770040299</v>
      </c>
      <c r="CP168" s="650">
        <f ca="1">CP$5*AG168</f>
        <v>78669.714599906991</v>
      </c>
      <c r="CQ168" s="650">
        <f ca="1">CQ$5*AI168</f>
        <v>325079.192579631</v>
      </c>
      <c r="CR168" s="667">
        <f ca="1">CR$5*AK168</f>
        <v>308347.21772192803</v>
      </c>
      <c r="CS168" s="667">
        <f ca="1">CS$5*AM168</f>
        <v>271201.88048374199</v>
      </c>
      <c r="CT168" s="667">
        <f ca="1">CT$5*AO168</f>
        <v>404656.38622895197</v>
      </c>
      <c r="CU168" s="650">
        <f ca="1">CU$5*AQ168</f>
        <v>209376.21364555499</v>
      </c>
      <c r="CV168" s="650">
        <f ca="1">CV$5*AS168</f>
        <v>73969.195133240006</v>
      </c>
      <c r="CW168" s="650">
        <f ca="1">CW$5*AU168</f>
        <v>156406.98867003</v>
      </c>
      <c r="CX168" s="667">
        <f ca="1">CX$5*AW168</f>
        <v>58157.802160320003</v>
      </c>
      <c r="CY168" s="652">
        <f ca="1">SUM(CC168:CX168)</f>
        <v>4542497.5874995636</v>
      </c>
      <c r="CZ168" s="606">
        <f t="shared" ca="1" si="418"/>
        <v>6.5987195811570212E-2</v>
      </c>
      <c r="DA168" s="645"/>
    </row>
    <row r="169" spans="1:105" ht="15" x14ac:dyDescent="0.25">
      <c r="A169" s="615">
        <v>187</v>
      </c>
      <c r="B169" s="616"/>
      <c r="C169" s="616" t="s">
        <v>492</v>
      </c>
      <c r="D169" s="616" t="str">
        <f t="shared" si="365"/>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363"/>
        <v>Main car class: Luxury</v>
      </c>
      <c r="BA169" s="665">
        <f>BA$5*G169</f>
        <v>0</v>
      </c>
      <c r="BB169" s="665">
        <f>BB$5*I169</f>
        <v>0.90597754799999997</v>
      </c>
      <c r="BC169" s="665">
        <f>BC$5*K169</f>
        <v>376.89026584999999</v>
      </c>
      <c r="BD169" s="648">
        <f>BD$5*M169</f>
        <v>1922.15334336</v>
      </c>
      <c r="BE169" s="648">
        <f>BE$5*O169</f>
        <v>1.209547428</v>
      </c>
      <c r="BF169" s="666">
        <f>BF$5*Q169</f>
        <v>1793.7185051169999</v>
      </c>
      <c r="BG169" s="666">
        <f>BG$5*S169</f>
        <v>599.40541873999996</v>
      </c>
      <c r="BH169" s="666">
        <f>BH$5*U169</f>
        <v>0</v>
      </c>
      <c r="BI169" s="666">
        <f>BI$5*W169</f>
        <v>70.152046536</v>
      </c>
      <c r="BJ169" s="666">
        <f>BJ$5*Y169</f>
        <v>782.30946322400007</v>
      </c>
      <c r="BK169" s="650">
        <f>BK$5*AA169</f>
        <v>356.42382671400003</v>
      </c>
      <c r="BL169" s="650">
        <f>BL$5*AC169</f>
        <v>1134.4555961640001</v>
      </c>
      <c r="BM169" s="650">
        <f>BM$5*AE169</f>
        <v>181.39975399799999</v>
      </c>
      <c r="BN169" s="650">
        <f>BN$5*AG169</f>
        <v>0</v>
      </c>
      <c r="BO169" s="650">
        <f>BO$5*AI169</f>
        <v>306.24043966300002</v>
      </c>
      <c r="BP169" s="667">
        <f>BP$5*AK169</f>
        <v>376.74823671799999</v>
      </c>
      <c r="BQ169" s="667">
        <f>BQ$5*AM169</f>
        <v>536.24363839500006</v>
      </c>
      <c r="BR169" s="667">
        <f>BR$5*AO169</f>
        <v>1259.598366036</v>
      </c>
      <c r="BS169" s="650">
        <f>BS$5*AQ169</f>
        <v>188.64179048000003</v>
      </c>
      <c r="BT169" s="650">
        <f>BT$5*AS169</f>
        <v>63.132795408</v>
      </c>
      <c r="BU169" s="650">
        <f>BU$5*AU169</f>
        <v>72.869507640000009</v>
      </c>
      <c r="BV169" s="667">
        <f>BV$5*AW169</f>
        <v>207.60023604000003</v>
      </c>
      <c r="BW169" s="652">
        <f>SUM(BA169:BV169)</f>
        <v>10230.098755059</v>
      </c>
      <c r="BX169" s="606">
        <f>BW169/$BW$5</f>
        <v>2.7633754332242039E-2</v>
      </c>
      <c r="BY169" s="645">
        <f ca="1">IF(CZ169&gt;0,BX169/CZ169*100,"")</f>
        <v>105.39982439745962</v>
      </c>
      <c r="BZ169" s="608"/>
      <c r="CB169" s="616" t="str">
        <f t="shared" si="364"/>
        <v>Main car class: Luxury</v>
      </c>
      <c r="CC169" s="665">
        <f ca="1">CC$5*G169</f>
        <v>6129.6514457220001</v>
      </c>
      <c r="CD169" s="665">
        <f ca="1">CD$5*I169</f>
        <v>17261.112067227001</v>
      </c>
      <c r="CE169" s="665">
        <f ca="1">CE$5*K169</f>
        <v>43614.793495705002</v>
      </c>
      <c r="CF169" s="648">
        <f ca="1">CF$5*M169</f>
        <v>215658.952510934</v>
      </c>
      <c r="CG169" s="648">
        <f ca="1">CG$5*O169</f>
        <v>48117.235630194002</v>
      </c>
      <c r="CH169" s="666">
        <f ca="1">CH$5*Q169</f>
        <v>200372.255287523</v>
      </c>
      <c r="CI169" s="666">
        <f ca="1">CI$5*S169</f>
        <v>90347.022131364996</v>
      </c>
      <c r="CJ169" s="666">
        <f ca="1">CJ$5*U169</f>
        <v>45888.033045568001</v>
      </c>
      <c r="CK169" s="666">
        <f ca="1">CK$5*W169</f>
        <v>39411.877612759999</v>
      </c>
      <c r="CL169" s="666">
        <f ca="1">CL$5*Y169</f>
        <v>219190.40865724802</v>
      </c>
      <c r="CM169" s="650">
        <f ca="1">CM$5*AA169</f>
        <v>45373.007329560001</v>
      </c>
      <c r="CN169" s="650">
        <f ca="1">CN$5*AC169</f>
        <v>125834.71392518401</v>
      </c>
      <c r="CO169" s="650">
        <f ca="1">CO$5*AE169</f>
        <v>64362.862256453998</v>
      </c>
      <c r="CP169" s="650">
        <f ca="1">CP$5*AG169</f>
        <v>31859.531308060999</v>
      </c>
      <c r="CQ169" s="650">
        <f ca="1">CQ$5*AI169</f>
        <v>77427.573152027006</v>
      </c>
      <c r="CR169" s="667">
        <f ca="1">CR$5*AK169</f>
        <v>116876.522443996</v>
      </c>
      <c r="CS169" s="667">
        <f ca="1">CS$5*AM169</f>
        <v>71372.345459864999</v>
      </c>
      <c r="CT169" s="667">
        <f ca="1">CT$5*AO169</f>
        <v>219615.72630254398</v>
      </c>
      <c r="CU169" s="650">
        <f ca="1">CU$5*AQ169</f>
        <v>46361.949572070007</v>
      </c>
      <c r="CV169" s="650">
        <f ca="1">CV$5*AS169</f>
        <v>11277.212221528</v>
      </c>
      <c r="CW169" s="650">
        <f ca="1">CW$5*AU169</f>
        <v>18828.499509360001</v>
      </c>
      <c r="CX169" s="667">
        <f ca="1">CX$5*AW169</f>
        <v>49643.462225850002</v>
      </c>
      <c r="CY169" s="652">
        <f ca="1">SUM(CC169:CX169)</f>
        <v>1804824.7475907449</v>
      </c>
      <c r="CZ169" s="606">
        <f t="shared" ca="1" si="418"/>
        <v>2.621802691818154E-2</v>
      </c>
      <c r="DA169" s="645"/>
    </row>
    <row r="170" spans="1:105" ht="15" x14ac:dyDescent="0.25">
      <c r="A170" s="615">
        <v>188</v>
      </c>
      <c r="B170" s="616"/>
      <c r="C170" s="616" t="s">
        <v>492</v>
      </c>
      <c r="D170" s="616" t="str">
        <f t="shared" si="365"/>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363"/>
        <v>Main car class: Other</v>
      </c>
      <c r="BA170" s="665">
        <f>BA$5*G170</f>
        <v>0</v>
      </c>
      <c r="BB170" s="665">
        <f>BB$5*I170</f>
        <v>2.9937900239999999</v>
      </c>
      <c r="BC170" s="665">
        <f>BC$5*K170</f>
        <v>3356.7118637499998</v>
      </c>
      <c r="BD170" s="648">
        <f>BD$5*M170</f>
        <v>12562.66784256</v>
      </c>
      <c r="BE170" s="648">
        <f>BE$5*O170</f>
        <v>7.7894192559999995</v>
      </c>
      <c r="BF170" s="666">
        <f>BF$5*Q170</f>
        <v>7724.5900737740003</v>
      </c>
      <c r="BG170" s="666">
        <f>BG$5*S170</f>
        <v>4953.2617267200003</v>
      </c>
      <c r="BH170" s="666">
        <f>BH$5*U170</f>
        <v>0</v>
      </c>
      <c r="BI170" s="666">
        <f>BI$5*W170</f>
        <v>301.079657736</v>
      </c>
      <c r="BJ170" s="666">
        <f>BJ$5*Y170</f>
        <v>2538.8158887439999</v>
      </c>
      <c r="BK170" s="650">
        <f>BK$5*AA170</f>
        <v>7347.7872707100005</v>
      </c>
      <c r="BL170" s="650">
        <f>BL$5*AC170</f>
        <v>5731.3452344940006</v>
      </c>
      <c r="BM170" s="650">
        <f>BM$5*AE170</f>
        <v>1399.0812042589998</v>
      </c>
      <c r="BN170" s="650">
        <f>BN$5*AG170</f>
        <v>0</v>
      </c>
      <c r="BO170" s="650">
        <f>BO$5*AI170</f>
        <v>2154.1894250099999</v>
      </c>
      <c r="BP170" s="667">
        <f>BP$5*AK170</f>
        <v>1444.7467614719999</v>
      </c>
      <c r="BQ170" s="667">
        <f>BQ$5*AM170</f>
        <v>3815.0586803549995</v>
      </c>
      <c r="BR170" s="667">
        <f>BR$5*AO170</f>
        <v>3289.8427340400003</v>
      </c>
      <c r="BS170" s="650">
        <f>BS$5*AQ170</f>
        <v>2330.9816706800002</v>
      </c>
      <c r="BT170" s="650">
        <f>BT$5*AS170</f>
        <v>1673.5721859060002</v>
      </c>
      <c r="BU170" s="650">
        <f>BU$5*AU170</f>
        <v>1036.9180263440001</v>
      </c>
      <c r="BV170" s="667">
        <f>BV$5*AW170</f>
        <v>679.50593654399995</v>
      </c>
      <c r="BW170" s="652">
        <f>SUM(BA170:BV170)</f>
        <v>62350.939392378001</v>
      </c>
      <c r="BX170" s="606">
        <f>BW170/$BW$5</f>
        <v>0.16842364700550239</v>
      </c>
      <c r="BY170" s="645">
        <f ca="1">IF(CZ170&gt;0,BX170/CZ170*100,"")</f>
        <v>109.67924876151483</v>
      </c>
      <c r="BZ170" s="608"/>
      <c r="CB170" s="616" t="str">
        <f t="shared" si="364"/>
        <v>Main car class: Other</v>
      </c>
      <c r="CC170" s="665">
        <f ca="1">CC$5*G170</f>
        <v>35472.370306078003</v>
      </c>
      <c r="CD170" s="665">
        <f ca="1">CD$5*I170</f>
        <v>57039.101271426</v>
      </c>
      <c r="CE170" s="665">
        <f ca="1">CE$5*K170</f>
        <v>388448.06573037495</v>
      </c>
      <c r="CF170" s="648">
        <f ca="1">CF$5*M170</f>
        <v>1409487.852271664</v>
      </c>
      <c r="CG170" s="648">
        <f ca="1">CG$5*O170</f>
        <v>309872.36472658801</v>
      </c>
      <c r="CH170" s="666">
        <f ca="1">CH$5*Q170</f>
        <v>862896.5636683061</v>
      </c>
      <c r="CI170" s="666">
        <f ca="1">CI$5*S170</f>
        <v>746593.92934271996</v>
      </c>
      <c r="CJ170" s="666">
        <f ca="1">CJ$5*U170</f>
        <v>222996.58334269901</v>
      </c>
      <c r="CK170" s="666">
        <f ca="1">CK$5*W170</f>
        <v>169148.51680476</v>
      </c>
      <c r="CL170" s="666">
        <f ca="1">CL$5*Y170</f>
        <v>711334.98739228805</v>
      </c>
      <c r="CM170" s="650">
        <f ca="1">CM$5*AA170</f>
        <v>935378.55974339996</v>
      </c>
      <c r="CN170" s="650">
        <f ca="1">CN$5*AC170</f>
        <v>635725.356221664</v>
      </c>
      <c r="CO170" s="650">
        <f ca="1">CO$5*AE170</f>
        <v>496411.20702020696</v>
      </c>
      <c r="CP170" s="650">
        <f ca="1">CP$5*AG170</f>
        <v>213681.61070877302</v>
      </c>
      <c r="CQ170" s="650">
        <f ca="1">CQ$5*AI170</f>
        <v>544649.35941128992</v>
      </c>
      <c r="CR170" s="667">
        <f ca="1">CR$5*AK170</f>
        <v>448195.79983718396</v>
      </c>
      <c r="CS170" s="667">
        <f ca="1">CS$5*AM170</f>
        <v>507772.33814638498</v>
      </c>
      <c r="CT170" s="667">
        <f ca="1">CT$5*AO170</f>
        <v>573596.48991215997</v>
      </c>
      <c r="CU170" s="650">
        <f ca="1">CU$5*AQ170</f>
        <v>572878.65215074504</v>
      </c>
      <c r="CV170" s="650">
        <f ca="1">CV$5*AS170</f>
        <v>298944.92373637104</v>
      </c>
      <c r="CW170" s="650">
        <f ca="1">CW$5*AU170</f>
        <v>267925.65481185599</v>
      </c>
      <c r="CX170" s="667">
        <f ca="1">CX$5*AW170</f>
        <v>162490.31280756</v>
      </c>
      <c r="CY170" s="652">
        <f ca="1">SUM(CC170:CX170)</f>
        <v>10570940.599364497</v>
      </c>
      <c r="CZ170" s="606">
        <f t="shared" ca="1" si="418"/>
        <v>0.15356017560962754</v>
      </c>
      <c r="DA170" s="645"/>
    </row>
    <row r="171" spans="1:105" ht="15" x14ac:dyDescent="0.25">
      <c r="A171" s="615">
        <v>189</v>
      </c>
      <c r="B171" s="616"/>
      <c r="C171" s="616" t="s">
        <v>492</v>
      </c>
      <c r="D171" s="616" t="str">
        <f t="shared" si="365"/>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363"/>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364"/>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365"/>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363"/>
        <v>Bought main car new</v>
      </c>
      <c r="BA172" s="665">
        <f>BA$5*G172</f>
        <v>0</v>
      </c>
      <c r="BB172" s="665">
        <f>BB$5*I172</f>
        <v>9.2959531200000001</v>
      </c>
      <c r="BC172" s="665">
        <f>BC$5*K172</f>
        <v>4801.0414461800001</v>
      </c>
      <c r="BD172" s="648">
        <f>BD$5*M172</f>
        <v>21367.927186559999</v>
      </c>
      <c r="BE172" s="648">
        <f>BE$5*O172</f>
        <v>17.669685036000001</v>
      </c>
      <c r="BF172" s="666">
        <f>BF$5*Q172</f>
        <v>14522.194296280999</v>
      </c>
      <c r="BG172" s="666">
        <f>BG$5*S172</f>
        <v>7141.6444711480008</v>
      </c>
      <c r="BH172" s="666">
        <f>BH$5*U172</f>
        <v>0</v>
      </c>
      <c r="BI172" s="666">
        <f>BI$5*W172</f>
        <v>751.01718119999998</v>
      </c>
      <c r="BJ172" s="666">
        <f>BJ$5*Y172</f>
        <v>3756.8544803350001</v>
      </c>
      <c r="BK172" s="650">
        <f>BK$5*AA172</f>
        <v>10500.178627972</v>
      </c>
      <c r="BL172" s="650">
        <f>BL$5*AC172</f>
        <v>9333.1326318120009</v>
      </c>
      <c r="BM172" s="650">
        <f>BM$5*AE172</f>
        <v>1818.2653371449999</v>
      </c>
      <c r="BN172" s="650">
        <f>BN$5*AG172</f>
        <v>0</v>
      </c>
      <c r="BO172" s="650">
        <f>BO$5*AI172</f>
        <v>3032.7690885850002</v>
      </c>
      <c r="BP172" s="667">
        <f>BP$5*AK172</f>
        <v>2641.3005891020002</v>
      </c>
      <c r="BQ172" s="667">
        <f>BQ$5*AM172</f>
        <v>4947.3681657759998</v>
      </c>
      <c r="BR172" s="667">
        <f>BR$5*AO172</f>
        <v>4940.4623602619995</v>
      </c>
      <c r="BS172" s="650">
        <f>BS$5*AQ172</f>
        <v>2784.95054136</v>
      </c>
      <c r="BT172" s="650">
        <f>BT$5*AS172</f>
        <v>1474.645161702</v>
      </c>
      <c r="BU172" s="650">
        <f>BU$5*AU172</f>
        <v>1248.964946066</v>
      </c>
      <c r="BV172" s="667">
        <f>BV$5*AW172</f>
        <v>1619.8892250479998</v>
      </c>
      <c r="BW172" s="652">
        <f>SUM(BA172:BV172)</f>
        <v>96709.57137469</v>
      </c>
      <c r="BX172" s="606">
        <f>BW172/$BW$5</f>
        <v>0.26123389430850102</v>
      </c>
      <c r="BY172" s="645">
        <f ca="1">IF(CZ172&gt;0,BX172/CZ172*100,"")</f>
        <v>107.8137594913709</v>
      </c>
      <c r="BZ172" s="608"/>
      <c r="CB172" s="616" t="str">
        <f t="shared" si="364"/>
        <v>Bought main car new</v>
      </c>
      <c r="CC172" s="665">
        <f ca="1">CC$5*G172</f>
        <v>109473.56048616</v>
      </c>
      <c r="CD172" s="665">
        <f ca="1">CD$5*I172</f>
        <v>177110.88859788002</v>
      </c>
      <c r="CE172" s="665">
        <f ca="1">CE$5*K172</f>
        <v>555589.91625111399</v>
      </c>
      <c r="CF172" s="648">
        <f ca="1">CF$5*M172</f>
        <v>2397407.4754765141</v>
      </c>
      <c r="CG172" s="648">
        <f ca="1">CG$5*O172</f>
        <v>702921.091564278</v>
      </c>
      <c r="CH172" s="666">
        <f ca="1">CH$5*Q172</f>
        <v>1622241.6251872389</v>
      </c>
      <c r="CI172" s="666">
        <f ca="1">CI$5*S172</f>
        <v>1076443.9074399231</v>
      </c>
      <c r="CJ172" s="666">
        <f ca="1">CJ$5*U172</f>
        <v>381699.09794660396</v>
      </c>
      <c r="CK172" s="666">
        <f ca="1">CK$5*W172</f>
        <v>421926.35414199997</v>
      </c>
      <c r="CL172" s="666">
        <f ca="1">CL$5*Y172</f>
        <v>1052609.6225614201</v>
      </c>
      <c r="CM172" s="650">
        <f ca="1">CM$5*AA172</f>
        <v>1336680.22769688</v>
      </c>
      <c r="CN172" s="650">
        <f ca="1">CN$5*AC172</f>
        <v>1035238.469201472</v>
      </c>
      <c r="CO172" s="650">
        <f ca="1">CO$5*AE172</f>
        <v>645142.88945308502</v>
      </c>
      <c r="CP172" s="650">
        <f ca="1">CP$5*AG172</f>
        <v>401309.81412831199</v>
      </c>
      <c r="CQ172" s="650">
        <f ca="1">CQ$5*AI172</f>
        <v>766782.95889996504</v>
      </c>
      <c r="CR172" s="667">
        <f ca="1">CR$5*AK172</f>
        <v>819396.07806204399</v>
      </c>
      <c r="CS172" s="667">
        <f ca="1">CS$5*AM172</f>
        <v>658479.177304112</v>
      </c>
      <c r="CT172" s="667">
        <f ca="1">CT$5*AO172</f>
        <v>861388.24785384792</v>
      </c>
      <c r="CU172" s="650">
        <f ca="1">CU$5*AQ172</f>
        <v>684449.27410149004</v>
      </c>
      <c r="CV172" s="650">
        <f ca="1">CV$5*AS172</f>
        <v>263411.21650785697</v>
      </c>
      <c r="CW172" s="650">
        <f ca="1">CW$5*AU172</f>
        <v>322715.72343248402</v>
      </c>
      <c r="CX172" s="667">
        <f ca="1">CX$5*AW172</f>
        <v>387364.24913427001</v>
      </c>
      <c r="CY172" s="652">
        <f ca="1">SUM(CC172:CX172)</f>
        <v>16679781.865428951</v>
      </c>
      <c r="CZ172" s="606">
        <f t="shared" ref="CZ172:CZ173" ca="1" si="419">CY172/$CY$5</f>
        <v>0.24230107134832768</v>
      </c>
      <c r="DA172" s="645"/>
    </row>
    <row r="173" spans="1:105" ht="15" x14ac:dyDescent="0.25">
      <c r="A173" s="615">
        <v>191</v>
      </c>
      <c r="B173" s="616"/>
      <c r="C173" s="616" t="s">
        <v>492</v>
      </c>
      <c r="D173" s="616" t="str">
        <f t="shared" si="365"/>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363"/>
        <v>Bought main car used</v>
      </c>
      <c r="BA173" s="665">
        <f>BA$5*G173</f>
        <v>0</v>
      </c>
      <c r="BB173" s="665">
        <f>BB$5*I173</f>
        <v>16.209764064000002</v>
      </c>
      <c r="BC173" s="665">
        <f>BC$5*K173</f>
        <v>6400.7577930799998</v>
      </c>
      <c r="BD173" s="648">
        <f>BD$5*M173</f>
        <v>34185.910295039997</v>
      </c>
      <c r="BE173" s="648">
        <f>BE$5*O173</f>
        <v>26.377290343999999</v>
      </c>
      <c r="BF173" s="666">
        <f>BF$5*Q173</f>
        <v>27185.119308872003</v>
      </c>
      <c r="BG173" s="666">
        <f>BG$5*S173</f>
        <v>15086.321252816</v>
      </c>
      <c r="BH173" s="666">
        <f>BH$5*U173</f>
        <v>0</v>
      </c>
      <c r="BI173" s="666">
        <f>BI$5*W173</f>
        <v>1340.0577041280001</v>
      </c>
      <c r="BJ173" s="666">
        <f>BJ$5*Y173</f>
        <v>8246.1990391689997</v>
      </c>
      <c r="BK173" s="650">
        <f>BK$5*AA173</f>
        <v>22208.312463986</v>
      </c>
      <c r="BL173" s="650">
        <f>BL$5*AC173</f>
        <v>22508.377818299999</v>
      </c>
      <c r="BM173" s="650">
        <f>BM$5*AE173</f>
        <v>5496.5566569189996</v>
      </c>
      <c r="BN173" s="650">
        <f>BN$5*AG173</f>
        <v>0</v>
      </c>
      <c r="BO173" s="650">
        <f>BO$5*AI173</f>
        <v>8932.5224242109998</v>
      </c>
      <c r="BP173" s="667">
        <f>BP$5*AK173</f>
        <v>6277.159811132</v>
      </c>
      <c r="BQ173" s="667">
        <f>BQ$5*AM173</f>
        <v>14953.336819865999</v>
      </c>
      <c r="BR173" s="667">
        <f>BR$5*AO173</f>
        <v>16646.824532490002</v>
      </c>
      <c r="BS173" s="650">
        <f>BS$5*AQ173</f>
        <v>10013.27227628</v>
      </c>
      <c r="BT173" s="650">
        <f>BT$5*AS173</f>
        <v>4401.2487992340002</v>
      </c>
      <c r="BU173" s="650">
        <f>BU$5*AU173</f>
        <v>3262.2672904629999</v>
      </c>
      <c r="BV173" s="667">
        <f>BV$5*AW173</f>
        <v>1959.808116552</v>
      </c>
      <c r="BW173" s="652">
        <f>SUM(BA173:BV173)</f>
        <v>209146.63945694602</v>
      </c>
      <c r="BX173" s="606">
        <f>BW173/$BW$5</f>
        <v>0.56495122799368458</v>
      </c>
      <c r="BY173" s="645">
        <f ca="1">IF(CZ173&gt;0,BX173/CZ173*100,"")</f>
        <v>104.8273969000232</v>
      </c>
      <c r="BZ173" s="608"/>
      <c r="CB173" s="616" t="str">
        <f t="shared" si="364"/>
        <v>Bought main car used</v>
      </c>
      <c r="CC173" s="665">
        <f ca="1">CC$5*G173</f>
        <v>67660.858248400997</v>
      </c>
      <c r="CD173" s="665">
        <f ca="1">CD$5*I173</f>
        <v>308836.079558136</v>
      </c>
      <c r="CE173" s="665">
        <f ca="1">CE$5*K173</f>
        <v>740713.55685348401</v>
      </c>
      <c r="CF173" s="648">
        <f ca="1">CF$5*M173</f>
        <v>3835540.8169327755</v>
      </c>
      <c r="CG173" s="648">
        <f ca="1">CG$5*O173</f>
        <v>1049319.9897642119</v>
      </c>
      <c r="CH173" s="666">
        <f ca="1">CH$5*Q173</f>
        <v>3036788.4652133682</v>
      </c>
      <c r="CI173" s="666">
        <f ca="1">CI$5*S173</f>
        <v>2273927.0575401159</v>
      </c>
      <c r="CJ173" s="666">
        <f ca="1">CJ$5*U173</f>
        <v>658394.34355040302</v>
      </c>
      <c r="CK173" s="666">
        <f ca="1">CK$5*W173</f>
        <v>752853.16447647999</v>
      </c>
      <c r="CL173" s="666">
        <f ca="1">CL$5*Y173</f>
        <v>2310451.071134388</v>
      </c>
      <c r="CM173" s="650">
        <f ca="1">CM$5*AA173</f>
        <v>2827134.01484844</v>
      </c>
      <c r="CN173" s="650">
        <f ca="1">CN$5*AC173</f>
        <v>2496647.1083248002</v>
      </c>
      <c r="CO173" s="650">
        <f ca="1">CO$5*AE173</f>
        <v>1950245.858646387</v>
      </c>
      <c r="CP173" s="650">
        <f ca="1">CP$5*AG173</f>
        <v>1134125.303850071</v>
      </c>
      <c r="CQ173" s="650">
        <f ca="1">CQ$5*AI173</f>
        <v>2258433.0606167191</v>
      </c>
      <c r="CR173" s="667">
        <f ca="1">CR$5*AK173</f>
        <v>1947328.5819237039</v>
      </c>
      <c r="CS173" s="667">
        <f ca="1">CS$5*AM173</f>
        <v>1990242.2049789419</v>
      </c>
      <c r="CT173" s="667">
        <f ca="1">CT$5*AO173</f>
        <v>2902436.6487859604</v>
      </c>
      <c r="CU173" s="650">
        <f ca="1">CU$5*AQ173</f>
        <v>2460933.0898686452</v>
      </c>
      <c r="CV173" s="650">
        <f ca="1">CV$5*AS173</f>
        <v>786181.19834461901</v>
      </c>
      <c r="CW173" s="650">
        <f ca="1">CW$5*AU173</f>
        <v>842925.93798406189</v>
      </c>
      <c r="CX173" s="667">
        <f ca="1">CX$5*AW173</f>
        <v>468649.08277472999</v>
      </c>
      <c r="CY173" s="652">
        <f ca="1">SUM(CC173:CX173)</f>
        <v>37099767.494218841</v>
      </c>
      <c r="CZ173" s="606">
        <f t="shared" ca="1" si="419"/>
        <v>0.53893471048650976</v>
      </c>
      <c r="DA173" s="645"/>
    </row>
    <row r="174" spans="1:105" ht="15" x14ac:dyDescent="0.25">
      <c r="A174" s="615">
        <v>192</v>
      </c>
      <c r="B174" s="616"/>
      <c r="C174" s="616" t="s">
        <v>492</v>
      </c>
      <c r="D174" s="616" t="str">
        <f t="shared" si="365"/>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363"/>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364"/>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365"/>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363"/>
        <v>Main car uses: Traditional fuel</v>
      </c>
      <c r="BA175" s="665">
        <f t="shared" ref="BA175:BA180" si="420">BA$5*G175</f>
        <v>0</v>
      </c>
      <c r="BB175" s="665">
        <f t="shared" ref="BB175:BB180" si="421">BB$5*I175</f>
        <v>18.564955307999998</v>
      </c>
      <c r="BC175" s="665">
        <f t="shared" ref="BC175:BC180" si="422">BC$5*K175</f>
        <v>9305.2236444299997</v>
      </c>
      <c r="BD175" s="648">
        <f t="shared" ref="BD175:BD180" si="423">BD$5*M175</f>
        <v>48161.099575680004</v>
      </c>
      <c r="BE175" s="648">
        <f t="shared" ref="BE175:BE180" si="424">BE$5*O175</f>
        <v>36.174884083999999</v>
      </c>
      <c r="BF175" s="666">
        <f t="shared" ref="BF175:BF180" si="425">BF$5*Q175</f>
        <v>36861.279265181001</v>
      </c>
      <c r="BG175" s="666">
        <f t="shared" ref="BG175:BG180" si="426">BG$5*S175</f>
        <v>20065.92595334</v>
      </c>
      <c r="BH175" s="666">
        <f t="shared" ref="BH175:BH180" si="427">BH$5*U175</f>
        <v>0</v>
      </c>
      <c r="BI175" s="666">
        <f t="shared" ref="BI175:BI180" si="428">BI$5*W175</f>
        <v>1761.099613416</v>
      </c>
      <c r="BJ175" s="666">
        <f t="shared" ref="BJ175:BJ180" si="429">BJ$5*Y175</f>
        <v>10652.372088274</v>
      </c>
      <c r="BK175" s="650">
        <f t="shared" ref="BK175:BK180" si="430">BK$5*AA175</f>
        <v>29254.837835598999</v>
      </c>
      <c r="BL175" s="650">
        <f t="shared" ref="BL175:BL180" si="431">BL$5*AC175</f>
        <v>29238.053598269998</v>
      </c>
      <c r="BM175" s="650">
        <f t="shared" ref="BM175:BM180" si="432">BM$5*AE175</f>
        <v>6672.6677248870001</v>
      </c>
      <c r="BN175" s="650">
        <f t="shared" ref="BN175:BN180" si="433">BN$5*AG175</f>
        <v>0</v>
      </c>
      <c r="BO175" s="650">
        <f t="shared" ref="BO175:BO180" si="434">BO$5*AI175</f>
        <v>10740.251296303999</v>
      </c>
      <c r="BP175" s="667">
        <f t="shared" ref="BP175:BP180" si="435">BP$5*AK175</f>
        <v>7571.1566993719998</v>
      </c>
      <c r="BQ175" s="667">
        <f t="shared" ref="BQ175:BQ180" si="436">BQ$5*AM175</f>
        <v>17982.049084884999</v>
      </c>
      <c r="BR175" s="667">
        <f t="shared" ref="BR175:BR180" si="437">BR$5*AO175</f>
        <v>19104.299052678001</v>
      </c>
      <c r="BS175" s="650">
        <f t="shared" ref="BS175:BS180" si="438">BS$5*AQ175</f>
        <v>10613.641983879999</v>
      </c>
      <c r="BT175" s="650">
        <f t="shared" ref="BT175:BT180" si="439">BT$5*AS175</f>
        <v>5251.1721562740004</v>
      </c>
      <c r="BU175" s="650">
        <f t="shared" ref="BU175:BU180" si="440">BU$5*AU175</f>
        <v>3870.1400141500003</v>
      </c>
      <c r="BV175" s="667">
        <f t="shared" ref="BV175:BV180" si="441">BV$5*AW175</f>
        <v>2684.2735553040002</v>
      </c>
      <c r="BW175" s="652">
        <f t="shared" ref="BW175:BW180" si="442">SUM(BA175:BV175)</f>
        <v>269844.28298131598</v>
      </c>
      <c r="BX175" s="606">
        <f t="shared" ref="BX175:BX180" si="443">BW175/$BW$5</f>
        <v>0.72890895800767685</v>
      </c>
      <c r="BY175" s="645">
        <f t="shared" ref="BY175:BY180" ca="1" si="444">IF(CZ175&gt;0,BX175/CZ175*100,"")</f>
        <v>107.12665312614975</v>
      </c>
      <c r="BZ175" s="608"/>
      <c r="CB175" s="616" t="str">
        <f t="shared" si="364"/>
        <v>Main car uses: Traditional fuel</v>
      </c>
      <c r="CC175" s="665">
        <f t="shared" ref="CC175:CC180" ca="1" si="445">CC$5*G175</f>
        <v>129760.77269912801</v>
      </c>
      <c r="CD175" s="665">
        <f t="shared" ref="CD175:CD180" ca="1" si="446">CD$5*I175</f>
        <v>353708.29531246697</v>
      </c>
      <c r="CE175" s="665">
        <f t="shared" ref="CE175:CE180" ca="1" si="447">CE$5*K175</f>
        <v>1076826.451773339</v>
      </c>
      <c r="CF175" s="648">
        <f t="shared" ref="CF175:CF180" ca="1" si="448">CF$5*M175</f>
        <v>5403508.6857899427</v>
      </c>
      <c r="CG175" s="648">
        <f t="shared" ref="CG175:CG180" ca="1" si="449">CG$5*O175</f>
        <v>1439079.9244994819</v>
      </c>
      <c r="CH175" s="666">
        <f t="shared" ref="CH175:CH180" ca="1" si="450">CH$5*Q175</f>
        <v>4117690.5061063394</v>
      </c>
      <c r="CI175" s="666">
        <f t="shared" ref="CI175:CI180" ca="1" si="451">CI$5*S175</f>
        <v>3024491.603702215</v>
      </c>
      <c r="CJ175" s="666">
        <f t="shared" ref="CJ175:CJ180" ca="1" si="452">CJ$5*U175</f>
        <v>811696.72195318295</v>
      </c>
      <c r="CK175" s="666">
        <f t="shared" ref="CK175:CK180" ca="1" si="453">CK$5*W175</f>
        <v>989397.25717355998</v>
      </c>
      <c r="CL175" s="666">
        <f t="shared" ref="CL175:CL180" ca="1" si="454">CL$5*Y175</f>
        <v>2984621.6886798479</v>
      </c>
      <c r="CM175" s="650">
        <f t="shared" ref="CM175:CM180" ca="1" si="455">CM$5*AA175</f>
        <v>3724161.7199874599</v>
      </c>
      <c r="CN175" s="650">
        <f t="shared" ref="CN175:CN180" ca="1" si="456">CN$5*AC175</f>
        <v>3243108.0799531201</v>
      </c>
      <c r="CO175" s="650">
        <f t="shared" ref="CO175:CO180" ca="1" si="457">CO$5*AE175</f>
        <v>2367544.5208416511</v>
      </c>
      <c r="CP175" s="650">
        <f t="shared" ref="CP175:CP180" ca="1" si="458">CP$5*AG175</f>
        <v>1196873.4585489649</v>
      </c>
      <c r="CQ175" s="650">
        <f t="shared" ref="CQ175:CQ180" ca="1" si="459">CQ$5*AI175</f>
        <v>2715485.8902072157</v>
      </c>
      <c r="CR175" s="667">
        <f t="shared" ref="CR175:CR180" ca="1" si="460">CR$5*AK175</f>
        <v>2348758.082080984</v>
      </c>
      <c r="CS175" s="667">
        <f t="shared" ref="CS175:CS180" ca="1" si="461">CS$5*AM175</f>
        <v>2393354.3029134949</v>
      </c>
      <c r="CT175" s="667">
        <f t="shared" ref="CT175:CT180" ca="1" si="462">CT$5*AO175</f>
        <v>3330906.6009339122</v>
      </c>
      <c r="CU175" s="650">
        <f t="shared" ref="CU175:CU180" ca="1" si="463">CU$5*AQ175</f>
        <v>2608484.2238857951</v>
      </c>
      <c r="CV175" s="650">
        <f t="shared" ref="CV175:CV180" ca="1" si="464">CV$5*AS175</f>
        <v>938000.32828225906</v>
      </c>
      <c r="CW175" s="650">
        <f t="shared" ref="CW175:CW180" ca="1" si="465">CW$5*AU175</f>
        <v>999992.06413710001</v>
      </c>
      <c r="CX175" s="667">
        <f t="shared" ref="CX175:CX180" ca="1" si="466">CX$5*AW175</f>
        <v>641890.56519621005</v>
      </c>
      <c r="CY175" s="652">
        <f t="shared" ref="CY175:CY180" ca="1" si="467">SUM(CC175:CX175)</f>
        <v>46839341.744657665</v>
      </c>
      <c r="CZ175" s="606">
        <f t="shared" ref="CZ175:CZ180" ca="1" si="468">CY175/$CY$5</f>
        <v>0.68041793217354729</v>
      </c>
      <c r="DA175" s="645"/>
    </row>
    <row r="176" spans="1:105" ht="15" x14ac:dyDescent="0.25">
      <c r="A176" s="615">
        <v>194</v>
      </c>
      <c r="B176" s="616"/>
      <c r="C176" s="616" t="s">
        <v>492</v>
      </c>
      <c r="D176" s="616" t="str">
        <f t="shared" si="365"/>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363"/>
        <v>Main car uses: Mild hybrid (i.e. engine and electric motor power the car and can't be used independently of each other)</v>
      </c>
      <c r="BA176" s="665">
        <f t="shared" si="420"/>
        <v>0</v>
      </c>
      <c r="BB176" s="665">
        <f t="shared" si="421"/>
        <v>0.79682310000000001</v>
      </c>
      <c r="BC176" s="665">
        <f t="shared" si="422"/>
        <v>268.61319365999998</v>
      </c>
      <c r="BD176" s="648">
        <f t="shared" si="423"/>
        <v>1295.7996230399999</v>
      </c>
      <c r="BE176" s="648">
        <f t="shared" si="424"/>
        <v>1.221411096</v>
      </c>
      <c r="BF176" s="666">
        <f t="shared" si="425"/>
        <v>1319.50063952</v>
      </c>
      <c r="BG176" s="666">
        <f t="shared" si="426"/>
        <v>536.95732862800003</v>
      </c>
      <c r="BH176" s="666">
        <f t="shared" si="427"/>
        <v>0</v>
      </c>
      <c r="BI176" s="666">
        <f t="shared" si="428"/>
        <v>71.912851295999999</v>
      </c>
      <c r="BJ176" s="666">
        <f t="shared" si="429"/>
        <v>305.83062829799997</v>
      </c>
      <c r="BK176" s="650">
        <f t="shared" si="430"/>
        <v>763.28553831900001</v>
      </c>
      <c r="BL176" s="650">
        <f t="shared" si="431"/>
        <v>611.37831110399998</v>
      </c>
      <c r="BM176" s="650">
        <f t="shared" si="432"/>
        <v>149.43446386600002</v>
      </c>
      <c r="BN176" s="650">
        <f t="shared" si="433"/>
        <v>0</v>
      </c>
      <c r="BO176" s="650">
        <f t="shared" si="434"/>
        <v>318.96907772399999</v>
      </c>
      <c r="BP176" s="667">
        <f t="shared" si="435"/>
        <v>232.34356945799999</v>
      </c>
      <c r="BQ176" s="667">
        <f t="shared" si="436"/>
        <v>336.710754447</v>
      </c>
      <c r="BR176" s="667">
        <f t="shared" si="437"/>
        <v>486.06825784200004</v>
      </c>
      <c r="BS176" s="650">
        <f t="shared" si="438"/>
        <v>272.77379375999999</v>
      </c>
      <c r="BT176" s="650">
        <f t="shared" si="439"/>
        <v>69.365008590000002</v>
      </c>
      <c r="BU176" s="650">
        <f t="shared" si="440"/>
        <v>117.059219928</v>
      </c>
      <c r="BV176" s="667">
        <f t="shared" si="441"/>
        <v>95.25347443199999</v>
      </c>
      <c r="BW176" s="652">
        <f t="shared" si="442"/>
        <v>7253.2739681080011</v>
      </c>
      <c r="BX176" s="606">
        <f t="shared" si="443"/>
        <v>1.959269365215301E-2</v>
      </c>
      <c r="BY176" s="645">
        <f t="shared" ca="1" si="444"/>
        <v>104.89075217109844</v>
      </c>
      <c r="BZ176" s="608"/>
      <c r="CB176" s="616" t="str">
        <f t="shared" si="364"/>
        <v>Main car uses: Mild hybrid (i.e. engine and electric motor power the car and can't be used independently of each other)</v>
      </c>
      <c r="CC176" s="665">
        <f t="shared" ca="1" si="445"/>
        <v>4467.623105093</v>
      </c>
      <c r="CD176" s="665">
        <f t="shared" ca="1" si="446"/>
        <v>15181.449978775001</v>
      </c>
      <c r="CE176" s="665">
        <f t="shared" ca="1" si="447"/>
        <v>31084.668491717999</v>
      </c>
      <c r="CF176" s="648">
        <f t="shared" ca="1" si="448"/>
        <v>145384.23291472599</v>
      </c>
      <c r="CG176" s="648">
        <f t="shared" ca="1" si="449"/>
        <v>48589.186456907999</v>
      </c>
      <c r="CH176" s="666">
        <f t="shared" ca="1" si="450"/>
        <v>147398.44531888</v>
      </c>
      <c r="CI176" s="666">
        <f t="shared" ca="1" si="451"/>
        <v>80934.362847652999</v>
      </c>
      <c r="CJ176" s="666">
        <f t="shared" ca="1" si="452"/>
        <v>23785.005216789999</v>
      </c>
      <c r="CK176" s="666">
        <f t="shared" ca="1" si="453"/>
        <v>40401.109219359998</v>
      </c>
      <c r="CL176" s="666">
        <f t="shared" ca="1" si="454"/>
        <v>85688.776050695989</v>
      </c>
      <c r="CM176" s="650">
        <f t="shared" ca="1" si="455"/>
        <v>97166.793376260001</v>
      </c>
      <c r="CN176" s="650">
        <f t="shared" ca="1" si="456"/>
        <v>67814.566861824002</v>
      </c>
      <c r="CO176" s="650">
        <f t="shared" ca="1" si="457"/>
        <v>53021.184440418008</v>
      </c>
      <c r="CP176" s="650">
        <f t="shared" ca="1" si="458"/>
        <v>30196.336153217002</v>
      </c>
      <c r="CQ176" s="650">
        <f t="shared" ca="1" si="459"/>
        <v>80645.788080396</v>
      </c>
      <c r="CR176" s="667">
        <f t="shared" ca="1" si="460"/>
        <v>72078.660930276004</v>
      </c>
      <c r="CS176" s="667">
        <f t="shared" ca="1" si="461"/>
        <v>44815.144769589002</v>
      </c>
      <c r="CT176" s="667">
        <f t="shared" ca="1" si="462"/>
        <v>84747.834196167998</v>
      </c>
      <c r="CU176" s="650">
        <f t="shared" ca="1" si="463"/>
        <v>67038.829724340001</v>
      </c>
      <c r="CV176" s="650">
        <f t="shared" ca="1" si="464"/>
        <v>12390.452815565</v>
      </c>
      <c r="CW176" s="650">
        <f t="shared" ca="1" si="465"/>
        <v>30246.526103471999</v>
      </c>
      <c r="CX176" s="667">
        <f t="shared" ca="1" si="466"/>
        <v>22777.971499679999</v>
      </c>
      <c r="CY176" s="652">
        <f t="shared" ca="1" si="467"/>
        <v>1285854.9485518043</v>
      </c>
      <c r="CZ176" s="606">
        <f t="shared" ca="1" si="468"/>
        <v>1.8679143057524543E-2</v>
      </c>
      <c r="DA176" s="645"/>
    </row>
    <row r="177" spans="1:105" ht="15" x14ac:dyDescent="0.25">
      <c r="A177" s="615">
        <v>195</v>
      </c>
      <c r="B177" s="616"/>
      <c r="C177" s="616" t="s">
        <v>492</v>
      </c>
      <c r="D177" s="616" t="str">
        <f t="shared" si="365"/>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363"/>
        <v>Main car uses: Full hybrid (i.e. engine and electric motor power the car, either simultaneously or independently)</v>
      </c>
      <c r="BA177" s="665">
        <f t="shared" si="420"/>
        <v>0</v>
      </c>
      <c r="BB177" s="665">
        <f t="shared" si="421"/>
        <v>2.4754159439999999</v>
      </c>
      <c r="BC177" s="665">
        <f t="shared" si="422"/>
        <v>459.60306749</v>
      </c>
      <c r="BD177" s="648">
        <f t="shared" si="423"/>
        <v>2156.8028486399999</v>
      </c>
      <c r="BE177" s="648">
        <f t="shared" si="424"/>
        <v>2.956638624</v>
      </c>
      <c r="BF177" s="666">
        <f t="shared" si="425"/>
        <v>1507.409286649</v>
      </c>
      <c r="BG177" s="666">
        <f t="shared" si="426"/>
        <v>683.39944467200007</v>
      </c>
      <c r="BH177" s="666">
        <f t="shared" si="427"/>
        <v>0</v>
      </c>
      <c r="BI177" s="666">
        <f t="shared" si="428"/>
        <v>107.01332584800001</v>
      </c>
      <c r="BJ177" s="666">
        <f t="shared" si="429"/>
        <v>428.69426469000001</v>
      </c>
      <c r="BK177" s="650">
        <f t="shared" si="430"/>
        <v>1183.722435573</v>
      </c>
      <c r="BL177" s="650">
        <f t="shared" si="431"/>
        <v>1031.489076024</v>
      </c>
      <c r="BM177" s="650">
        <f t="shared" si="432"/>
        <v>178.81538191800001</v>
      </c>
      <c r="BN177" s="650">
        <f t="shared" si="433"/>
        <v>0</v>
      </c>
      <c r="BO177" s="650">
        <f t="shared" si="434"/>
        <v>467.49007273000001</v>
      </c>
      <c r="BP177" s="667">
        <f t="shared" si="435"/>
        <v>432.33400571199996</v>
      </c>
      <c r="BQ177" s="667">
        <f t="shared" si="436"/>
        <v>612.54584085500005</v>
      </c>
      <c r="BR177" s="667">
        <f t="shared" si="437"/>
        <v>643.30428382799994</v>
      </c>
      <c r="BS177" s="650">
        <f t="shared" si="438"/>
        <v>884.86898967999991</v>
      </c>
      <c r="BT177" s="650">
        <f t="shared" si="439"/>
        <v>261.68034404999997</v>
      </c>
      <c r="BU177" s="650">
        <f t="shared" si="440"/>
        <v>332.10887614900003</v>
      </c>
      <c r="BV177" s="667">
        <f t="shared" si="441"/>
        <v>225.65885144399999</v>
      </c>
      <c r="BW177" s="652">
        <f t="shared" si="442"/>
        <v>11602.372450520001</v>
      </c>
      <c r="BX177" s="606">
        <f t="shared" si="443"/>
        <v>3.1340568419272671E-2</v>
      </c>
      <c r="BY177" s="645">
        <f t="shared" ca="1" si="444"/>
        <v>90.594244400455054</v>
      </c>
      <c r="BZ177" s="608"/>
      <c r="CB177" s="616" t="str">
        <f t="shared" si="364"/>
        <v>Main car uses: Full hybrid (i.e. engine and electric motor power the car, either simultaneously or independently)</v>
      </c>
      <c r="CC177" s="665">
        <f t="shared" ca="1" si="445"/>
        <v>20002.676631012</v>
      </c>
      <c r="CD177" s="665">
        <f t="shared" ca="1" si="446"/>
        <v>47162.793511506003</v>
      </c>
      <c r="CE177" s="665">
        <f t="shared" ca="1" si="447"/>
        <v>53186.549759677</v>
      </c>
      <c r="CF177" s="648">
        <f t="shared" ca="1" si="448"/>
        <v>241985.81487636597</v>
      </c>
      <c r="CG177" s="648">
        <f t="shared" ca="1" si="449"/>
        <v>117618.60184315201</v>
      </c>
      <c r="CH177" s="666">
        <f t="shared" ca="1" si="450"/>
        <v>168389.29717543098</v>
      </c>
      <c r="CI177" s="666">
        <f t="shared" ca="1" si="451"/>
        <v>103007.25155627201</v>
      </c>
      <c r="CJ177" s="666">
        <f t="shared" ca="1" si="452"/>
        <v>124235.925218727</v>
      </c>
      <c r="CK177" s="666">
        <f t="shared" ca="1" si="453"/>
        <v>60120.784916680001</v>
      </c>
      <c r="CL177" s="666">
        <f t="shared" ca="1" si="454"/>
        <v>120113.17193988001</v>
      </c>
      <c r="CM177" s="650">
        <f t="shared" ca="1" si="455"/>
        <v>150688.71023741999</v>
      </c>
      <c r="CN177" s="650">
        <f t="shared" ca="1" si="456"/>
        <v>114413.58589734399</v>
      </c>
      <c r="CO177" s="650">
        <f t="shared" ca="1" si="457"/>
        <v>63445.895278614007</v>
      </c>
      <c r="CP177" s="650">
        <f t="shared" ca="1" si="458"/>
        <v>147081.08325715701</v>
      </c>
      <c r="CQ177" s="650">
        <f t="shared" ca="1" si="459"/>
        <v>118196.74058717</v>
      </c>
      <c r="CR177" s="667">
        <f t="shared" ca="1" si="460"/>
        <v>134120.58822646399</v>
      </c>
      <c r="CS177" s="667">
        <f t="shared" ca="1" si="461"/>
        <v>81527.929159884996</v>
      </c>
      <c r="CT177" s="667">
        <f t="shared" ca="1" si="462"/>
        <v>112162.528418512</v>
      </c>
      <c r="CU177" s="650">
        <f t="shared" ca="1" si="463"/>
        <v>217471.70323736998</v>
      </c>
      <c r="CV177" s="650">
        <f t="shared" ca="1" si="464"/>
        <v>46743.134926674997</v>
      </c>
      <c r="CW177" s="650">
        <f t="shared" ca="1" si="465"/>
        <v>85812.461400426007</v>
      </c>
      <c r="CX177" s="667">
        <f t="shared" ca="1" si="466"/>
        <v>53961.820474184999</v>
      </c>
      <c r="CY177" s="652">
        <f t="shared" ca="1" si="467"/>
        <v>2381449.0485299244</v>
      </c>
      <c r="CZ177" s="606">
        <f t="shared" ca="1" si="468"/>
        <v>3.4594436574510737E-2</v>
      </c>
      <c r="DA177" s="645"/>
    </row>
    <row r="178" spans="1:105" ht="15" x14ac:dyDescent="0.25">
      <c r="A178" s="615">
        <v>196</v>
      </c>
      <c r="B178" s="616"/>
      <c r="C178" s="616" t="s">
        <v>492</v>
      </c>
      <c r="D178" s="616" t="str">
        <f t="shared" si="365"/>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363"/>
        <v>Main car uses: Plug-in hybrid (i.e. engine and electric motor power the car that charges using a plug - in)</v>
      </c>
      <c r="BA178" s="665">
        <f t="shared" si="420"/>
        <v>0</v>
      </c>
      <c r="BB178" s="665">
        <f t="shared" si="421"/>
        <v>0.58600184399999999</v>
      </c>
      <c r="BC178" s="665">
        <f t="shared" si="422"/>
        <v>206.34948334000001</v>
      </c>
      <c r="BD178" s="648">
        <f t="shared" si="423"/>
        <v>1267.73540736</v>
      </c>
      <c r="BE178" s="648">
        <f t="shared" si="424"/>
        <v>1.1790000460000001</v>
      </c>
      <c r="BF178" s="666">
        <f t="shared" si="425"/>
        <v>581.17980027800002</v>
      </c>
      <c r="BG178" s="666">
        <f t="shared" si="426"/>
        <v>282.611270832</v>
      </c>
      <c r="BH178" s="666">
        <f t="shared" si="427"/>
        <v>0</v>
      </c>
      <c r="BI178" s="666">
        <f t="shared" si="428"/>
        <v>41.258855351999998</v>
      </c>
      <c r="BJ178" s="666">
        <f t="shared" si="429"/>
        <v>175.46546709700002</v>
      </c>
      <c r="BK178" s="650">
        <f t="shared" si="430"/>
        <v>306.67966915699998</v>
      </c>
      <c r="BL178" s="650">
        <f t="shared" si="431"/>
        <v>241.30822201200002</v>
      </c>
      <c r="BM178" s="650">
        <f t="shared" si="432"/>
        <v>69.959976251000001</v>
      </c>
      <c r="BN178" s="650">
        <f t="shared" si="433"/>
        <v>0</v>
      </c>
      <c r="BO178" s="650">
        <f t="shared" si="434"/>
        <v>115.91952478</v>
      </c>
      <c r="BP178" s="667">
        <f t="shared" si="435"/>
        <v>207.82394740800001</v>
      </c>
      <c r="BQ178" s="667">
        <f t="shared" si="436"/>
        <v>336.64843228699999</v>
      </c>
      <c r="BR178" s="667">
        <f t="shared" si="437"/>
        <v>386.193219414</v>
      </c>
      <c r="BS178" s="650">
        <f t="shared" si="438"/>
        <v>269.87258947999999</v>
      </c>
      <c r="BT178" s="650">
        <f t="shared" si="439"/>
        <v>103.462026072</v>
      </c>
      <c r="BU178" s="650">
        <f t="shared" si="440"/>
        <v>39.402638301000003</v>
      </c>
      <c r="BV178" s="667">
        <f t="shared" si="441"/>
        <v>178.34215552799998</v>
      </c>
      <c r="BW178" s="652">
        <f t="shared" si="442"/>
        <v>4811.9776868389999</v>
      </c>
      <c r="BX178" s="606">
        <f t="shared" si="443"/>
        <v>1.2998213647212474E-2</v>
      </c>
      <c r="BY178" s="645">
        <f t="shared" ca="1" si="444"/>
        <v>98.479023157521738</v>
      </c>
      <c r="BZ178" s="608"/>
      <c r="CB178" s="616" t="str">
        <f t="shared" si="364"/>
        <v>Main car uses: Plug-in hybrid (i.e. engine and electric motor power the car that charges using a plug - in)</v>
      </c>
      <c r="CC178" s="665">
        <f t="shared" ca="1" si="445"/>
        <v>6475.8639115249998</v>
      </c>
      <c r="CD178" s="665">
        <f t="shared" ca="1" si="446"/>
        <v>11164.783854981</v>
      </c>
      <c r="CE178" s="665">
        <f t="shared" ca="1" si="447"/>
        <v>23879.338150382002</v>
      </c>
      <c r="CF178" s="648">
        <f t="shared" ca="1" si="448"/>
        <v>142235.52504628402</v>
      </c>
      <c r="CG178" s="648">
        <f t="shared" ca="1" si="449"/>
        <v>46902.024433383005</v>
      </c>
      <c r="CH178" s="666">
        <f t="shared" ca="1" si="450"/>
        <v>64922.286845481998</v>
      </c>
      <c r="CI178" s="666">
        <f t="shared" ca="1" si="451"/>
        <v>42597.357217931996</v>
      </c>
      <c r="CJ178" s="666">
        <f t="shared" ca="1" si="452"/>
        <v>26159.690872589999</v>
      </c>
      <c r="CK178" s="666">
        <f t="shared" ca="1" si="453"/>
        <v>23179.494225319999</v>
      </c>
      <c r="CL178" s="666">
        <f t="shared" ca="1" si="454"/>
        <v>49162.574717844</v>
      </c>
      <c r="CM178" s="650">
        <f t="shared" ca="1" si="455"/>
        <v>39040.540596780003</v>
      </c>
      <c r="CN178" s="650">
        <f t="shared" ca="1" si="456"/>
        <v>26766.099252672</v>
      </c>
      <c r="CO178" s="650">
        <f t="shared" ca="1" si="457"/>
        <v>24822.659434023</v>
      </c>
      <c r="CP178" s="650">
        <f t="shared" ca="1" si="458"/>
        <v>37740.048787250998</v>
      </c>
      <c r="CQ178" s="650">
        <f t="shared" ca="1" si="459"/>
        <v>29308.237326619997</v>
      </c>
      <c r="CR178" s="667">
        <f t="shared" ca="1" si="460"/>
        <v>64472.074150176006</v>
      </c>
      <c r="CS178" s="667">
        <f t="shared" ca="1" si="461"/>
        <v>44806.849885668998</v>
      </c>
      <c r="CT178" s="667">
        <f t="shared" ca="1" si="462"/>
        <v>67334.244519255997</v>
      </c>
      <c r="CU178" s="650">
        <f t="shared" ca="1" si="463"/>
        <v>66325.809103695006</v>
      </c>
      <c r="CV178" s="650">
        <f t="shared" ca="1" si="464"/>
        <v>18481.095559652</v>
      </c>
      <c r="CW178" s="650">
        <f t="shared" ca="1" si="465"/>
        <v>10181.111138874001</v>
      </c>
      <c r="CX178" s="667">
        <f t="shared" ca="1" si="466"/>
        <v>42646.974926969997</v>
      </c>
      <c r="CY178" s="652">
        <f t="shared" ca="1" si="467"/>
        <v>908604.68395736092</v>
      </c>
      <c r="CZ178" s="606">
        <f t="shared" ca="1" si="468"/>
        <v>1.3198966876855827E-2</v>
      </c>
      <c r="DA178" s="645"/>
    </row>
    <row r="179" spans="1:105" ht="15" x14ac:dyDescent="0.25">
      <c r="A179" s="615">
        <v>197</v>
      </c>
      <c r="B179" s="616"/>
      <c r="C179" s="616" t="s">
        <v>492</v>
      </c>
      <c r="D179" s="616" t="str">
        <f t="shared" si="365"/>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363"/>
        <v>Main car uses: Electric</v>
      </c>
      <c r="BA179" s="665">
        <f t="shared" si="420"/>
        <v>0</v>
      </c>
      <c r="BB179" s="665">
        <f t="shared" si="421"/>
        <v>3.015540288</v>
      </c>
      <c r="BC179" s="665">
        <f t="shared" si="422"/>
        <v>938.42385727999999</v>
      </c>
      <c r="BD179" s="648">
        <f t="shared" si="423"/>
        <v>2366.4655008</v>
      </c>
      <c r="BE179" s="648">
        <f t="shared" si="424"/>
        <v>2.2008243840000001</v>
      </c>
      <c r="BF179" s="666">
        <f t="shared" si="425"/>
        <v>1301.853950313</v>
      </c>
      <c r="BG179" s="666">
        <f t="shared" si="426"/>
        <v>586.21933737200004</v>
      </c>
      <c r="BH179" s="666">
        <f t="shared" si="427"/>
        <v>0</v>
      </c>
      <c r="BI179" s="666">
        <f t="shared" si="428"/>
        <v>98.430895992000004</v>
      </c>
      <c r="BJ179" s="666">
        <f t="shared" si="429"/>
        <v>393.04603003799997</v>
      </c>
      <c r="BK179" s="650">
        <f t="shared" si="430"/>
        <v>1020.993113022</v>
      </c>
      <c r="BL179" s="650">
        <f t="shared" si="431"/>
        <v>648.080490618</v>
      </c>
      <c r="BM179" s="650">
        <f t="shared" si="432"/>
        <v>194.999586155</v>
      </c>
      <c r="BN179" s="650">
        <f t="shared" si="433"/>
        <v>0</v>
      </c>
      <c r="BO179" s="650">
        <f t="shared" si="434"/>
        <v>295.65316192699999</v>
      </c>
      <c r="BP179" s="667">
        <f t="shared" si="435"/>
        <v>365.965264112</v>
      </c>
      <c r="BQ179" s="667">
        <f t="shared" si="436"/>
        <v>500.46749499499998</v>
      </c>
      <c r="BR179" s="667">
        <f t="shared" si="437"/>
        <v>791.17935735000003</v>
      </c>
      <c r="BS179" s="650">
        <f t="shared" si="438"/>
        <v>600.67980699999998</v>
      </c>
      <c r="BT179" s="650">
        <f t="shared" si="439"/>
        <v>143.07181523999998</v>
      </c>
      <c r="BU179" s="650">
        <f t="shared" si="440"/>
        <v>136.27738979100002</v>
      </c>
      <c r="BV179" s="667">
        <f t="shared" si="441"/>
        <v>326.75521318799997</v>
      </c>
      <c r="BW179" s="652">
        <f t="shared" si="442"/>
        <v>10713.778629865001</v>
      </c>
      <c r="BX179" s="606">
        <f t="shared" si="443"/>
        <v>2.8940280413354297E-2</v>
      </c>
      <c r="BY179" s="645">
        <f t="shared" ca="1" si="444"/>
        <v>99.34989865287595</v>
      </c>
      <c r="BZ179" s="608"/>
      <c r="CB179" s="616" t="str">
        <f t="shared" si="364"/>
        <v>Main car uses: Electric</v>
      </c>
      <c r="CC179" s="665">
        <f t="shared" ca="1" si="445"/>
        <v>16020.062723046</v>
      </c>
      <c r="CD179" s="665">
        <f t="shared" ca="1" si="446"/>
        <v>57453.497572111999</v>
      </c>
      <c r="CE179" s="665">
        <f t="shared" ca="1" si="447"/>
        <v>108597.02798214399</v>
      </c>
      <c r="CF179" s="648">
        <f t="shared" ca="1" si="448"/>
        <v>265509.23880176997</v>
      </c>
      <c r="CG179" s="648">
        <f t="shared" ca="1" si="449"/>
        <v>87551.412217632009</v>
      </c>
      <c r="CH179" s="666">
        <f t="shared" ca="1" si="450"/>
        <v>145427.17340264699</v>
      </c>
      <c r="CI179" s="666">
        <f t="shared" ca="1" si="451"/>
        <v>88359.513930846995</v>
      </c>
      <c r="CJ179" s="666">
        <f t="shared" ca="1" si="452"/>
        <v>41098.285458286002</v>
      </c>
      <c r="CK179" s="666">
        <f t="shared" ca="1" si="453"/>
        <v>55299.119807720002</v>
      </c>
      <c r="CL179" s="666">
        <f t="shared" ca="1" si="454"/>
        <v>110125.11543717599</v>
      </c>
      <c r="CM179" s="650">
        <f t="shared" ca="1" si="455"/>
        <v>129973.15142388</v>
      </c>
      <c r="CN179" s="650">
        <f t="shared" ca="1" si="456"/>
        <v>71885.601704608009</v>
      </c>
      <c r="CO179" s="650">
        <f t="shared" ca="1" si="457"/>
        <v>69188.249857814997</v>
      </c>
      <c r="CP179" s="650">
        <f t="shared" ca="1" si="458"/>
        <v>79399.963364587005</v>
      </c>
      <c r="CQ179" s="650">
        <f t="shared" ca="1" si="459"/>
        <v>74750.763968083003</v>
      </c>
      <c r="CR179" s="667">
        <f t="shared" ca="1" si="460"/>
        <v>113531.380471264</v>
      </c>
      <c r="CS179" s="667">
        <f t="shared" ca="1" si="461"/>
        <v>66610.653044064995</v>
      </c>
      <c r="CT179" s="667">
        <f t="shared" ca="1" si="462"/>
        <v>137945.1052694</v>
      </c>
      <c r="CU179" s="650">
        <f t="shared" ca="1" si="463"/>
        <v>147627.346253625</v>
      </c>
      <c r="CV179" s="650">
        <f t="shared" ca="1" si="464"/>
        <v>25556.467331339998</v>
      </c>
      <c r="CW179" s="650">
        <f t="shared" ca="1" si="465"/>
        <v>35212.242403134005</v>
      </c>
      <c r="CX179" s="667">
        <f t="shared" ca="1" si="466"/>
        <v>78137.002117245007</v>
      </c>
      <c r="CY179" s="652">
        <f t="shared" ca="1" si="467"/>
        <v>2005258.3745424261</v>
      </c>
      <c r="CZ179" s="606">
        <f t="shared" ca="1" si="468"/>
        <v>2.9129652677825399E-2</v>
      </c>
      <c r="DA179" s="645"/>
    </row>
    <row r="180" spans="1:105" ht="15" x14ac:dyDescent="0.25">
      <c r="A180" s="615">
        <v>198</v>
      </c>
      <c r="B180" s="616"/>
      <c r="C180" s="616" t="s">
        <v>492</v>
      </c>
      <c r="D180" s="616" t="str">
        <f t="shared" si="365"/>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363"/>
        <v>Main car uses: Other alternative fuels</v>
      </c>
      <c r="BA180" s="665">
        <f t="shared" si="420"/>
        <v>0</v>
      </c>
      <c r="BB180" s="665">
        <f t="shared" si="421"/>
        <v>6.6980700000000004E-2</v>
      </c>
      <c r="BC180" s="665">
        <f t="shared" si="422"/>
        <v>23.58598095</v>
      </c>
      <c r="BD180" s="648">
        <f t="shared" si="423"/>
        <v>305.93452608000001</v>
      </c>
      <c r="BE180" s="648">
        <f t="shared" si="424"/>
        <v>0.31421708799999998</v>
      </c>
      <c r="BF180" s="666">
        <f t="shared" si="425"/>
        <v>136.090618699</v>
      </c>
      <c r="BG180" s="666">
        <f t="shared" si="426"/>
        <v>72.852389120000012</v>
      </c>
      <c r="BH180" s="666">
        <f t="shared" si="427"/>
        <v>0</v>
      </c>
      <c r="BI180" s="666">
        <f t="shared" si="428"/>
        <v>11.359339992000001</v>
      </c>
      <c r="BJ180" s="666">
        <f t="shared" si="429"/>
        <v>47.645041107000004</v>
      </c>
      <c r="BK180" s="650">
        <f t="shared" si="430"/>
        <v>178.97250028800002</v>
      </c>
      <c r="BL180" s="650">
        <f t="shared" si="431"/>
        <v>71.200715849999995</v>
      </c>
      <c r="BM180" s="650">
        <f t="shared" si="432"/>
        <v>48.944851728000003</v>
      </c>
      <c r="BN180" s="650">
        <f t="shared" si="433"/>
        <v>0</v>
      </c>
      <c r="BO180" s="650">
        <f t="shared" si="434"/>
        <v>27.008379331</v>
      </c>
      <c r="BP180" s="667">
        <f t="shared" si="435"/>
        <v>108.836944608</v>
      </c>
      <c r="BQ180" s="667">
        <f t="shared" si="436"/>
        <v>132.28337817300002</v>
      </c>
      <c r="BR180" s="667">
        <f t="shared" si="437"/>
        <v>176.24272164000001</v>
      </c>
      <c r="BS180" s="650">
        <f t="shared" si="438"/>
        <v>156.38565384</v>
      </c>
      <c r="BT180" s="650">
        <f t="shared" si="439"/>
        <v>47.142601643999996</v>
      </c>
      <c r="BU180" s="650">
        <f t="shared" si="440"/>
        <v>16.244107151000001</v>
      </c>
      <c r="BV180" s="667">
        <f t="shared" si="441"/>
        <v>69.414091704000001</v>
      </c>
      <c r="BW180" s="652">
        <f t="shared" si="442"/>
        <v>1630.5250396930003</v>
      </c>
      <c r="BX180" s="606">
        <f t="shared" si="443"/>
        <v>4.4044079591278309E-3</v>
      </c>
      <c r="BY180" s="645">
        <f t="shared" ca="1" si="444"/>
        <v>84.445997554868143</v>
      </c>
      <c r="BZ180" s="608"/>
      <c r="CB180" s="616" t="str">
        <f t="shared" si="364"/>
        <v>Main car uses: Other alternative fuels</v>
      </c>
      <c r="CC180" s="665">
        <f t="shared" ca="1" si="445"/>
        <v>407.41966475700002</v>
      </c>
      <c r="CD180" s="665">
        <f t="shared" ca="1" si="446"/>
        <v>1276.1479261750001</v>
      </c>
      <c r="CE180" s="665">
        <f t="shared" ca="1" si="447"/>
        <v>2729.4355459349999</v>
      </c>
      <c r="CF180" s="648">
        <f t="shared" ca="1" si="448"/>
        <v>34324.794980202001</v>
      </c>
      <c r="CG180" s="648">
        <f t="shared" ca="1" si="449"/>
        <v>12499.929570623999</v>
      </c>
      <c r="CH180" s="666">
        <f t="shared" ca="1" si="450"/>
        <v>15202.376579381</v>
      </c>
      <c r="CI180" s="666">
        <f t="shared" ca="1" si="451"/>
        <v>10980.87572512</v>
      </c>
      <c r="CJ180" s="666">
        <f t="shared" ca="1" si="452"/>
        <v>13117.811338402</v>
      </c>
      <c r="CK180" s="666">
        <f t="shared" ca="1" si="453"/>
        <v>6381.75134772</v>
      </c>
      <c r="CL180" s="666">
        <f t="shared" ca="1" si="454"/>
        <v>13349.366870364001</v>
      </c>
      <c r="CM180" s="650">
        <f t="shared" ca="1" si="455"/>
        <v>22783.326923520002</v>
      </c>
      <c r="CN180" s="650">
        <f t="shared" ca="1" si="456"/>
        <v>7897.6398375999997</v>
      </c>
      <c r="CO180" s="650">
        <f t="shared" ca="1" si="457"/>
        <v>17366.234961744001</v>
      </c>
      <c r="CP180" s="650">
        <f t="shared" ca="1" si="458"/>
        <v>44144.227867206006</v>
      </c>
      <c r="CQ180" s="650">
        <f t="shared" ca="1" si="459"/>
        <v>6828.5993471989996</v>
      </c>
      <c r="CR180" s="667">
        <f t="shared" ca="1" si="460"/>
        <v>33763.883568575999</v>
      </c>
      <c r="CS180" s="667">
        <f t="shared" ca="1" si="461"/>
        <v>17606.502510351002</v>
      </c>
      <c r="CT180" s="667">
        <f t="shared" ca="1" si="462"/>
        <v>30728.58330256</v>
      </c>
      <c r="CU180" s="650">
        <f t="shared" ca="1" si="463"/>
        <v>38434.451765309997</v>
      </c>
      <c r="CV180" s="650">
        <f t="shared" ca="1" si="464"/>
        <v>8420.9343175539998</v>
      </c>
      <c r="CW180" s="650">
        <f t="shared" ca="1" si="465"/>
        <v>4197.2585437739999</v>
      </c>
      <c r="CX180" s="667">
        <f t="shared" ca="1" si="466"/>
        <v>16598.99769471</v>
      </c>
      <c r="CY180" s="652">
        <f t="shared" ca="1" si="467"/>
        <v>359040.55018878396</v>
      </c>
      <c r="CZ180" s="606">
        <f t="shared" ca="1" si="468"/>
        <v>5.215650340640597E-3</v>
      </c>
      <c r="DA180" s="645"/>
    </row>
    <row r="181" spans="1:105" ht="15" x14ac:dyDescent="0.25">
      <c r="A181" s="615">
        <v>199</v>
      </c>
      <c r="B181" s="616"/>
      <c r="C181" s="616"/>
      <c r="D181" s="616" t="str">
        <f t="shared" si="365"/>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363"/>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364"/>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365"/>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363"/>
        <v>Yearly mileage: 0 - 5,000 miles</v>
      </c>
      <c r="BA182" s="665">
        <f>BA$5*G182</f>
        <v>0</v>
      </c>
      <c r="BB182" s="665">
        <f>BB$5*I182</f>
        <v>15.495661476</v>
      </c>
      <c r="BC182" s="665">
        <f>BC$5*K182</f>
        <v>5938.11487339</v>
      </c>
      <c r="BD182" s="648">
        <f>BD$5*M182</f>
        <v>26105.736268799999</v>
      </c>
      <c r="BE182" s="648">
        <f>BE$5*O182</f>
        <v>25.277279570000001</v>
      </c>
      <c r="BF182" s="666">
        <f>BF$5*Q182</f>
        <v>20444.944557114002</v>
      </c>
      <c r="BG182" s="666">
        <f>BG$5*S182</f>
        <v>12040.167718404</v>
      </c>
      <c r="BH182" s="666">
        <f>BH$5*U182</f>
        <v>0</v>
      </c>
      <c r="BI182" s="666">
        <f>BI$5*W182</f>
        <v>1255.3593006240001</v>
      </c>
      <c r="BJ182" s="666">
        <f>BJ$5*Y182</f>
        <v>5815.3675220069999</v>
      </c>
      <c r="BK182" s="650">
        <f>BK$5*AA182</f>
        <v>17433.267777451001</v>
      </c>
      <c r="BL182" s="650">
        <f>BL$5*AC182</f>
        <v>17320.109007761999</v>
      </c>
      <c r="BM182" s="650">
        <f>BM$5*AE182</f>
        <v>3955.6590069649997</v>
      </c>
      <c r="BN182" s="650">
        <f>BN$5*AG182</f>
        <v>0</v>
      </c>
      <c r="BO182" s="650">
        <f>BO$5*AI182</f>
        <v>6490.1513442260002</v>
      </c>
      <c r="BP182" s="667">
        <f>BP$5*AK182</f>
        <v>5015.4331484320001</v>
      </c>
      <c r="BQ182" s="667">
        <f>BQ$5*AM182</f>
        <v>10743.783675188</v>
      </c>
      <c r="BR182" s="667">
        <f>BR$5*AO182</f>
        <v>11704.970441273999</v>
      </c>
      <c r="BS182" s="650">
        <f>BS$5*AQ182</f>
        <v>7407.0843917199991</v>
      </c>
      <c r="BT182" s="650">
        <f>BT$5*AS182</f>
        <v>3566.4364696739999</v>
      </c>
      <c r="BU182" s="650">
        <f>BU$5*AU182</f>
        <v>2756.1901496130004</v>
      </c>
      <c r="BV182" s="667">
        <f>BV$5*AW182</f>
        <v>2087.2542621359999</v>
      </c>
      <c r="BW182" s="652">
        <f>SUM(BA182:BV182)</f>
        <v>160120.80285582601</v>
      </c>
      <c r="BX182" s="606">
        <f>BW182/$BW$5</f>
        <v>0.432521624232721</v>
      </c>
      <c r="BY182" s="645">
        <f ca="1">IF(CZ182&gt;0,BX182/CZ182*100,"")</f>
        <v>102.88202714110501</v>
      </c>
      <c r="BZ182" s="608"/>
      <c r="CB182" s="616" t="str">
        <f t="shared" si="364"/>
        <v>Yearly mileage: 0 - 5,000 miles</v>
      </c>
      <c r="CC182" s="665">
        <f ca="1">CC$5*G182</f>
        <v>92408.820144761004</v>
      </c>
      <c r="CD182" s="665">
        <f ca="1">CD$5*I182</f>
        <v>295230.65983644902</v>
      </c>
      <c r="CE182" s="665">
        <f ca="1">CE$5*K182</f>
        <v>687175.22691274702</v>
      </c>
      <c r="CF182" s="648">
        <f ca="1">CF$5*M182</f>
        <v>2928973.2568447199</v>
      </c>
      <c r="CG182" s="648">
        <f ca="1">CG$5*O182</f>
        <v>1005560.252540985</v>
      </c>
      <c r="CH182" s="666">
        <f ca="1">CH$5*Q182</f>
        <v>2283858.720557766</v>
      </c>
      <c r="CI182" s="666">
        <f ca="1">CI$5*S182</f>
        <v>1814787.229662729</v>
      </c>
      <c r="CJ182" s="666">
        <f ca="1">CJ$5*U182</f>
        <v>664879.16656765505</v>
      </c>
      <c r="CK182" s="666">
        <f ca="1">CK$5*W182</f>
        <v>705269.04857784009</v>
      </c>
      <c r="CL182" s="666">
        <f ca="1">CL$5*Y182</f>
        <v>1629371.5512371638</v>
      </c>
      <c r="CM182" s="650">
        <f ca="1">CM$5*AA182</f>
        <v>2219267.4208595399</v>
      </c>
      <c r="CN182" s="650">
        <f ca="1">CN$5*AC182</f>
        <v>1921160.2195046719</v>
      </c>
      <c r="CO182" s="650">
        <f ca="1">CO$5*AE182</f>
        <v>1403516.4336639449</v>
      </c>
      <c r="CP182" s="650">
        <f ca="1">CP$5*AG182</f>
        <v>952494.52257604699</v>
      </c>
      <c r="CQ182" s="650">
        <f ca="1">CQ$5*AI182</f>
        <v>1640921.9779261539</v>
      </c>
      <c r="CR182" s="667">
        <f ca="1">CR$5*AK182</f>
        <v>1555910.0954143039</v>
      </c>
      <c r="CS182" s="667">
        <f ca="1">CS$5*AM182</f>
        <v>1429963.8916121561</v>
      </c>
      <c r="CT182" s="667">
        <f ca="1">CT$5*AO182</f>
        <v>2040805.7473906961</v>
      </c>
      <c r="CU182" s="650">
        <f ca="1">CU$5*AQ182</f>
        <v>1820417.7991058549</v>
      </c>
      <c r="CV182" s="650">
        <f ca="1">CV$5*AS182</f>
        <v>637061.30360915896</v>
      </c>
      <c r="CW182" s="650">
        <f ca="1">CW$5*AU182</f>
        <v>712162.419651162</v>
      </c>
      <c r="CX182" s="667">
        <f ca="1">CX$5*AW182</f>
        <v>499125.29048438999</v>
      </c>
      <c r="CY182" s="652">
        <f ca="1">SUM(CC182:CX182)</f>
        <v>28940321.054680895</v>
      </c>
      <c r="CZ182" s="606">
        <f t="shared" ref="CZ182:CZ184" ca="1" si="469">CY182/$CY$5</f>
        <v>0.42040542575964984</v>
      </c>
      <c r="DA182" s="645"/>
    </row>
    <row r="183" spans="1:105" ht="15" x14ac:dyDescent="0.25">
      <c r="A183" s="615">
        <v>201</v>
      </c>
      <c r="B183" s="616"/>
      <c r="C183" s="616" t="s">
        <v>508</v>
      </c>
      <c r="D183" s="616" t="str">
        <f t="shared" si="365"/>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363"/>
        <v>Yearly mileage: 5,000 - 10,000 miles</v>
      </c>
      <c r="BA183" s="665">
        <f>BA$5*G183</f>
        <v>0</v>
      </c>
      <c r="BB183" s="665">
        <f>BB$5*I183</f>
        <v>4.9745052359999997</v>
      </c>
      <c r="BC183" s="665">
        <f>BC$5*K183</f>
        <v>3409.8624720999996</v>
      </c>
      <c r="BD183" s="648">
        <f>BD$5*M183</f>
        <v>20129.333068799999</v>
      </c>
      <c r="BE183" s="648">
        <f>BE$5*O183</f>
        <v>12.470775054000001</v>
      </c>
      <c r="BF183" s="666">
        <f>BF$5*Q183</f>
        <v>14003.481369423</v>
      </c>
      <c r="BG183" s="666">
        <f>BG$5*S183</f>
        <v>6885.4462225799998</v>
      </c>
      <c r="BH183" s="666">
        <f>BH$5*U183</f>
        <v>0</v>
      </c>
      <c r="BI183" s="666">
        <f>BI$5*W183</f>
        <v>499.60957675200007</v>
      </c>
      <c r="BJ183" s="666">
        <f>BJ$5*Y183</f>
        <v>3972.356426757</v>
      </c>
      <c r="BK183" s="650">
        <f>BK$5*AA183</f>
        <v>9942.294269815</v>
      </c>
      <c r="BL183" s="650">
        <f>BL$5*AC183</f>
        <v>9640.9561873679995</v>
      </c>
      <c r="BM183" s="650">
        <f>BM$5*AE183</f>
        <v>2173.5486389339999</v>
      </c>
      <c r="BN183" s="650">
        <f>BN$5*AG183</f>
        <v>0</v>
      </c>
      <c r="BO183" s="650">
        <f>BO$5*AI183</f>
        <v>3477.9552411499999</v>
      </c>
      <c r="BP183" s="667">
        <f>BP$5*AK183</f>
        <v>2423.9054784280002</v>
      </c>
      <c r="BQ183" s="667">
        <f>BQ$5*AM183</f>
        <v>5533.3526512580002</v>
      </c>
      <c r="BR183" s="667">
        <f>BR$5*AO183</f>
        <v>6114.6331988640004</v>
      </c>
      <c r="BS183" s="650">
        <f>BS$5*AQ183</f>
        <v>3332.1950729600003</v>
      </c>
      <c r="BT183" s="650">
        <f>BT$5*AS183</f>
        <v>1469.128564164</v>
      </c>
      <c r="BU183" s="650">
        <f>BU$5*AU183</f>
        <v>979.29762667</v>
      </c>
      <c r="BV183" s="667">
        <f>BV$5*AW183</f>
        <v>799.18933726799992</v>
      </c>
      <c r="BW183" s="652">
        <f>SUM(BA183:BV183)</f>
        <v>94803.990683580996</v>
      </c>
      <c r="BX183" s="606">
        <f>BW183/$BW$5</f>
        <v>0.25608650033517016</v>
      </c>
      <c r="BY183" s="645">
        <f ca="1">IF(CZ183&gt;0,BX183/CZ183*100,"")</f>
        <v>110.59314891742922</v>
      </c>
      <c r="BZ183" s="608"/>
      <c r="CB183" s="616" t="str">
        <f t="shared" si="364"/>
        <v>Yearly mileage: 5,000 - 10,000 miles</v>
      </c>
      <c r="CC183" s="665">
        <f ca="1">CC$5*G183</f>
        <v>51612.901712676998</v>
      </c>
      <c r="CD183" s="665">
        <f ca="1">CD$5*I183</f>
        <v>94776.622828188993</v>
      </c>
      <c r="CE183" s="665">
        <f ca="1">CE$5*K183</f>
        <v>394598.80247632996</v>
      </c>
      <c r="CF183" s="648">
        <f ca="1">CF$5*M183</f>
        <v>2258441.5022647199</v>
      </c>
      <c r="CG183" s="648">
        <f ca="1">CG$5*O183</f>
        <v>496102.26757016702</v>
      </c>
      <c r="CH183" s="666">
        <f ca="1">CH$5*Q183</f>
        <v>1564297.3721147371</v>
      </c>
      <c r="CI183" s="666">
        <f ca="1">CI$5*S183</f>
        <v>1037827.725287205</v>
      </c>
      <c r="CJ183" s="666">
        <f ca="1">CJ$5*U183</f>
        <v>227883.22075255099</v>
      </c>
      <c r="CK183" s="666">
        <f ca="1">CK$5*W183</f>
        <v>280683.92107432004</v>
      </c>
      <c r="CL183" s="666">
        <f ca="1">CL$5*Y183</f>
        <v>1112989.7686841639</v>
      </c>
      <c r="CM183" s="650">
        <f ca="1">CM$5*AA183</f>
        <v>1265661.1510401</v>
      </c>
      <c r="CN183" s="650">
        <f ca="1">CN$5*AC183</f>
        <v>1069382.5019726078</v>
      </c>
      <c r="CO183" s="650">
        <f ca="1">CO$5*AE183</f>
        <v>771201.771623982</v>
      </c>
      <c r="CP183" s="650">
        <f ca="1">CP$5*AG183</f>
        <v>355336.56934129004</v>
      </c>
      <c r="CQ183" s="650">
        <f ca="1">CQ$5*AI183</f>
        <v>879340.54088334995</v>
      </c>
      <c r="CR183" s="667">
        <f ca="1">CR$5*AK183</f>
        <v>751954.79485061602</v>
      </c>
      <c r="CS183" s="667">
        <f ca="1">CS$5*AM183</f>
        <v>736471.87341724604</v>
      </c>
      <c r="CT183" s="667">
        <f ca="1">CT$5*AO183</f>
        <v>1066109.3625170561</v>
      </c>
      <c r="CU183" s="650">
        <f ca="1">CU$5*AQ183</f>
        <v>818943.98660964007</v>
      </c>
      <c r="CV183" s="650">
        <f ca="1">CV$5*AS183</f>
        <v>262425.80408037402</v>
      </c>
      <c r="CW183" s="650">
        <f ca="1">CW$5*AU183</f>
        <v>253037.31945558</v>
      </c>
      <c r="CX183" s="667">
        <f ca="1">CX$5*AW183</f>
        <v>191110.21467394498</v>
      </c>
      <c r="CY183" s="652">
        <f ca="1">SUM(CC183:CX183)</f>
        <v>15940189.995230848</v>
      </c>
      <c r="CZ183" s="606">
        <f t="shared" ca="1" si="469"/>
        <v>0.23155729160616345</v>
      </c>
      <c r="DA183" s="645"/>
    </row>
    <row r="184" spans="1:105" ht="15" x14ac:dyDescent="0.25">
      <c r="A184" s="615">
        <v>202</v>
      </c>
      <c r="B184" s="616"/>
      <c r="C184" s="616" t="s">
        <v>508</v>
      </c>
      <c r="D184" s="616" t="str">
        <f t="shared" si="365"/>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363"/>
        <v>Yearly mileage: 10,000+ miles</v>
      </c>
      <c r="BA184" s="665">
        <f>BA$5*G184</f>
        <v>0</v>
      </c>
      <c r="BB184" s="665">
        <f>BB$5*I184</f>
        <v>5.0355504720000006</v>
      </c>
      <c r="BC184" s="665">
        <f>BC$5*K184</f>
        <v>1853.8218816599999</v>
      </c>
      <c r="BD184" s="648">
        <f>BD$5*M184</f>
        <v>9318.7680844799997</v>
      </c>
      <c r="BE184" s="648">
        <f>BE$5*O184</f>
        <v>6.2989207560000002</v>
      </c>
      <c r="BF184" s="666">
        <f>BF$5*Q184</f>
        <v>7258.887634103</v>
      </c>
      <c r="BG184" s="666">
        <f>BG$5*S184</f>
        <v>3302.351807864</v>
      </c>
      <c r="BH184" s="666">
        <f>BH$5*U184</f>
        <v>0</v>
      </c>
      <c r="BI184" s="666">
        <f>BI$5*W184</f>
        <v>336.10600452</v>
      </c>
      <c r="BJ184" s="666">
        <f>BJ$5*Y184</f>
        <v>2215.3295707399998</v>
      </c>
      <c r="BK184" s="650">
        <f>BK$5*AA184</f>
        <v>5332.9290446920004</v>
      </c>
      <c r="BL184" s="650">
        <f>BL$5*AC184</f>
        <v>4880.4452549819998</v>
      </c>
      <c r="BM184" s="650">
        <f>BM$5*AE184</f>
        <v>1185.6143481650001</v>
      </c>
      <c r="BN184" s="650">
        <f>BN$5*AG184</f>
        <v>0</v>
      </c>
      <c r="BO184" s="650">
        <f>BO$5*AI184</f>
        <v>1997.1849274200001</v>
      </c>
      <c r="BP184" s="667">
        <f>BP$5*AK184</f>
        <v>1479.121788592</v>
      </c>
      <c r="BQ184" s="667">
        <f>BQ$5*AM184</f>
        <v>3623.5686591960002</v>
      </c>
      <c r="BR184" s="667">
        <f>BR$5*AO184</f>
        <v>3767.6832526139997</v>
      </c>
      <c r="BS184" s="650">
        <f>BS$5*AQ184</f>
        <v>2058.94333164</v>
      </c>
      <c r="BT184" s="650">
        <f>BT$5*AS184</f>
        <v>840.32892709800001</v>
      </c>
      <c r="BU184" s="650">
        <f>BU$5*AU184</f>
        <v>775.74446918700005</v>
      </c>
      <c r="BV184" s="667">
        <f>BV$5*AW184</f>
        <v>693.25374219599996</v>
      </c>
      <c r="BW184" s="652">
        <f>SUM(BA184:BV184)</f>
        <v>50931.417200377</v>
      </c>
      <c r="BX184" s="606">
        <f>BW184/$BW$5</f>
        <v>0.13757699748618191</v>
      </c>
      <c r="BY184" s="645">
        <f ca="1">IF(CZ184&gt;0,BX184/CZ184*100,"")</f>
        <v>106.42356026451392</v>
      </c>
      <c r="BZ184" s="608"/>
      <c r="CB184" s="616" t="str">
        <f t="shared" si="364"/>
        <v>Yearly mileage: 10,000+ miles</v>
      </c>
      <c r="CC184" s="665">
        <f ca="1">CC$5*G184</f>
        <v>33112.696661769995</v>
      </c>
      <c r="CD184" s="665">
        <f ca="1">CD$5*I184</f>
        <v>95939.685491378012</v>
      </c>
      <c r="CE184" s="665">
        <f ca="1">CE$5*K184</f>
        <v>214529.44231411797</v>
      </c>
      <c r="CF184" s="648">
        <f ca="1">CF$5*M184</f>
        <v>1045533.526621912</v>
      </c>
      <c r="CG184" s="648">
        <f ca="1">CG$5*O184</f>
        <v>250578.56121733799</v>
      </c>
      <c r="CH184" s="666">
        <f ca="1">CH$5*Q184</f>
        <v>810873.99275565695</v>
      </c>
      <c r="CI184" s="666">
        <f ca="1">CI$5*S184</f>
        <v>497756.01378081396</v>
      </c>
      <c r="CJ184" s="666">
        <f ca="1">CJ$5*U184</f>
        <v>147331.054176801</v>
      </c>
      <c r="CK184" s="666">
        <f ca="1">CK$5*W184</f>
        <v>188826.54703819999</v>
      </c>
      <c r="CL184" s="666">
        <f ca="1">CL$5*Y184</f>
        <v>620699.37377447996</v>
      </c>
      <c r="CM184" s="650">
        <f ca="1">CM$5*AA184</f>
        <v>678885.67064568005</v>
      </c>
      <c r="CN184" s="650">
        <f ca="1">CN$5*AC184</f>
        <v>541342.85604899202</v>
      </c>
      <c r="CO184" s="650">
        <f ca="1">CO$5*AE184</f>
        <v>420670.54281154502</v>
      </c>
      <c r="CP184" s="650">
        <f ca="1">CP$5*AG184</f>
        <v>227604.02376090499</v>
      </c>
      <c r="CQ184" s="650">
        <f ca="1">CQ$5*AI184</f>
        <v>504953.50070718001</v>
      </c>
      <c r="CR184" s="667">
        <f ca="1">CR$5*AK184</f>
        <v>458859.774441824</v>
      </c>
      <c r="CS184" s="667">
        <f ca="1">CS$5*AM184</f>
        <v>482285.61725365202</v>
      </c>
      <c r="CT184" s="667">
        <f ca="1">CT$5*AO184</f>
        <v>656909.78673205595</v>
      </c>
      <c r="CU184" s="650">
        <f ca="1">CU$5*AQ184</f>
        <v>506020.57301488501</v>
      </c>
      <c r="CV184" s="650">
        <f ca="1">CV$5*AS184</f>
        <v>150105.30716294301</v>
      </c>
      <c r="CW184" s="650">
        <f ca="1">CW$5*AU184</f>
        <v>200441.92462003801</v>
      </c>
      <c r="CX184" s="667">
        <f ca="1">CX$5*AW184</f>
        <v>165777.826750665</v>
      </c>
      <c r="CY184" s="652">
        <f ca="1">SUM(CC184:CX184)</f>
        <v>8899038.2977828328</v>
      </c>
      <c r="CZ184" s="606">
        <f t="shared" ca="1" si="469"/>
        <v>0.1292730642953841</v>
      </c>
      <c r="DA184" s="645"/>
    </row>
    <row r="185" spans="1:105" ht="15" x14ac:dyDescent="0.25">
      <c r="A185" s="615">
        <v>203</v>
      </c>
      <c r="B185" s="616"/>
      <c r="C185" s="616"/>
      <c r="D185" s="616" t="str">
        <f t="shared" si="365"/>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363"/>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364"/>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365"/>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363"/>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364"/>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365"/>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470">_xlfn.RANK.EQ(BW187,$BW$187:$BW$192,0)</f>
        <v>3</v>
      </c>
      <c r="AZ187" s="677" t="str">
        <f t="shared" si="363"/>
        <v>£0 - £20,000</v>
      </c>
      <c r="BA187" s="638">
        <f t="shared" ref="BA187:BA192" si="471">BA$5*G187</f>
        <v>0</v>
      </c>
      <c r="BB187" s="638">
        <f t="shared" ref="BB187:BB192" si="472">BB$5*I187</f>
        <v>2.0107594440000001</v>
      </c>
      <c r="BC187" s="638">
        <f t="shared" ref="BC187:BC192" si="473">BC$5*K187</f>
        <v>689.19386907000001</v>
      </c>
      <c r="BD187" s="639">
        <f t="shared" ref="BD187:BD192" si="474">BD$5*M187</f>
        <v>5059.5925344000007</v>
      </c>
      <c r="BE187" s="639">
        <f t="shared" ref="BE187:BE192" si="475">BE$5*O187</f>
        <v>4.4465352579999999</v>
      </c>
      <c r="BF187" s="640">
        <f t="shared" ref="BF187:BF192" si="476">BF$5*Q187</f>
        <v>4964.2416383560003</v>
      </c>
      <c r="BG187" s="640">
        <f t="shared" ref="BG187:BG192" si="477">BG$5*S187</f>
        <v>2748.918459344</v>
      </c>
      <c r="BH187" s="640">
        <f t="shared" ref="BH187:BH192" si="478">BH$5*U187</f>
        <v>0</v>
      </c>
      <c r="BI187" s="640">
        <f t="shared" ref="BI187:BI192" si="479">BI$5*W187</f>
        <v>396.61211647200003</v>
      </c>
      <c r="BJ187" s="640">
        <f t="shared" ref="BJ187:BJ192" si="480">BJ$5*Y187</f>
        <v>1525.517871342</v>
      </c>
      <c r="BK187" s="641">
        <f t="shared" ref="BK187:BK192" si="481">BK$5*AA187</f>
        <v>6006.4391769129998</v>
      </c>
      <c r="BL187" s="641">
        <f t="shared" ref="BL187:BL192" si="482">BL$5*AC187</f>
        <v>5826.9091846679994</v>
      </c>
      <c r="BM187" s="641">
        <f t="shared" ref="BM187:BM192" si="483">BM$5*AE187</f>
        <v>1390.8201300199999</v>
      </c>
      <c r="BN187" s="641">
        <f t="shared" ref="BN187:BN192" si="484">BN$5*AG187</f>
        <v>0</v>
      </c>
      <c r="BO187" s="641">
        <f t="shared" ref="BO187:BO192" si="485">BO$5*AI187</f>
        <v>2765.1327516800002</v>
      </c>
      <c r="BP187" s="642">
        <f t="shared" ref="BP187:BP192" si="486">BP$5*AK187</f>
        <v>3498.0674910160001</v>
      </c>
      <c r="BQ187" s="642">
        <f t="shared" ref="BQ187:BQ192" si="487">BQ$5*AM187</f>
        <v>5381.7863132470002</v>
      </c>
      <c r="BR187" s="642">
        <f t="shared" ref="BR187:BR192" si="488">BR$5*AO187</f>
        <v>5769.5449509599994</v>
      </c>
      <c r="BS187" s="641">
        <f t="shared" ref="BS187:BS192" si="489">BS$5*AQ187</f>
        <v>5280.1294072800001</v>
      </c>
      <c r="BT187" s="641">
        <f t="shared" ref="BT187:BT192" si="490">BT$5*AS187</f>
        <v>3543.0622546259997</v>
      </c>
      <c r="BU187" s="641">
        <f t="shared" ref="BU187:BU192" si="491">BU$5*AU187</f>
        <v>3640.7864477779999</v>
      </c>
      <c r="BV187" s="642">
        <f t="shared" ref="BV187:BV192" si="492">BV$5*AW187</f>
        <v>907.09415552400003</v>
      </c>
      <c r="BW187" s="643">
        <f t="shared" ref="BW187:BW192" si="493">SUM(BA187:BV187)</f>
        <v>59400.306047398</v>
      </c>
      <c r="BX187" s="644">
        <f t="shared" ref="BX187:BX192" si="494">BW187/$BW$5</f>
        <v>0.16045333519014704</v>
      </c>
      <c r="BY187" s="645">
        <f t="shared" ref="BY187:BY192" ca="1" si="495">IF(CZ187&gt;0,BX187/CZ187*100,"")</f>
        <v>96.552959617201509</v>
      </c>
      <c r="BZ187" s="608" t="str">
        <f>VLOOKUP(1,$AY$187:$AZ$192,2,FALSE)</f>
        <v>£20,000 - £40,000</v>
      </c>
      <c r="CB187" s="646" t="str">
        <f t="shared" si="364"/>
        <v>£0 - £20,000</v>
      </c>
      <c r="CC187" s="638">
        <f t="shared" ref="CC187:CC192" ca="1" si="496">CC$5*G187</f>
        <v>9659.5091446649985</v>
      </c>
      <c r="CD187" s="638">
        <f t="shared" ref="CD187:CD192" ca="1" si="497">CD$5*I187</f>
        <v>38309.938452381</v>
      </c>
      <c r="CE187" s="638">
        <f t="shared" ref="CE187:CE192" ca="1" si="498">CE$5*K187</f>
        <v>79755.438125211003</v>
      </c>
      <c r="CF187" s="639">
        <f t="shared" ref="CF187:CF192" ca="1" si="499">CF$5*M187</f>
        <v>567668.77100111009</v>
      </c>
      <c r="CG187" s="639">
        <f t="shared" ref="CG187:CG192" ca="1" si="500">CG$5*O187</f>
        <v>176888.46240690898</v>
      </c>
      <c r="CH187" s="640">
        <f t="shared" ref="CH187:CH192" ca="1" si="501">CH$5*Q187</f>
        <v>554544.25542916404</v>
      </c>
      <c r="CI187" s="640">
        <f t="shared" ref="CI187:CI192" ca="1" si="502">CI$5*S187</f>
        <v>414338.25774504401</v>
      </c>
      <c r="CJ187" s="640">
        <f t="shared" ref="CJ187:CJ192" ca="1" si="503">CJ$5*U187</f>
        <v>160659.98833785101</v>
      </c>
      <c r="CK187" s="640">
        <f t="shared" ref="CK187:CK192" ca="1" si="504">CK$5*W187</f>
        <v>222819.27564452001</v>
      </c>
      <c r="CL187" s="640">
        <f t="shared" ref="CL187:CL192" ca="1" si="505">CL$5*Y187</f>
        <v>427425.33658658399</v>
      </c>
      <c r="CM187" s="641">
        <f t="shared" ref="CM187:CM192" ca="1" si="506">CM$5*AA187</f>
        <v>764623.99080101994</v>
      </c>
      <c r="CN187" s="641">
        <f t="shared" ref="CN187:CN192" ca="1" si="507">CN$5*AC187</f>
        <v>646325.38532140793</v>
      </c>
      <c r="CO187" s="641">
        <f t="shared" ref="CO187:CO192" ca="1" si="508">CO$5*AE187</f>
        <v>493480.07634545997</v>
      </c>
      <c r="CP187" s="641">
        <f t="shared" ref="CP187:CP192" ca="1" si="509">CP$5*AG187</f>
        <v>288540.32979240699</v>
      </c>
      <c r="CQ187" s="641">
        <f t="shared" ref="CQ187:CQ192" ca="1" si="510">CQ$5*AI187</f>
        <v>699115.76224672003</v>
      </c>
      <c r="CR187" s="642">
        <f t="shared" ref="CR187:CR192" ca="1" si="511">CR$5*AK187</f>
        <v>1085186.1369967521</v>
      </c>
      <c r="CS187" s="642">
        <f t="shared" ref="CS187:CS192" ca="1" si="512">CS$5*AM187</f>
        <v>716298.86946518905</v>
      </c>
      <c r="CT187" s="642">
        <f t="shared" ref="CT187:CT192" ca="1" si="513">CT$5*AO187</f>
        <v>1005941.9248278399</v>
      </c>
      <c r="CU187" s="641">
        <f t="shared" ref="CU187:CU192" ca="1" si="514">CU$5*AQ187</f>
        <v>1297682.19805077</v>
      </c>
      <c r="CV187" s="641">
        <f t="shared" ref="CV187:CV192" ca="1" si="515">CV$5*AS187</f>
        <v>632886.04126089101</v>
      </c>
      <c r="CW187" s="641">
        <f t="shared" ref="CW187:CW192" ca="1" si="516">CW$5*AU187</f>
        <v>940730.19107437204</v>
      </c>
      <c r="CX187" s="642">
        <f t="shared" ref="CX187:CX192" ca="1" si="517">CX$5*AW187</f>
        <v>216913.503105885</v>
      </c>
      <c r="CY187" s="643">
        <f t="shared" ref="CY187:CY192" ca="1" si="518">SUM(CC187:CX187)</f>
        <v>11439793.64216215</v>
      </c>
      <c r="CZ187" s="644">
        <f ca="1">CY187/$CY$5</f>
        <v>0.16618168498023056</v>
      </c>
      <c r="DA187" s="645"/>
    </row>
    <row r="188" spans="1:105" ht="15" x14ac:dyDescent="0.25">
      <c r="A188" s="615">
        <v>236</v>
      </c>
      <c r="B188" s="616"/>
      <c r="C188" s="616" t="s">
        <v>512</v>
      </c>
      <c r="D188" s="616" t="str">
        <f t="shared" si="365"/>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470"/>
        <v>1</v>
      </c>
      <c r="AZ188" s="568" t="str">
        <f t="shared" si="363"/>
        <v>£20,000 - £40,000</v>
      </c>
      <c r="BA188" s="647">
        <f t="shared" si="471"/>
        <v>0</v>
      </c>
      <c r="BB188" s="647">
        <f t="shared" si="472"/>
        <v>7.3649094120000003</v>
      </c>
      <c r="BC188" s="647">
        <f t="shared" si="473"/>
        <v>2524.34490392</v>
      </c>
      <c r="BD188" s="648">
        <f t="shared" si="474"/>
        <v>13383.0553344</v>
      </c>
      <c r="BE188" s="648">
        <f t="shared" si="475"/>
        <v>11.523216932</v>
      </c>
      <c r="BF188" s="649">
        <f t="shared" si="476"/>
        <v>11587.829320416999</v>
      </c>
      <c r="BG188" s="649">
        <f t="shared" si="477"/>
        <v>7090.7717459679998</v>
      </c>
      <c r="BH188" s="649">
        <f t="shared" si="478"/>
        <v>0</v>
      </c>
      <c r="BI188" s="649">
        <f t="shared" si="479"/>
        <v>895.16877278399988</v>
      </c>
      <c r="BJ188" s="649">
        <f t="shared" si="480"/>
        <v>3728.4749552439998</v>
      </c>
      <c r="BK188" s="650">
        <f t="shared" si="481"/>
        <v>11822.705908639999</v>
      </c>
      <c r="BL188" s="650">
        <f t="shared" si="482"/>
        <v>12070.533827286001</v>
      </c>
      <c r="BM188" s="650">
        <f t="shared" si="483"/>
        <v>2731.8726906080001</v>
      </c>
      <c r="BN188" s="650">
        <f t="shared" si="484"/>
        <v>0</v>
      </c>
      <c r="BO188" s="650">
        <f t="shared" si="485"/>
        <v>4603.367938159</v>
      </c>
      <c r="BP188" s="651">
        <f t="shared" si="486"/>
        <v>4931.2419983119999</v>
      </c>
      <c r="BQ188" s="651">
        <f t="shared" si="487"/>
        <v>10161.505289774999</v>
      </c>
      <c r="BR188" s="651">
        <f t="shared" si="488"/>
        <v>11081.467315842001</v>
      </c>
      <c r="BS188" s="650">
        <f t="shared" si="489"/>
        <v>9324.73196044</v>
      </c>
      <c r="BT188" s="650">
        <f t="shared" si="490"/>
        <v>4064.8237728539998</v>
      </c>
      <c r="BU188" s="650">
        <f t="shared" si="491"/>
        <v>3858.0663738619996</v>
      </c>
      <c r="BV188" s="651">
        <f t="shared" si="492"/>
        <v>1764.8110131240001</v>
      </c>
      <c r="BW188" s="652">
        <f t="shared" si="493"/>
        <v>115643.66124797901</v>
      </c>
      <c r="BX188" s="653">
        <f t="shared" si="494"/>
        <v>0.31237904946199518</v>
      </c>
      <c r="BY188" s="645">
        <f t="shared" ca="1" si="495"/>
        <v>99.314400638196872</v>
      </c>
      <c r="BZ188" s="608"/>
      <c r="CB188" s="654" t="str">
        <f t="shared" si="364"/>
        <v>£20,000 - £40,000</v>
      </c>
      <c r="CC188" s="647">
        <f t="shared" ca="1" si="496"/>
        <v>37104.921128066999</v>
      </c>
      <c r="CD188" s="647">
        <f t="shared" ca="1" si="497"/>
        <v>140319.73199131299</v>
      </c>
      <c r="CE188" s="647">
        <f t="shared" ca="1" si="498"/>
        <v>292124.23793461599</v>
      </c>
      <c r="CF188" s="648">
        <f t="shared" ca="1" si="499"/>
        <v>1501532.4894773599</v>
      </c>
      <c r="CG188" s="648">
        <f t="shared" ca="1" si="500"/>
        <v>458407.27820958599</v>
      </c>
      <c r="CH188" s="649">
        <f t="shared" ca="1" si="501"/>
        <v>1294450.3210482229</v>
      </c>
      <c r="CI188" s="649">
        <f t="shared" ca="1" si="502"/>
        <v>1068775.9767138679</v>
      </c>
      <c r="CJ188" s="649">
        <f t="shared" ca="1" si="503"/>
        <v>370145.10388599505</v>
      </c>
      <c r="CK188" s="649">
        <f t="shared" ca="1" si="504"/>
        <v>502911.65914343996</v>
      </c>
      <c r="CL188" s="649">
        <f t="shared" ca="1" si="505"/>
        <v>1044658.140450288</v>
      </c>
      <c r="CM188" s="650">
        <f t="shared" ca="1" si="506"/>
        <v>1505038.8937055999</v>
      </c>
      <c r="CN188" s="650">
        <f t="shared" ca="1" si="507"/>
        <v>1338873.179538016</v>
      </c>
      <c r="CO188" s="650">
        <f t="shared" ca="1" si="508"/>
        <v>969302.00737598399</v>
      </c>
      <c r="CP188" s="650">
        <f t="shared" ca="1" si="509"/>
        <v>713764.84790617891</v>
      </c>
      <c r="CQ188" s="650">
        <f t="shared" ca="1" si="510"/>
        <v>1163881.583274011</v>
      </c>
      <c r="CR188" s="651">
        <f t="shared" ca="1" si="511"/>
        <v>1529791.940403664</v>
      </c>
      <c r="CS188" s="651">
        <f t="shared" ca="1" si="512"/>
        <v>1352464.4657879251</v>
      </c>
      <c r="CT188" s="651">
        <f t="shared" ca="1" si="513"/>
        <v>1932095.625628168</v>
      </c>
      <c r="CU188" s="650">
        <f t="shared" ca="1" si="514"/>
        <v>2291712.519389085</v>
      </c>
      <c r="CV188" s="650">
        <f t="shared" ca="1" si="515"/>
        <v>726086.656441289</v>
      </c>
      <c r="CW188" s="650">
        <f t="shared" ca="1" si="516"/>
        <v>996872.3980709879</v>
      </c>
      <c r="CX188" s="651">
        <f t="shared" ca="1" si="517"/>
        <v>422019.40872988501</v>
      </c>
      <c r="CY188" s="652">
        <f t="shared" ca="1" si="518"/>
        <v>21652333.38623355</v>
      </c>
      <c r="CZ188" s="653">
        <f t="shared" ref="CZ188:CZ192" ca="1" si="519">CY188/$CY$5</f>
        <v>0.31453550286226312</v>
      </c>
      <c r="DA188" s="645"/>
    </row>
    <row r="189" spans="1:105" ht="15" x14ac:dyDescent="0.25">
      <c r="A189" s="615">
        <v>237</v>
      </c>
      <c r="B189" s="616"/>
      <c r="C189" s="616" t="s">
        <v>512</v>
      </c>
      <c r="D189" s="616" t="str">
        <f t="shared" si="365"/>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470"/>
        <v>2</v>
      </c>
      <c r="AZ189" s="568" t="str">
        <f t="shared" si="363"/>
        <v>£40,000 - £60,000</v>
      </c>
      <c r="BA189" s="647">
        <f t="shared" si="471"/>
        <v>0</v>
      </c>
      <c r="BB189" s="647">
        <f t="shared" si="472"/>
        <v>7.4190107159999998</v>
      </c>
      <c r="BC189" s="647">
        <f t="shared" si="473"/>
        <v>1921.4448603699998</v>
      </c>
      <c r="BD189" s="648">
        <f t="shared" si="474"/>
        <v>11705.82333888</v>
      </c>
      <c r="BE189" s="648">
        <f t="shared" si="475"/>
        <v>11.368594674000001</v>
      </c>
      <c r="BF189" s="649">
        <f t="shared" si="476"/>
        <v>9563.8804096219992</v>
      </c>
      <c r="BG189" s="649">
        <f t="shared" si="477"/>
        <v>5291.5499521920001</v>
      </c>
      <c r="BH189" s="649">
        <f t="shared" si="478"/>
        <v>0</v>
      </c>
      <c r="BI189" s="649">
        <f t="shared" si="479"/>
        <v>787.19866367999998</v>
      </c>
      <c r="BJ189" s="649">
        <f t="shared" si="480"/>
        <v>2841.9283502019998</v>
      </c>
      <c r="BK189" s="650">
        <f t="shared" si="481"/>
        <v>7580.7025732419997</v>
      </c>
      <c r="BL189" s="650">
        <f t="shared" si="482"/>
        <v>7980.6530719080001</v>
      </c>
      <c r="BM189" s="650">
        <f t="shared" si="483"/>
        <v>2357.000687318</v>
      </c>
      <c r="BN189" s="650">
        <f t="shared" si="484"/>
        <v>0</v>
      </c>
      <c r="BO189" s="650">
        <f t="shared" si="485"/>
        <v>3043.5079639959999</v>
      </c>
      <c r="BP189" s="651">
        <f t="shared" si="486"/>
        <v>3332.0196015400002</v>
      </c>
      <c r="BQ189" s="651">
        <f t="shared" si="487"/>
        <v>6356.7199876879995</v>
      </c>
      <c r="BR189" s="651">
        <f t="shared" si="488"/>
        <v>6863.6515409879994</v>
      </c>
      <c r="BS189" s="650">
        <f t="shared" si="489"/>
        <v>3281.9994568399998</v>
      </c>
      <c r="BT189" s="650">
        <f t="shared" si="490"/>
        <v>893.86399254000003</v>
      </c>
      <c r="BU189" s="650">
        <f t="shared" si="491"/>
        <v>681.09429214299996</v>
      </c>
      <c r="BV189" s="651">
        <f t="shared" si="492"/>
        <v>1140.67240044</v>
      </c>
      <c r="BW189" s="652">
        <f t="shared" si="493"/>
        <v>75642.498748978993</v>
      </c>
      <c r="BX189" s="653">
        <f t="shared" si="494"/>
        <v>0.20432708203061292</v>
      </c>
      <c r="BY189" s="645">
        <f t="shared" ca="1" si="495"/>
        <v>100.81326892983856</v>
      </c>
      <c r="BZ189" s="608"/>
      <c r="CB189" s="654" t="str">
        <f t="shared" si="364"/>
        <v>£40,000 - £60,000</v>
      </c>
      <c r="CC189" s="647">
        <f t="shared" ca="1" si="496"/>
        <v>19773.965499775</v>
      </c>
      <c r="CD189" s="647">
        <f t="shared" ca="1" si="497"/>
        <v>141350.495582959</v>
      </c>
      <c r="CE189" s="647">
        <f t="shared" ca="1" si="498"/>
        <v>222354.96215170098</v>
      </c>
      <c r="CF189" s="648">
        <f t="shared" ca="1" si="499"/>
        <v>1313352.8645160221</v>
      </c>
      <c r="CG189" s="648">
        <f t="shared" ca="1" si="500"/>
        <v>452256.22083917697</v>
      </c>
      <c r="CH189" s="649">
        <f t="shared" ca="1" si="501"/>
        <v>1068359.5455526179</v>
      </c>
      <c r="CI189" s="649">
        <f t="shared" ca="1" si="502"/>
        <v>797583.34791979205</v>
      </c>
      <c r="CJ189" s="649">
        <f t="shared" ca="1" si="503"/>
        <v>245483.08218036802</v>
      </c>
      <c r="CK189" s="649">
        <f t="shared" ca="1" si="504"/>
        <v>442253.34714879998</v>
      </c>
      <c r="CL189" s="649">
        <f t="shared" ca="1" si="505"/>
        <v>796262.177231304</v>
      </c>
      <c r="CM189" s="650">
        <f t="shared" ca="1" si="506"/>
        <v>965028.84386268002</v>
      </c>
      <c r="CN189" s="650">
        <f t="shared" ca="1" si="507"/>
        <v>885220.36440684798</v>
      </c>
      <c r="CO189" s="650">
        <f t="shared" ca="1" si="508"/>
        <v>836292.81315281393</v>
      </c>
      <c r="CP189" s="650">
        <f t="shared" ca="1" si="509"/>
        <v>505680.96384135098</v>
      </c>
      <c r="CQ189" s="650">
        <f t="shared" ca="1" si="510"/>
        <v>769498.09692148399</v>
      </c>
      <c r="CR189" s="651">
        <f t="shared" ca="1" si="511"/>
        <v>1033674.01831988</v>
      </c>
      <c r="CS189" s="651">
        <f t="shared" ca="1" si="512"/>
        <v>846059.48204965598</v>
      </c>
      <c r="CT189" s="651">
        <f t="shared" ca="1" si="513"/>
        <v>1196703.5357511519</v>
      </c>
      <c r="CU189" s="650">
        <f t="shared" ca="1" si="514"/>
        <v>806607.55459543504</v>
      </c>
      <c r="CV189" s="650">
        <f t="shared" ca="1" si="515"/>
        <v>159668.10713689</v>
      </c>
      <c r="CW189" s="650">
        <f t="shared" ca="1" si="516"/>
        <v>175985.59343638198</v>
      </c>
      <c r="CX189" s="651">
        <f t="shared" ca="1" si="517"/>
        <v>272769.08881935</v>
      </c>
      <c r="CY189" s="652">
        <f t="shared" ca="1" si="518"/>
        <v>13952218.470916439</v>
      </c>
      <c r="CZ189" s="653">
        <f t="shared" ca="1" si="519"/>
        <v>0.20267875865905635</v>
      </c>
      <c r="DA189" s="645"/>
    </row>
    <row r="190" spans="1:105" ht="15" x14ac:dyDescent="0.25">
      <c r="A190" s="615">
        <v>238</v>
      </c>
      <c r="B190" s="616"/>
      <c r="C190" s="616" t="s">
        <v>512</v>
      </c>
      <c r="D190" s="616" t="str">
        <f t="shared" si="365"/>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470"/>
        <v>4</v>
      </c>
      <c r="AZ190" s="568" t="str">
        <f t="shared" si="363"/>
        <v>£60,000 - £80,000</v>
      </c>
      <c r="BA190" s="647">
        <f t="shared" si="471"/>
        <v>0</v>
      </c>
      <c r="BB190" s="647">
        <f t="shared" si="472"/>
        <v>4.7094585479999997</v>
      </c>
      <c r="BC190" s="647">
        <f t="shared" si="473"/>
        <v>1908.1068942599998</v>
      </c>
      <c r="BD190" s="648">
        <f t="shared" si="474"/>
        <v>9102.7247097599993</v>
      </c>
      <c r="BE190" s="648">
        <f t="shared" si="475"/>
        <v>8.8055597100000007</v>
      </c>
      <c r="BF190" s="649">
        <f t="shared" si="476"/>
        <v>7992.5294003239997</v>
      </c>
      <c r="BG190" s="649">
        <f t="shared" si="477"/>
        <v>4438.6571727279998</v>
      </c>
      <c r="BH190" s="649">
        <f t="shared" si="478"/>
        <v>0</v>
      </c>
      <c r="BI190" s="649">
        <f t="shared" si="479"/>
        <v>477.7520748</v>
      </c>
      <c r="BJ190" s="649">
        <f t="shared" si="480"/>
        <v>2500.618931947</v>
      </c>
      <c r="BK190" s="650">
        <f t="shared" si="481"/>
        <v>5679.1760490319994</v>
      </c>
      <c r="BL190" s="650">
        <f t="shared" si="482"/>
        <v>6051.1170240179999</v>
      </c>
      <c r="BM190" s="650">
        <f t="shared" si="483"/>
        <v>1432.0474848809999</v>
      </c>
      <c r="BN190" s="650">
        <f t="shared" si="484"/>
        <v>0</v>
      </c>
      <c r="BO190" s="650">
        <f t="shared" si="485"/>
        <v>1860.5762359880002</v>
      </c>
      <c r="BP190" s="651">
        <f t="shared" si="486"/>
        <v>1617.60347329</v>
      </c>
      <c r="BQ190" s="651">
        <f t="shared" si="487"/>
        <v>3017.086254112</v>
      </c>
      <c r="BR190" s="651">
        <f t="shared" si="488"/>
        <v>3585.387380526</v>
      </c>
      <c r="BS190" s="650">
        <f t="shared" si="489"/>
        <v>2075.1318208399998</v>
      </c>
      <c r="BT190" s="650">
        <f t="shared" si="490"/>
        <v>233.34788827200001</v>
      </c>
      <c r="BU190" s="650">
        <f t="shared" si="491"/>
        <v>431.83846211600002</v>
      </c>
      <c r="BV190" s="651">
        <f t="shared" si="492"/>
        <v>806.98646827200002</v>
      </c>
      <c r="BW190" s="652">
        <f t="shared" si="493"/>
        <v>53224.202743423994</v>
      </c>
      <c r="BX190" s="653">
        <f t="shared" si="494"/>
        <v>0.1437703172135936</v>
      </c>
      <c r="BY190" s="645">
        <f t="shared" ca="1" si="495"/>
        <v>101.91992152578662</v>
      </c>
      <c r="BZ190" s="608"/>
      <c r="CB190" s="654" t="str">
        <f t="shared" si="364"/>
        <v>£60,000 - £80,000</v>
      </c>
      <c r="CC190" s="647">
        <f t="shared" ca="1" si="496"/>
        <v>11072.935489564999</v>
      </c>
      <c r="CD190" s="647">
        <f t="shared" ca="1" si="497"/>
        <v>89726.828167476997</v>
      </c>
      <c r="CE190" s="647">
        <f t="shared" ca="1" si="498"/>
        <v>220811.45548609798</v>
      </c>
      <c r="CF190" s="648">
        <f t="shared" ca="1" si="499"/>
        <v>1021294.2077090939</v>
      </c>
      <c r="CG190" s="648">
        <f t="shared" ca="1" si="500"/>
        <v>350295.64084345504</v>
      </c>
      <c r="CH190" s="649">
        <f t="shared" ca="1" si="501"/>
        <v>892827.46251775592</v>
      </c>
      <c r="CI190" s="649">
        <f t="shared" ca="1" si="502"/>
        <v>669028.74962487805</v>
      </c>
      <c r="CJ190" s="649">
        <f t="shared" ca="1" si="503"/>
        <v>265551.03807540401</v>
      </c>
      <c r="CK190" s="649">
        <f t="shared" ca="1" si="504"/>
        <v>268404.23381800001</v>
      </c>
      <c r="CL190" s="649">
        <f t="shared" ca="1" si="505"/>
        <v>700632.82033004391</v>
      </c>
      <c r="CM190" s="650">
        <f t="shared" ca="1" si="506"/>
        <v>722963.16122927994</v>
      </c>
      <c r="CN190" s="650">
        <f t="shared" ca="1" si="507"/>
        <v>671194.69657500798</v>
      </c>
      <c r="CO190" s="650">
        <f t="shared" ca="1" si="508"/>
        <v>508108.04856501304</v>
      </c>
      <c r="CP190" s="650">
        <f t="shared" ca="1" si="509"/>
        <v>463506.56292569905</v>
      </c>
      <c r="CQ190" s="650">
        <f t="shared" ca="1" si="510"/>
        <v>470414.36714045203</v>
      </c>
      <c r="CR190" s="651">
        <f t="shared" ca="1" si="511"/>
        <v>501820.18182338</v>
      </c>
      <c r="CS190" s="651">
        <f t="shared" ca="1" si="512"/>
        <v>401564.712366944</v>
      </c>
      <c r="CT190" s="651">
        <f t="shared" ca="1" si="513"/>
        <v>625125.81381650397</v>
      </c>
      <c r="CU190" s="650">
        <f t="shared" ca="1" si="514"/>
        <v>509999.17138393503</v>
      </c>
      <c r="CV190" s="650">
        <f t="shared" ca="1" si="515"/>
        <v>41682.197667351997</v>
      </c>
      <c r="CW190" s="650">
        <f t="shared" ca="1" si="516"/>
        <v>111581.243450184</v>
      </c>
      <c r="CX190" s="651">
        <f t="shared" ca="1" si="517"/>
        <v>192974.74327878002</v>
      </c>
      <c r="CY190" s="652">
        <f t="shared" ca="1" si="518"/>
        <v>9710580.2722843029</v>
      </c>
      <c r="CZ190" s="653">
        <f t="shared" ca="1" si="519"/>
        <v>0.14106203680427529</v>
      </c>
      <c r="DA190" s="645"/>
    </row>
    <row r="191" spans="1:105" ht="15" x14ac:dyDescent="0.25">
      <c r="A191" s="615">
        <v>239</v>
      </c>
      <c r="B191" s="616"/>
      <c r="C191" s="616" t="s">
        <v>512</v>
      </c>
      <c r="D191" s="616" t="str">
        <f t="shared" si="365"/>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470"/>
        <v>6</v>
      </c>
      <c r="AZ191" s="568" t="str">
        <f t="shared" si="363"/>
        <v>£80,000 - £100,000</v>
      </c>
      <c r="BA191" s="647">
        <f t="shared" si="471"/>
        <v>0</v>
      </c>
      <c r="BB191" s="647">
        <f t="shared" si="472"/>
        <v>3.0625193520000003</v>
      </c>
      <c r="BC191" s="647">
        <f t="shared" si="473"/>
        <v>901.2985693600001</v>
      </c>
      <c r="BD191" s="648">
        <f t="shared" si="474"/>
        <v>7360.7950694399997</v>
      </c>
      <c r="BE191" s="648">
        <f t="shared" si="475"/>
        <v>7.0537077580000007</v>
      </c>
      <c r="BF191" s="649">
        <f t="shared" si="476"/>
        <v>4532.6664700379997</v>
      </c>
      <c r="BG191" s="649">
        <f t="shared" si="477"/>
        <v>2266.1695560959997</v>
      </c>
      <c r="BH191" s="649">
        <f t="shared" si="478"/>
        <v>0</v>
      </c>
      <c r="BI191" s="649">
        <f t="shared" si="479"/>
        <v>198.24213552000001</v>
      </c>
      <c r="BJ191" s="649">
        <f t="shared" si="480"/>
        <v>1330.978410232</v>
      </c>
      <c r="BK191" s="650">
        <f t="shared" si="481"/>
        <v>2737.983481495</v>
      </c>
      <c r="BL191" s="650">
        <f t="shared" si="482"/>
        <v>2290.7133712979999</v>
      </c>
      <c r="BM191" s="650">
        <f t="shared" si="483"/>
        <v>886.55201844099997</v>
      </c>
      <c r="BN191" s="650">
        <f t="shared" si="484"/>
        <v>0</v>
      </c>
      <c r="BO191" s="650">
        <f t="shared" si="485"/>
        <v>1020.4230814300001</v>
      </c>
      <c r="BP191" s="651">
        <f t="shared" si="486"/>
        <v>682.58450446200004</v>
      </c>
      <c r="BQ191" s="651">
        <f t="shared" si="487"/>
        <v>950.38588895899989</v>
      </c>
      <c r="BR191" s="651">
        <f t="shared" si="488"/>
        <v>1112.8198060260002</v>
      </c>
      <c r="BS191" s="650">
        <f t="shared" si="489"/>
        <v>955.83218327999998</v>
      </c>
      <c r="BT191" s="650">
        <f t="shared" si="490"/>
        <v>182.41659616199999</v>
      </c>
      <c r="BU191" s="650">
        <f t="shared" si="491"/>
        <v>162.81623586999999</v>
      </c>
      <c r="BV191" s="651">
        <f t="shared" si="492"/>
        <v>421.17457705199996</v>
      </c>
      <c r="BW191" s="652">
        <f t="shared" si="493"/>
        <v>28003.968182270997</v>
      </c>
      <c r="BX191" s="653">
        <f t="shared" si="494"/>
        <v>7.5644898021547627E-2</v>
      </c>
      <c r="BY191" s="645">
        <f t="shared" ca="1" si="495"/>
        <v>103.03018436303128</v>
      </c>
      <c r="BZ191" s="608"/>
      <c r="CB191" s="654" t="str">
        <f t="shared" si="364"/>
        <v>£80,000 - £100,000</v>
      </c>
      <c r="CC191" s="647">
        <f t="shared" ca="1" si="496"/>
        <v>15346.092897480999</v>
      </c>
      <c r="CD191" s="647">
        <f t="shared" ca="1" si="497"/>
        <v>58348.564883997999</v>
      </c>
      <c r="CE191" s="647">
        <f t="shared" ca="1" si="498"/>
        <v>104300.78604432801</v>
      </c>
      <c r="CF191" s="648">
        <f t="shared" ca="1" si="499"/>
        <v>825855.73092113598</v>
      </c>
      <c r="CG191" s="648">
        <f t="shared" ca="1" si="500"/>
        <v>280604.88609315903</v>
      </c>
      <c r="CH191" s="649">
        <f t="shared" ca="1" si="501"/>
        <v>506333.96515492199</v>
      </c>
      <c r="CI191" s="649">
        <f t="shared" ca="1" si="502"/>
        <v>341574.60816489597</v>
      </c>
      <c r="CJ191" s="649">
        <f t="shared" ca="1" si="503"/>
        <v>140193.83153308</v>
      </c>
      <c r="CK191" s="649">
        <f t="shared" ca="1" si="504"/>
        <v>111373.72562319999</v>
      </c>
      <c r="CL191" s="649">
        <f t="shared" ca="1" si="505"/>
        <v>372918.53846486402</v>
      </c>
      <c r="CM191" s="650">
        <f t="shared" ca="1" si="506"/>
        <v>348547.24982730002</v>
      </c>
      <c r="CN191" s="650">
        <f t="shared" ca="1" si="507"/>
        <v>254087.74282268799</v>
      </c>
      <c r="CO191" s="650">
        <f t="shared" ca="1" si="508"/>
        <v>314559.55252689298</v>
      </c>
      <c r="CP191" s="650">
        <f t="shared" ca="1" si="509"/>
        <v>179578.786385527</v>
      </c>
      <c r="CQ191" s="650">
        <f t="shared" ca="1" si="510"/>
        <v>257996.24265947004</v>
      </c>
      <c r="CR191" s="651">
        <f t="shared" ca="1" si="511"/>
        <v>211754.41682396401</v>
      </c>
      <c r="CS191" s="651">
        <f t="shared" ca="1" si="512"/>
        <v>126493.37937133299</v>
      </c>
      <c r="CT191" s="651">
        <f t="shared" ca="1" si="513"/>
        <v>194024.330718504</v>
      </c>
      <c r="CU191" s="650">
        <f t="shared" ca="1" si="514"/>
        <v>234912.12295977</v>
      </c>
      <c r="CV191" s="650">
        <f t="shared" ca="1" si="515"/>
        <v>32584.501515466996</v>
      </c>
      <c r="CW191" s="650">
        <f t="shared" ca="1" si="516"/>
        <v>42069.522856379997</v>
      </c>
      <c r="CX191" s="651">
        <f t="shared" ca="1" si="517"/>
        <v>100715.51268535499</v>
      </c>
      <c r="CY191" s="652">
        <f t="shared" ca="1" si="518"/>
        <v>5054174.090933715</v>
      </c>
      <c r="CZ191" s="653">
        <f t="shared" ca="1" si="519"/>
        <v>7.3420132642886063E-2</v>
      </c>
      <c r="DA191" s="645"/>
    </row>
    <row r="192" spans="1:105" ht="15.75" thickBot="1" x14ac:dyDescent="0.3">
      <c r="A192" s="615">
        <v>240</v>
      </c>
      <c r="B192" s="616"/>
      <c r="C192" s="616" t="s">
        <v>512</v>
      </c>
      <c r="D192" s="616" t="str">
        <f t="shared" si="365"/>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470"/>
        <v>5</v>
      </c>
      <c r="AZ192" s="656" t="str">
        <f t="shared" si="363"/>
        <v>£100,000+</v>
      </c>
      <c r="BA192" s="657">
        <f t="shared" si="471"/>
        <v>0</v>
      </c>
      <c r="BB192" s="657">
        <f t="shared" si="472"/>
        <v>11.433342527999999</v>
      </c>
      <c r="BC192" s="657">
        <f t="shared" si="473"/>
        <v>4165.6109030199996</v>
      </c>
      <c r="BD192" s="658">
        <f t="shared" si="474"/>
        <v>12908.0089536</v>
      </c>
      <c r="BE192" s="658">
        <f t="shared" si="475"/>
        <v>14.802385668000001</v>
      </c>
      <c r="BF192" s="659">
        <f t="shared" si="476"/>
        <v>5871.8527612429998</v>
      </c>
      <c r="BG192" s="659">
        <f t="shared" si="477"/>
        <v>3047.9330887880001</v>
      </c>
      <c r="BH192" s="659">
        <f t="shared" si="478"/>
        <v>0</v>
      </c>
      <c r="BI192" s="659">
        <f t="shared" si="479"/>
        <v>677.02624017599999</v>
      </c>
      <c r="BJ192" s="659">
        <f t="shared" si="480"/>
        <v>1633.481494594</v>
      </c>
      <c r="BK192" s="660">
        <f t="shared" si="481"/>
        <v>2489.9927743610001</v>
      </c>
      <c r="BL192" s="660">
        <f t="shared" si="482"/>
        <v>2014.0735208220001</v>
      </c>
      <c r="BM192" s="660">
        <f t="shared" si="483"/>
        <v>460.70699799099998</v>
      </c>
      <c r="BN192" s="660">
        <f t="shared" si="484"/>
        <v>0</v>
      </c>
      <c r="BO192" s="660">
        <f t="shared" si="485"/>
        <v>519.99202874699995</v>
      </c>
      <c r="BP192" s="661">
        <f t="shared" si="486"/>
        <v>1156.4829313800001</v>
      </c>
      <c r="BQ192" s="661">
        <f t="shared" si="487"/>
        <v>995.51626621900004</v>
      </c>
      <c r="BR192" s="661">
        <f t="shared" si="488"/>
        <v>1041.1290056580001</v>
      </c>
      <c r="BS192" s="660">
        <f t="shared" si="489"/>
        <v>402.17517132</v>
      </c>
      <c r="BT192" s="660">
        <f t="shared" si="490"/>
        <v>148.48548647999999</v>
      </c>
      <c r="BU192" s="660">
        <f t="shared" si="491"/>
        <v>166.39818823099998</v>
      </c>
      <c r="BV192" s="661">
        <f t="shared" si="492"/>
        <v>563.26138558799994</v>
      </c>
      <c r="BW192" s="679">
        <f t="shared" si="493"/>
        <v>38288.362926414004</v>
      </c>
      <c r="BX192" s="680">
        <f t="shared" si="494"/>
        <v>0.10342531780243273</v>
      </c>
      <c r="BY192" s="645">
        <f t="shared" ca="1" si="495"/>
        <v>101.27635111799229</v>
      </c>
      <c r="BZ192" s="608"/>
      <c r="CB192" s="664" t="str">
        <f t="shared" si="364"/>
        <v>£100,000+</v>
      </c>
      <c r="CC192" s="657">
        <f t="shared" ca="1" si="496"/>
        <v>122395.575840447</v>
      </c>
      <c r="CD192" s="657">
        <f t="shared" ca="1" si="497"/>
        <v>217833.44092187198</v>
      </c>
      <c r="CE192" s="657">
        <f t="shared" ca="1" si="498"/>
        <v>482056.12025804596</v>
      </c>
      <c r="CF192" s="658">
        <f t="shared" ca="1" si="499"/>
        <v>1448233.9296973401</v>
      </c>
      <c r="CG192" s="658">
        <f t="shared" ca="1" si="500"/>
        <v>588856.511607714</v>
      </c>
      <c r="CH192" s="659">
        <f t="shared" ca="1" si="501"/>
        <v>655931.450297317</v>
      </c>
      <c r="CI192" s="659">
        <f t="shared" ca="1" si="502"/>
        <v>459408.056080813</v>
      </c>
      <c r="CJ192" s="659">
        <f t="shared" ca="1" si="503"/>
        <v>256995.95742633101</v>
      </c>
      <c r="CK192" s="659">
        <f t="shared" ca="1" si="504"/>
        <v>380357.76055016002</v>
      </c>
      <c r="CL192" s="659">
        <f t="shared" ca="1" si="505"/>
        <v>457674.99073648802</v>
      </c>
      <c r="CM192" s="660">
        <f t="shared" ca="1" si="506"/>
        <v>316977.85595093999</v>
      </c>
      <c r="CN192" s="660">
        <f t="shared" ca="1" si="507"/>
        <v>223402.63133603201</v>
      </c>
      <c r="CO192" s="660">
        <f t="shared" ca="1" si="508"/>
        <v>163464.505319043</v>
      </c>
      <c r="CP192" s="660">
        <f t="shared" ca="1" si="509"/>
        <v>149069.51144897798</v>
      </c>
      <c r="CQ192" s="660">
        <f t="shared" ca="1" si="510"/>
        <v>131470.947757863</v>
      </c>
      <c r="CR192" s="661">
        <f t="shared" ca="1" si="511"/>
        <v>358769.30563235999</v>
      </c>
      <c r="CS192" s="661">
        <f t="shared" ca="1" si="512"/>
        <v>132500.09095895302</v>
      </c>
      <c r="CT192" s="661">
        <f t="shared" ca="1" si="513"/>
        <v>181524.769257832</v>
      </c>
      <c r="CU192" s="660">
        <f t="shared" ca="1" si="514"/>
        <v>98841.43362100501</v>
      </c>
      <c r="CV192" s="660">
        <f t="shared" ca="1" si="515"/>
        <v>26523.494358679996</v>
      </c>
      <c r="CW192" s="660">
        <f t="shared" ca="1" si="516"/>
        <v>42995.051111693996</v>
      </c>
      <c r="CX192" s="661">
        <f t="shared" ca="1" si="517"/>
        <v>134692.743380745</v>
      </c>
      <c r="CY192" s="679">
        <f t="shared" ca="1" si="518"/>
        <v>7029976.1335506551</v>
      </c>
      <c r="CZ192" s="680">
        <f t="shared" ca="1" si="519"/>
        <v>0.10212188399435598</v>
      </c>
      <c r="DA192" s="645"/>
    </row>
    <row r="193" spans="1:105" ht="15" x14ac:dyDescent="0.25">
      <c r="A193" s="615">
        <v>241</v>
      </c>
      <c r="B193" s="616"/>
      <c r="C193" s="616" t="s">
        <v>512</v>
      </c>
      <c r="D193" s="616" t="str">
        <f t="shared" si="365"/>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363"/>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364"/>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365"/>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363"/>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364"/>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365"/>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363"/>
        <v>Income after Income tax and National Insurance</v>
      </c>
      <c r="BA196" s="665">
        <f>BA$5*G196</f>
        <v>0</v>
      </c>
      <c r="BB196" s="665">
        <f>BB$5*I196</f>
        <v>2116.9528289999998</v>
      </c>
      <c r="BC196" s="665">
        <f>BC$5*K196</f>
        <v>725899.32896319998</v>
      </c>
      <c r="BD196" s="648">
        <f>BD$5*M196</f>
        <v>3112615.5893760002</v>
      </c>
      <c r="BE196" s="648">
        <f>BE$5*O196</f>
        <v>3055.7555519000002</v>
      </c>
      <c r="BF196" s="666">
        <f>BF$5*Q196</f>
        <v>1975752.9781763202</v>
      </c>
      <c r="BG196" s="666">
        <f>BG$5*S196</f>
        <v>1116092.1590996399</v>
      </c>
      <c r="BH196" s="666">
        <f>BH$5*U196</f>
        <v>0</v>
      </c>
      <c r="BI196" s="666">
        <f>BI$5*W196</f>
        <v>150734.15673888</v>
      </c>
      <c r="BJ196" s="666">
        <f>BJ$5*Y196</f>
        <v>604712.05423014006</v>
      </c>
      <c r="BK196" s="650">
        <f>BK$5*AA196</f>
        <v>1361169.3636471301</v>
      </c>
      <c r="BL196" s="650">
        <f>BL$5*AC196</f>
        <v>1364640.32693538</v>
      </c>
      <c r="BM196" s="650">
        <f>BM$5*AE196</f>
        <v>349281.10948471999</v>
      </c>
      <c r="BN196" s="650">
        <f>BN$5*AG196</f>
        <v>0</v>
      </c>
      <c r="BO196" s="650">
        <f>BO$5*AI196</f>
        <v>468539.98850025004</v>
      </c>
      <c r="BP196" s="667">
        <f>BP$5*AK196</f>
        <v>520328.18196870002</v>
      </c>
      <c r="BQ196" s="667">
        <f>BQ$5*AM196</f>
        <v>808193.37277033995</v>
      </c>
      <c r="BR196" s="667">
        <f>BR$5*AO196</f>
        <v>889443.81365141994</v>
      </c>
      <c r="BS196" s="650">
        <f>BS$5*AQ196</f>
        <v>532391.41996039997</v>
      </c>
      <c r="BT196" s="650">
        <f>BT$5*AS196</f>
        <v>194061.09257940002</v>
      </c>
      <c r="BU196" s="650">
        <f>BU$5*AU196</f>
        <v>172048.19496492</v>
      </c>
      <c r="BV196" s="667">
        <f>BV$5*AW196</f>
        <v>204733.37427924</v>
      </c>
      <c r="BW196" s="652">
        <f>SUM(BA196:BV196)</f>
        <v>14555809.213706978</v>
      </c>
      <c r="BX196" s="606">
        <f>BW196/$BW$5*1000</f>
        <v>39318.452885867962</v>
      </c>
      <c r="BY196" s="645">
        <f ca="1">IF(CZ196&gt;0,BX196/CZ196*100,"")</f>
        <v>102.10629597716093</v>
      </c>
      <c r="BZ196" s="608"/>
      <c r="CB196" s="616" t="str">
        <f t="shared" si="364"/>
        <v>Income after Income tax and National Insurance</v>
      </c>
      <c r="CC196" s="665">
        <f ca="1">CC$5*G196</f>
        <v>14362741.109589109</v>
      </c>
      <c r="CD196" s="665">
        <f ca="1">CD$5*I196</f>
        <v>40333184.97027725</v>
      </c>
      <c r="CE196" s="665">
        <f ca="1">CE$5*K196</f>
        <v>84003096.391991362</v>
      </c>
      <c r="CF196" s="648">
        <f ca="1">CF$5*M196</f>
        <v>349224696.2984944</v>
      </c>
      <c r="CG196" s="648">
        <f ca="1">CG$5*O196</f>
        <v>121561591.14997995</v>
      </c>
      <c r="CH196" s="666">
        <f ca="1">CH$5*Q196</f>
        <v>220706916.38563809</v>
      </c>
      <c r="CI196" s="666">
        <f ca="1">CI$5*S196</f>
        <v>168226045.08778539</v>
      </c>
      <c r="CJ196" s="666">
        <f ca="1">CJ$5*U196</f>
        <v>65979691.94994837</v>
      </c>
      <c r="CK196" s="666">
        <f ca="1">CK$5*W196</f>
        <v>84683433.068580806</v>
      </c>
      <c r="CL196" s="666">
        <f ca="1">CL$5*Y196</f>
        <v>169430498.4378233</v>
      </c>
      <c r="CM196" s="650">
        <f ca="1">CM$5*AA196</f>
        <v>173277830.7301302</v>
      </c>
      <c r="CN196" s="650">
        <f ca="1">CN$5*AC196</f>
        <v>151366986.71268126</v>
      </c>
      <c r="CO196" s="650">
        <f ca="1">CO$5*AE196</f>
        <v>123929230.56992856</v>
      </c>
      <c r="CP196" s="650">
        <f ca="1">CP$5*AG196</f>
        <v>82277789.170006305</v>
      </c>
      <c r="CQ196" s="650">
        <f ca="1">CQ$5*AI196</f>
        <v>118462193.54365726</v>
      </c>
      <c r="CR196" s="667">
        <f ca="1">CR$5*AK196</f>
        <v>161418535.00864142</v>
      </c>
      <c r="CS196" s="667">
        <f ca="1">CS$5*AM196</f>
        <v>107568001.68741357</v>
      </c>
      <c r="CT196" s="667">
        <f ca="1">CT$5*AO196</f>
        <v>155077883.87745368</v>
      </c>
      <c r="CU196" s="650">
        <f ca="1">CU$5*AQ196</f>
        <v>130844306.03633235</v>
      </c>
      <c r="CV196" s="650">
        <f ca="1">CV$5*AS196</f>
        <v>34664521.201957904</v>
      </c>
      <c r="CW196" s="650">
        <f ca="1">CW$5*AU196</f>
        <v>44454936.768436082</v>
      </c>
      <c r="CX196" s="667">
        <f ca="1">CX$5*AW196</f>
        <v>48957909.327443853</v>
      </c>
      <c r="CY196" s="652">
        <f ca="1">SUM(CC196:CX196)</f>
        <v>2650812019.4841905</v>
      </c>
      <c r="CZ196" s="606">
        <f ca="1">CY196/$CY$5*1000</f>
        <v>38507.373624308821</v>
      </c>
      <c r="DA196" s="645"/>
    </row>
    <row r="197" spans="1:105" ht="15" x14ac:dyDescent="0.25">
      <c r="A197" s="615">
        <v>245</v>
      </c>
      <c r="B197" s="616"/>
      <c r="C197" s="616" t="s">
        <v>519</v>
      </c>
      <c r="D197" s="616" t="str">
        <f t="shared" si="365"/>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363"/>
        <v>Disposable Income after all modelled outgoings</v>
      </c>
      <c r="BA197" s="665">
        <f>BA$5*G197</f>
        <v>0</v>
      </c>
      <c r="BB197" s="665">
        <f>BB$5*I197</f>
        <v>885.54918671999997</v>
      </c>
      <c r="BC197" s="665">
        <f>BC$5*K197</f>
        <v>435790.93144229997</v>
      </c>
      <c r="BD197" s="648">
        <f>BD$5*M197</f>
        <v>1787314.4694336001</v>
      </c>
      <c r="BE197" s="648">
        <f>BE$5*O197</f>
        <v>1290.08581852</v>
      </c>
      <c r="BF197" s="666">
        <f>BF$5*Q197</f>
        <v>1195236.2497954199</v>
      </c>
      <c r="BG197" s="666">
        <f>BG$5*S197</f>
        <v>607081.28792819998</v>
      </c>
      <c r="BH197" s="666">
        <f>BH$5*U197</f>
        <v>0</v>
      </c>
      <c r="BI197" s="666">
        <f>BI$5*W197</f>
        <v>56533.067036159999</v>
      </c>
      <c r="BJ197" s="666">
        <f>BJ$5*Y197</f>
        <v>308474.41468032001</v>
      </c>
      <c r="BK197" s="650">
        <f>BK$5*AA197</f>
        <v>811483.90707773995</v>
      </c>
      <c r="BL197" s="650">
        <f>BL$5*AC197</f>
        <v>780214.17126708</v>
      </c>
      <c r="BM197" s="650">
        <f>BM$5*AE197</f>
        <v>160530.16401102999</v>
      </c>
      <c r="BN197" s="650">
        <f>BN$5*AG197</f>
        <v>0</v>
      </c>
      <c r="BO197" s="650">
        <f>BO$5*AI197</f>
        <v>273098.51992704999</v>
      </c>
      <c r="BP197" s="667">
        <f>BP$5*AK197</f>
        <v>217351.94968676</v>
      </c>
      <c r="BQ197" s="667">
        <f>BQ$5*AM197</f>
        <v>383086.72979702003</v>
      </c>
      <c r="BR197" s="667">
        <f>BR$5*AO197</f>
        <v>433784.24094791996</v>
      </c>
      <c r="BS197" s="650">
        <f>BS$5*AQ197</f>
        <v>202161.42630320002</v>
      </c>
      <c r="BT197" s="650">
        <f>BT$5*AS197</f>
        <v>99457.819923240007</v>
      </c>
      <c r="BU197" s="650">
        <f>BU$5*AU197</f>
        <v>68783.018171753996</v>
      </c>
      <c r="BV197" s="667">
        <f>BV$5*AW197</f>
        <v>110021.84391384001</v>
      </c>
      <c r="BW197" s="652">
        <f>SUM(BA197:BV197)</f>
        <v>7932579.8463478722</v>
      </c>
      <c r="BX197" s="606">
        <f>BW197/$BW$5*1000</f>
        <v>21427.64873960468</v>
      </c>
      <c r="BY197" s="645">
        <f ca="1">IF(CZ197&gt;0,BX197/CZ197*100,"")</f>
        <v>109.14963679741329</v>
      </c>
      <c r="BZ197" s="608"/>
      <c r="CB197" s="616" t="str">
        <f t="shared" si="364"/>
        <v>Disposable Income after all modelled outgoings</v>
      </c>
      <c r="CC197" s="665">
        <f ca="1">CC$5*G197</f>
        <v>8091324.657538211</v>
      </c>
      <c r="CD197" s="665">
        <f ca="1">CD$5*I197</f>
        <v>16871901.28139428</v>
      </c>
      <c r="CE197" s="665">
        <f ca="1">CE$5*K197</f>
        <v>50430942.91461879</v>
      </c>
      <c r="CF197" s="648">
        <f ca="1">CF$5*M197</f>
        <v>200530497.53663433</v>
      </c>
      <c r="CG197" s="648">
        <f ca="1">CG$5*O197</f>
        <v>51321148.617992461</v>
      </c>
      <c r="CH197" s="666">
        <f ca="1">CH$5*Q197</f>
        <v>133517150.14909098</v>
      </c>
      <c r="CI197" s="666">
        <f ca="1">CI$5*S197</f>
        <v>91503988.521294445</v>
      </c>
      <c r="CJ197" s="666">
        <f ca="1">CJ$5*U197</f>
        <v>26685083.842940178</v>
      </c>
      <c r="CK197" s="666">
        <f ca="1">CK$5*W197</f>
        <v>31760646.041305598</v>
      </c>
      <c r="CL197" s="666">
        <f ca="1">CL$5*Y197</f>
        <v>86429522.065904632</v>
      </c>
      <c r="CM197" s="650">
        <f ca="1">CM$5*AA197</f>
        <v>103302480.0926196</v>
      </c>
      <c r="CN197" s="650">
        <f ca="1">CN$5*AC197</f>
        <v>86541974.294756487</v>
      </c>
      <c r="CO197" s="650">
        <f ca="1">CO$5*AE197</f>
        <v>56958075.226286188</v>
      </c>
      <c r="CP197" s="650">
        <f ca="1">CP$5*AG197</f>
        <v>32837386.364152711</v>
      </c>
      <c r="CQ197" s="650">
        <f ca="1">CQ$5*AI197</f>
        <v>69048214.705514461</v>
      </c>
      <c r="CR197" s="667">
        <f ca="1">CR$5*AK197</f>
        <v>67427893.616992727</v>
      </c>
      <c r="CS197" s="667">
        <f ca="1">CS$5*AM197</f>
        <v>50987641.554122739</v>
      </c>
      <c r="CT197" s="667">
        <f ca="1">CT$5*AO197</f>
        <v>75631918.636239678</v>
      </c>
      <c r="CU197" s="650">
        <f ca="1">CU$5*AQ197</f>
        <v>49684631.5328013</v>
      </c>
      <c r="CV197" s="650">
        <f ca="1">CV$5*AS197</f>
        <v>17765836.83830934</v>
      </c>
      <c r="CW197" s="650">
        <f ca="1">CW$5*AU197</f>
        <v>17772605.659658194</v>
      </c>
      <c r="CX197" s="667">
        <f ca="1">CX$5*AW197</f>
        <v>26309532.958829101</v>
      </c>
      <c r="CY197" s="652">
        <f ca="1">SUM(CC197:CX197)</f>
        <v>1351410397.1089966</v>
      </c>
      <c r="CZ197" s="606">
        <f ca="1">CY197/$CY$5*1000</f>
        <v>19631.443006425547</v>
      </c>
      <c r="DA197" s="645"/>
    </row>
    <row r="198" spans="1:105" ht="15" x14ac:dyDescent="0.25">
      <c r="A198" s="615">
        <v>246</v>
      </c>
      <c r="B198" s="616"/>
      <c r="C198" s="616" t="s">
        <v>519</v>
      </c>
      <c r="D198" s="616" t="str">
        <f t="shared" si="365"/>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363"/>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364"/>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365"/>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363"/>
        <v>Income tax, NI</v>
      </c>
      <c r="BA199" s="665">
        <f t="shared" ref="BA199:BA204" si="520">BA$5*G199</f>
        <v>0</v>
      </c>
      <c r="BB199" s="665">
        <f t="shared" ref="BB199:BB204" si="521">BB$5*I199</f>
        <v>796.47068592000005</v>
      </c>
      <c r="BC199" s="665">
        <f t="shared" ref="BC199:BC204" si="522">BC$5*K199</f>
        <v>258052.07501219999</v>
      </c>
      <c r="BD199" s="648">
        <f t="shared" ref="BD199:BD204" si="523">BD$5*M199</f>
        <v>998352.78347519995</v>
      </c>
      <c r="BE199" s="648">
        <f t="shared" ref="BE199:BE204" si="524">BE$5*O199</f>
        <v>1022.4242349000001</v>
      </c>
      <c r="BF199" s="666">
        <f t="shared" ref="BF199:BF204" si="525">BF$5*Q199</f>
        <v>542630.40319033002</v>
      </c>
      <c r="BG199" s="666">
        <f t="shared" ref="BG199:BG204" si="526">BG$5*S199</f>
        <v>310495.28164171998</v>
      </c>
      <c r="BH199" s="666">
        <f t="shared" ref="BH199:BH204" si="527">BH$5*U199</f>
        <v>0</v>
      </c>
      <c r="BI199" s="666">
        <f t="shared" ref="BI199:BI204" si="528">BI$5*W199</f>
        <v>47193.896898719999</v>
      </c>
      <c r="BJ199" s="666">
        <f t="shared" ref="BJ199:BJ204" si="529">BJ$5*Y199</f>
        <v>177629.88013031002</v>
      </c>
      <c r="BK199" s="650">
        <f t="shared" ref="BK199:BK204" si="530">BK$5*AA199</f>
        <v>327702.19848619902</v>
      </c>
      <c r="BL199" s="650">
        <f t="shared" ref="BL199:BL204" si="531">BL$5*AC199</f>
        <v>323815.34134204197</v>
      </c>
      <c r="BM199" s="650">
        <f t="shared" ref="BM199:BM204" si="532">BM$5*AE199</f>
        <v>89348.206467205004</v>
      </c>
      <c r="BN199" s="650">
        <f t="shared" ref="BN199:BN204" si="533">BN$5*AG199</f>
        <v>0</v>
      </c>
      <c r="BO199" s="650">
        <f t="shared" ref="BO199:BO204" si="534">BO$5*AI199</f>
        <v>103993.205458786</v>
      </c>
      <c r="BP199" s="667">
        <f t="shared" ref="BP199:BP204" si="535">BP$5*AK199</f>
        <v>135490.87143547201</v>
      </c>
      <c r="BQ199" s="667">
        <f t="shared" ref="BQ199:BQ204" si="536">BQ$5*AM199</f>
        <v>162932.76610777</v>
      </c>
      <c r="BR199" s="667">
        <f t="shared" ref="BR199:BR204" si="537">BR$5*AO199</f>
        <v>185872.66567494601</v>
      </c>
      <c r="BS199" s="650">
        <f t="shared" ref="BS199:BS204" si="538">BS$5*AQ199</f>
        <v>91534.728627160002</v>
      </c>
      <c r="BT199" s="650">
        <f t="shared" ref="BT199:BT204" si="539">BT$5*AS199</f>
        <v>25873.244249274001</v>
      </c>
      <c r="BU199" s="650">
        <f t="shared" ref="BU199:BU204" si="540">BU$5*AU199</f>
        <v>21105.628955665001</v>
      </c>
      <c r="BV199" s="667">
        <f t="shared" ref="BV199:BV204" si="541">BV$5*AW199</f>
        <v>51862.367817336002</v>
      </c>
      <c r="BW199" s="652">
        <f t="shared" ref="BW199:BW204" si="542">SUM(BA199:BV199)</f>
        <v>3855704.4398911553</v>
      </c>
      <c r="BX199" s="606">
        <f t="shared" ref="BX199:BX204" si="543">BW199/$BW$5*1000</f>
        <v>10415.108575271284</v>
      </c>
      <c r="BY199" s="645">
        <f t="shared" ref="BY199:BY204" ca="1" si="544">IF(CZ199&gt;0,BX199/CZ199*100,"")</f>
        <v>102.0337839150518</v>
      </c>
      <c r="BZ199" s="608"/>
      <c r="CB199" s="616" t="str">
        <f t="shared" si="364"/>
        <v>Income tax, NI</v>
      </c>
      <c r="CC199" s="665">
        <f t="shared" ref="CC199:CC204" ca="1" si="545">CC$5*G199</f>
        <v>5785148.7255313098</v>
      </c>
      <c r="CD199" s="665">
        <f t="shared" ref="CD199:CD204" ca="1" si="546">CD$5*I199</f>
        <v>15174735.61930508</v>
      </c>
      <c r="CE199" s="665">
        <f t="shared" ref="CE199:CE204" ca="1" si="547">CE$5*K199</f>
        <v>29862506.364849061</v>
      </c>
      <c r="CF199" s="648">
        <f t="shared" ref="CF199:CF204" ca="1" si="548">CF$5*M199</f>
        <v>112011726.98546387</v>
      </c>
      <c r="CG199" s="648">
        <f t="shared" ref="CG199:CG204" ca="1" si="549">CG$5*O199</f>
        <v>40673252.396601453</v>
      </c>
      <c r="CH199" s="666">
        <f t="shared" ref="CH199:CH204" ca="1" si="550">CH$5*Q199</f>
        <v>60616020.498563267</v>
      </c>
      <c r="CI199" s="666">
        <f t="shared" ref="CI199:CI204" ca="1" si="551">CI$5*S199</f>
        <v>46800251.05735147</v>
      </c>
      <c r="CJ199" s="666">
        <f t="shared" ref="CJ199:CJ204" ca="1" si="552">CJ$5*U199</f>
        <v>18922588.377452511</v>
      </c>
      <c r="CK199" s="666">
        <f t="shared" ref="CK199:CK204" ca="1" si="553">CK$5*W199</f>
        <v>26513839.303135201</v>
      </c>
      <c r="CL199" s="666">
        <f t="shared" ref="CL199:CL204" ca="1" si="554">CL$5*Y199</f>
        <v>49769008.104600124</v>
      </c>
      <c r="CM199" s="650">
        <f t="shared" ref="CM199:CM204" ca="1" si="555">CM$5*AA199</f>
        <v>41716723.572911456</v>
      </c>
      <c r="CN199" s="650">
        <f t="shared" ref="CN199:CN204" ca="1" si="556">CN$5*AC199</f>
        <v>35917854.326024354</v>
      </c>
      <c r="CO199" s="650">
        <f t="shared" ref="CO199:CO204" ca="1" si="557">CO$5*AE199</f>
        <v>31701841.810509469</v>
      </c>
      <c r="CP199" s="650">
        <f t="shared" ref="CP199:CP204" ca="1" si="558">CP$5*AG199</f>
        <v>19818006.971116651</v>
      </c>
      <c r="CQ199" s="650">
        <f t="shared" ref="CQ199:CQ204" ca="1" si="559">CQ$5*AI199</f>
        <v>26292874.748464394</v>
      </c>
      <c r="CR199" s="667">
        <f t="shared" ref="CR199:CR204" ca="1" si="560">CR$5*AK199</f>
        <v>42032583.919265188</v>
      </c>
      <c r="CS199" s="667">
        <f t="shared" ref="CS199:CS204" ca="1" si="561">CS$5*AM199</f>
        <v>21685839.862232991</v>
      </c>
      <c r="CT199" s="667">
        <f t="shared" ref="CT199:CT204" ca="1" si="562">CT$5*AO199</f>
        <v>32407600.369042184</v>
      </c>
      <c r="CU199" s="650">
        <f t="shared" ref="CU199:CU204" ca="1" si="563">CU$5*AQ199</f>
        <v>22496226.641548064</v>
      </c>
      <c r="CV199" s="650">
        <f t="shared" ref="CV199:CV204" ca="1" si="564">CV$5*AS199</f>
        <v>4621656.0564577589</v>
      </c>
      <c r="CW199" s="650">
        <f t="shared" ref="CW199:CW204" ca="1" si="565">CW$5*AU199</f>
        <v>5453410.3125782106</v>
      </c>
      <c r="CX199" s="667">
        <f t="shared" ref="CX199:CX204" ca="1" si="566">CX$5*AW199</f>
        <v>12401852.458332391</v>
      </c>
      <c r="CY199" s="652">
        <f t="shared" ref="CY199:CY204" ca="1" si="567">SUM(CC199:CX199)</f>
        <v>702675548.48133636</v>
      </c>
      <c r="CZ199" s="606">
        <f t="shared" ref="CZ199:CZ204" ca="1" si="568">CY199/$CY$5*1000</f>
        <v>10207.509881180513</v>
      </c>
      <c r="DA199" s="645"/>
    </row>
    <row r="200" spans="1:105" ht="15" x14ac:dyDescent="0.25">
      <c r="A200" s="615">
        <v>248</v>
      </c>
      <c r="B200" s="616"/>
      <c r="C200" s="616" t="s">
        <v>522</v>
      </c>
      <c r="D200" s="616" t="str">
        <f t="shared" si="365"/>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569">E200</f>
        <v>Mortgage, social rent, private rent</v>
      </c>
      <c r="BA200" s="665">
        <f t="shared" si="520"/>
        <v>0</v>
      </c>
      <c r="BB200" s="665">
        <f t="shared" si="521"/>
        <v>613.40586299999995</v>
      </c>
      <c r="BC200" s="665">
        <f t="shared" si="522"/>
        <v>73949.724421580002</v>
      </c>
      <c r="BD200" s="648">
        <f t="shared" si="523"/>
        <v>353638.13011584</v>
      </c>
      <c r="BE200" s="648">
        <f t="shared" si="524"/>
        <v>802.03914612000005</v>
      </c>
      <c r="BF200" s="666">
        <f t="shared" si="525"/>
        <v>147471.294621868</v>
      </c>
      <c r="BG200" s="666">
        <f t="shared" si="526"/>
        <v>129846.71979042402</v>
      </c>
      <c r="BH200" s="666">
        <f t="shared" si="527"/>
        <v>0</v>
      </c>
      <c r="BI200" s="666">
        <f t="shared" si="528"/>
        <v>48440.933489520001</v>
      </c>
      <c r="BJ200" s="666">
        <f t="shared" si="529"/>
        <v>85340.391092075006</v>
      </c>
      <c r="BK200" s="650">
        <f t="shared" si="530"/>
        <v>95912.923351404999</v>
      </c>
      <c r="BL200" s="650">
        <f t="shared" si="531"/>
        <v>105298.867464318</v>
      </c>
      <c r="BM200" s="650">
        <f t="shared" si="532"/>
        <v>54496.671615282998</v>
      </c>
      <c r="BN200" s="650">
        <f t="shared" si="533"/>
        <v>0</v>
      </c>
      <c r="BO200" s="650">
        <f t="shared" si="534"/>
        <v>34769.605186745001</v>
      </c>
      <c r="BP200" s="667">
        <f t="shared" si="535"/>
        <v>140854.70578026399</v>
      </c>
      <c r="BQ200" s="667">
        <f t="shared" si="536"/>
        <v>107189.91154344499</v>
      </c>
      <c r="BR200" s="667">
        <f t="shared" si="537"/>
        <v>109384.1857476</v>
      </c>
      <c r="BS200" s="650">
        <f t="shared" si="538"/>
        <v>108199.95560504</v>
      </c>
      <c r="BT200" s="650">
        <f t="shared" si="539"/>
        <v>31247.849777963998</v>
      </c>
      <c r="BU200" s="650">
        <f t="shared" si="540"/>
        <v>39118.633524821002</v>
      </c>
      <c r="BV200" s="667">
        <f t="shared" si="541"/>
        <v>29705.530406939997</v>
      </c>
      <c r="BW200" s="652">
        <f t="shared" si="542"/>
        <v>1696281.478544252</v>
      </c>
      <c r="BX200" s="606">
        <f t="shared" si="543"/>
        <v>4582.0306117029095</v>
      </c>
      <c r="BY200" s="645">
        <f t="shared" ca="1" si="544"/>
        <v>80.880966284506684</v>
      </c>
      <c r="BZ200" s="608"/>
      <c r="CB200" s="616" t="str">
        <f t="shared" ref="CB200:CB222" si="570">E200</f>
        <v>Mortgage, social rent, private rent</v>
      </c>
      <c r="CC200" s="665">
        <f t="shared" ca="1" si="545"/>
        <v>1995293.6391394308</v>
      </c>
      <c r="CD200" s="665">
        <f t="shared" ca="1" si="546"/>
        <v>11686898.165755749</v>
      </c>
      <c r="CE200" s="665">
        <f t="shared" ca="1" si="547"/>
        <v>8557668.5097915344</v>
      </c>
      <c r="CF200" s="648">
        <f t="shared" ca="1" si="548"/>
        <v>39676974.249823794</v>
      </c>
      <c r="CG200" s="648">
        <f t="shared" ca="1" si="549"/>
        <v>31906071.382672261</v>
      </c>
      <c r="CH200" s="666">
        <f t="shared" ca="1" si="550"/>
        <v>16473686.260836693</v>
      </c>
      <c r="CI200" s="666">
        <f t="shared" ca="1" si="551"/>
        <v>19571502.191706374</v>
      </c>
      <c r="CJ200" s="666">
        <f t="shared" ca="1" si="552"/>
        <v>15140752.646211829</v>
      </c>
      <c r="CK200" s="666">
        <f t="shared" ca="1" si="553"/>
        <v>27214432.599013198</v>
      </c>
      <c r="CL200" s="666">
        <f t="shared" ca="1" si="554"/>
        <v>23910991.848867901</v>
      </c>
      <c r="CM200" s="650">
        <f t="shared" ca="1" si="555"/>
        <v>12209783.544338699</v>
      </c>
      <c r="CN200" s="650">
        <f t="shared" ca="1" si="556"/>
        <v>11679833.841731809</v>
      </c>
      <c r="CO200" s="650">
        <f t="shared" ca="1" si="557"/>
        <v>19336088.893749759</v>
      </c>
      <c r="CP200" s="650">
        <f t="shared" ca="1" si="558"/>
        <v>15413366.895682024</v>
      </c>
      <c r="CQ200" s="650">
        <f t="shared" ca="1" si="559"/>
        <v>8790890.4259226043</v>
      </c>
      <c r="CR200" s="667">
        <f t="shared" ca="1" si="560"/>
        <v>43696576.591523409</v>
      </c>
      <c r="CS200" s="667">
        <f t="shared" ca="1" si="561"/>
        <v>14266640.848904215</v>
      </c>
      <c r="CT200" s="667">
        <f t="shared" ca="1" si="562"/>
        <v>19071545.3804304</v>
      </c>
      <c r="CU200" s="650">
        <f t="shared" ca="1" si="563"/>
        <v>26591991.481298607</v>
      </c>
      <c r="CV200" s="650">
        <f t="shared" ca="1" si="564"/>
        <v>5581704.8989386735</v>
      </c>
      <c r="CW200" s="650">
        <f t="shared" ca="1" si="565"/>
        <v>10107728.129133355</v>
      </c>
      <c r="CX200" s="667">
        <f t="shared" ca="1" si="566"/>
        <v>7103486.0305824745</v>
      </c>
      <c r="CY200" s="652">
        <f t="shared" ca="1" si="567"/>
        <v>389983908.45605481</v>
      </c>
      <c r="CZ200" s="606">
        <f t="shared" ca="1" si="568"/>
        <v>5665.1531530733328</v>
      </c>
      <c r="DA200" s="645"/>
    </row>
    <row r="201" spans="1:105" ht="15" x14ac:dyDescent="0.25">
      <c r="A201" s="615">
        <v>249</v>
      </c>
      <c r="B201" s="616"/>
      <c r="C201" s="616" t="s">
        <v>522</v>
      </c>
      <c r="D201" s="616" t="str">
        <f t="shared" ref="D201:D264" si="57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569"/>
        <v>Council tax, utilities, water, structure insurance, NI domestic rates</v>
      </c>
      <c r="BA201" s="665">
        <f t="shared" si="520"/>
        <v>0</v>
      </c>
      <c r="BB201" s="665">
        <f t="shared" si="521"/>
        <v>181.107753444</v>
      </c>
      <c r="BC201" s="665">
        <f t="shared" si="522"/>
        <v>73503.727786789997</v>
      </c>
      <c r="BD201" s="648">
        <f t="shared" si="523"/>
        <v>295565.24041152</v>
      </c>
      <c r="BE201" s="648">
        <f t="shared" si="524"/>
        <v>259.33194987000002</v>
      </c>
      <c r="BF201" s="666">
        <f t="shared" si="525"/>
        <v>192713.03604094501</v>
      </c>
      <c r="BG201" s="666">
        <f t="shared" si="526"/>
        <v>101804.50424762801</v>
      </c>
      <c r="BH201" s="666">
        <f t="shared" si="527"/>
        <v>0</v>
      </c>
      <c r="BI201" s="666">
        <f t="shared" si="528"/>
        <v>11818.346719608</v>
      </c>
      <c r="BJ201" s="666">
        <f t="shared" si="529"/>
        <v>55445.769256475993</v>
      </c>
      <c r="BK201" s="650">
        <f t="shared" si="530"/>
        <v>131269.43530462499</v>
      </c>
      <c r="BL201" s="650">
        <f t="shared" si="531"/>
        <v>127633.36498367401</v>
      </c>
      <c r="BM201" s="650">
        <f t="shared" si="532"/>
        <v>32470.225771184003</v>
      </c>
      <c r="BN201" s="650">
        <f t="shared" si="533"/>
        <v>0</v>
      </c>
      <c r="BO201" s="650">
        <f t="shared" si="534"/>
        <v>42702.659941753001</v>
      </c>
      <c r="BP201" s="667">
        <f t="shared" si="535"/>
        <v>39394.711736309997</v>
      </c>
      <c r="BQ201" s="667">
        <f t="shared" si="536"/>
        <v>76208.670678558992</v>
      </c>
      <c r="BR201" s="667">
        <f t="shared" si="537"/>
        <v>79957.511431014005</v>
      </c>
      <c r="BS201" s="650">
        <f t="shared" si="538"/>
        <v>47495.143029880004</v>
      </c>
      <c r="BT201" s="650">
        <f t="shared" si="539"/>
        <v>15952.340530464</v>
      </c>
      <c r="BU201" s="650">
        <f t="shared" si="540"/>
        <v>14665.821973039001</v>
      </c>
      <c r="BV201" s="667">
        <f t="shared" si="541"/>
        <v>18699.705724403997</v>
      </c>
      <c r="BW201" s="652">
        <f t="shared" si="542"/>
        <v>1357740.6552711867</v>
      </c>
      <c r="BX201" s="606">
        <f t="shared" si="543"/>
        <v>3667.5571383030033</v>
      </c>
      <c r="BY201" s="645">
        <f t="shared" ca="1" si="544"/>
        <v>104.56107952478544</v>
      </c>
      <c r="BZ201" s="608"/>
      <c r="CB201" s="616" t="str">
        <f t="shared" si="570"/>
        <v>Council tax, utilities, water, structure insurance, NI domestic rates</v>
      </c>
      <c r="CC201" s="665">
        <f t="shared" ca="1" si="545"/>
        <v>1493394.688689359</v>
      </c>
      <c r="CD201" s="665">
        <f t="shared" ca="1" si="546"/>
        <v>3450550.441720881</v>
      </c>
      <c r="CE201" s="665">
        <f t="shared" ca="1" si="547"/>
        <v>8506056.5344005674</v>
      </c>
      <c r="CF201" s="648">
        <f t="shared" ca="1" si="548"/>
        <v>33161397.016519237</v>
      </c>
      <c r="CG201" s="648">
        <f t="shared" ca="1" si="549"/>
        <v>10316533.481424134</v>
      </c>
      <c r="CH201" s="666">
        <f t="shared" ca="1" si="550"/>
        <v>21527539.323853455</v>
      </c>
      <c r="CI201" s="666">
        <f t="shared" ca="1" si="551"/>
        <v>15344762.510935405</v>
      </c>
      <c r="CJ201" s="666">
        <f t="shared" ca="1" si="552"/>
        <v>5730660.1209429624</v>
      </c>
      <c r="CK201" s="666">
        <f t="shared" ca="1" si="553"/>
        <v>6639624.3231382798</v>
      </c>
      <c r="CL201" s="666">
        <f t="shared" ca="1" si="554"/>
        <v>15535004.231647151</v>
      </c>
      <c r="CM201" s="650">
        <f t="shared" ca="1" si="555"/>
        <v>16710692.730997499</v>
      </c>
      <c r="CN201" s="650">
        <f t="shared" ca="1" si="556"/>
        <v>14157194.009475743</v>
      </c>
      <c r="CO201" s="650">
        <f t="shared" ca="1" si="557"/>
        <v>11520835.186853232</v>
      </c>
      <c r="CP201" s="650">
        <f t="shared" ca="1" si="558"/>
        <v>7478670.2427970534</v>
      </c>
      <c r="CQ201" s="650">
        <f t="shared" ca="1" si="559"/>
        <v>10796625.455686638</v>
      </c>
      <c r="CR201" s="667">
        <f t="shared" ca="1" si="560"/>
        <v>12221203.609427819</v>
      </c>
      <c r="CS201" s="667">
        <f t="shared" ca="1" si="561"/>
        <v>10143134.913426533</v>
      </c>
      <c r="CT201" s="667">
        <f t="shared" ca="1" si="562"/>
        <v>13940893.716405656</v>
      </c>
      <c r="CU201" s="650">
        <f t="shared" ca="1" si="563"/>
        <v>11672744.520006046</v>
      </c>
      <c r="CV201" s="650">
        <f t="shared" ca="1" si="564"/>
        <v>2849516.3001974239</v>
      </c>
      <c r="CW201" s="650">
        <f t="shared" ca="1" si="565"/>
        <v>3789450.9070642861</v>
      </c>
      <c r="CX201" s="667">
        <f t="shared" ca="1" si="566"/>
        <v>4471662.2315645851</v>
      </c>
      <c r="CY201" s="652">
        <f t="shared" ca="1" si="567"/>
        <v>241458146.49717394</v>
      </c>
      <c r="CZ201" s="606">
        <f t="shared" ca="1" si="568"/>
        <v>3507.5739031879789</v>
      </c>
      <c r="DA201" s="645"/>
    </row>
    <row r="202" spans="1:105" ht="15" x14ac:dyDescent="0.25">
      <c r="A202" s="615">
        <v>250</v>
      </c>
      <c r="B202" s="616"/>
      <c r="C202" s="616" t="s">
        <v>522</v>
      </c>
      <c r="D202" s="616" t="str">
        <f t="shared" si="57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569"/>
        <v>Food, clothing</v>
      </c>
      <c r="BA202" s="665">
        <f t="shared" si="520"/>
        <v>0</v>
      </c>
      <c r="BB202" s="665">
        <f t="shared" si="521"/>
        <v>267.04949241600002</v>
      </c>
      <c r="BC202" s="665">
        <f t="shared" si="522"/>
        <v>93334.700595779999</v>
      </c>
      <c r="BD202" s="648">
        <f t="shared" si="523"/>
        <v>440923.51998143998</v>
      </c>
      <c r="BE202" s="648">
        <f t="shared" si="524"/>
        <v>427.87442299200001</v>
      </c>
      <c r="BF202" s="666">
        <f t="shared" si="525"/>
        <v>311933.465973521</v>
      </c>
      <c r="BG202" s="666">
        <f t="shared" si="526"/>
        <v>179291.67266657599</v>
      </c>
      <c r="BH202" s="666">
        <f t="shared" si="527"/>
        <v>0</v>
      </c>
      <c r="BI202" s="666">
        <f t="shared" si="528"/>
        <v>21072.990987048001</v>
      </c>
      <c r="BJ202" s="666">
        <f t="shared" si="529"/>
        <v>95081.823699435001</v>
      </c>
      <c r="BK202" s="650">
        <f t="shared" si="530"/>
        <v>232543.23817184698</v>
      </c>
      <c r="BL202" s="650">
        <f t="shared" si="531"/>
        <v>243683.80533941399</v>
      </c>
      <c r="BM202" s="650">
        <f t="shared" si="532"/>
        <v>63093.789120734</v>
      </c>
      <c r="BN202" s="650">
        <f t="shared" si="533"/>
        <v>0</v>
      </c>
      <c r="BO202" s="650">
        <f t="shared" si="534"/>
        <v>83264.169087903007</v>
      </c>
      <c r="BP202" s="667">
        <f t="shared" si="535"/>
        <v>79640.941245012</v>
      </c>
      <c r="BQ202" s="667">
        <f t="shared" si="536"/>
        <v>166749.080928868</v>
      </c>
      <c r="BR202" s="667">
        <f t="shared" si="537"/>
        <v>177037.84859915401</v>
      </c>
      <c r="BS202" s="650">
        <f t="shared" si="538"/>
        <v>122555.26223668001</v>
      </c>
      <c r="BT202" s="650">
        <f t="shared" si="539"/>
        <v>38201.364907955998</v>
      </c>
      <c r="BU202" s="650">
        <f t="shared" si="540"/>
        <v>38241.408160232997</v>
      </c>
      <c r="BV202" s="667">
        <f t="shared" si="541"/>
        <v>34302.074876687999</v>
      </c>
      <c r="BW202" s="652">
        <f t="shared" si="542"/>
        <v>2421646.080493697</v>
      </c>
      <c r="BX202" s="606">
        <f t="shared" si="543"/>
        <v>6541.4004762081795</v>
      </c>
      <c r="BY202" s="645">
        <f t="shared" ca="1" si="544"/>
        <v>101.08858222942783</v>
      </c>
      <c r="BZ202" s="608"/>
      <c r="CB202" s="616" t="str">
        <f t="shared" si="570"/>
        <v>Food, clothing</v>
      </c>
      <c r="CC202" s="665">
        <f t="shared" ca="1" si="545"/>
        <v>1749024.358304787</v>
      </c>
      <c r="CD202" s="665">
        <f t="shared" ca="1" si="546"/>
        <v>5087953.0362143843</v>
      </c>
      <c r="CE202" s="665">
        <f t="shared" ca="1" si="547"/>
        <v>10800952.057723194</v>
      </c>
      <c r="CF202" s="648">
        <f t="shared" ca="1" si="548"/>
        <v>49470092.896132685</v>
      </c>
      <c r="CG202" s="648">
        <f t="shared" ca="1" si="549"/>
        <v>17021353.569642216</v>
      </c>
      <c r="CH202" s="666">
        <f t="shared" ca="1" si="550"/>
        <v>34845385.102770798</v>
      </c>
      <c r="CI202" s="666">
        <f t="shared" ca="1" si="551"/>
        <v>27024228.029881876</v>
      </c>
      <c r="CJ202" s="666">
        <f t="shared" ca="1" si="552"/>
        <v>11081864.911053788</v>
      </c>
      <c r="CK202" s="666">
        <f t="shared" ca="1" si="553"/>
        <v>11838943.875858679</v>
      </c>
      <c r="CL202" s="666">
        <f t="shared" ca="1" si="554"/>
        <v>26640383.086594623</v>
      </c>
      <c r="CM202" s="650">
        <f t="shared" ca="1" si="555"/>
        <v>29602920.060889378</v>
      </c>
      <c r="CN202" s="650">
        <f t="shared" ca="1" si="556"/>
        <v>27029600.838297185</v>
      </c>
      <c r="CO202" s="650">
        <f t="shared" ca="1" si="557"/>
        <v>22386451.849655382</v>
      </c>
      <c r="CP202" s="650">
        <f t="shared" ca="1" si="558"/>
        <v>17028639.482244324</v>
      </c>
      <c r="CQ202" s="650">
        <f t="shared" ca="1" si="559"/>
        <v>21051898.142814986</v>
      </c>
      <c r="CR202" s="667">
        <f t="shared" ca="1" si="560"/>
        <v>24706568.869361062</v>
      </c>
      <c r="CS202" s="667">
        <f t="shared" ca="1" si="561"/>
        <v>22193779.388770316</v>
      </c>
      <c r="CT202" s="667">
        <f t="shared" ca="1" si="562"/>
        <v>30867216.687094215</v>
      </c>
      <c r="CU202" s="650">
        <f t="shared" ca="1" si="563"/>
        <v>30120053.849950995</v>
      </c>
      <c r="CV202" s="650">
        <f t="shared" ca="1" si="564"/>
        <v>6823789.3860860448</v>
      </c>
      <c r="CW202" s="650">
        <f t="shared" ca="1" si="565"/>
        <v>9881064.9076890405</v>
      </c>
      <c r="CX202" s="667">
        <f t="shared" ca="1" si="566"/>
        <v>8202658.1033416195</v>
      </c>
      <c r="CY202" s="652">
        <f t="shared" ca="1" si="567"/>
        <v>445454822.49037158</v>
      </c>
      <c r="CZ202" s="606">
        <f t="shared" ca="1" si="568"/>
        <v>6470.9587689755108</v>
      </c>
      <c r="DA202" s="645"/>
    </row>
    <row r="203" spans="1:105" ht="15" x14ac:dyDescent="0.25">
      <c r="A203" s="615">
        <v>251</v>
      </c>
      <c r="B203" s="616"/>
      <c r="C203" s="616" t="s">
        <v>522</v>
      </c>
      <c r="D203" s="616" t="str">
        <f t="shared" si="57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569"/>
        <v>Childcare, student loans, pension</v>
      </c>
      <c r="BA203" s="665">
        <f t="shared" si="520"/>
        <v>0</v>
      </c>
      <c r="BB203" s="665">
        <f t="shared" si="521"/>
        <v>143.09419917599999</v>
      </c>
      <c r="BC203" s="665">
        <f t="shared" si="522"/>
        <v>38136.013527150004</v>
      </c>
      <c r="BD203" s="648">
        <f t="shared" si="523"/>
        <v>178056.37604351999</v>
      </c>
      <c r="BE203" s="648">
        <f t="shared" si="524"/>
        <v>222.06988356799999</v>
      </c>
      <c r="BF203" s="666">
        <f t="shared" si="525"/>
        <v>96411.617614032002</v>
      </c>
      <c r="BG203" s="666">
        <f t="shared" si="526"/>
        <v>75944.890547684001</v>
      </c>
      <c r="BH203" s="666">
        <f t="shared" si="527"/>
        <v>0</v>
      </c>
      <c r="BI203" s="666">
        <f t="shared" si="528"/>
        <v>10028.39498232</v>
      </c>
      <c r="BJ203" s="666">
        <f t="shared" si="529"/>
        <v>45931.094211977004</v>
      </c>
      <c r="BK203" s="650">
        <f t="shared" si="530"/>
        <v>66323.156849783991</v>
      </c>
      <c r="BL203" s="650">
        <f t="shared" si="531"/>
        <v>82299.411439740012</v>
      </c>
      <c r="BM203" s="650">
        <f t="shared" si="532"/>
        <v>29968.681270094999</v>
      </c>
      <c r="BN203" s="650">
        <f t="shared" si="533"/>
        <v>0</v>
      </c>
      <c r="BO203" s="650">
        <f t="shared" si="534"/>
        <v>25425.0075727</v>
      </c>
      <c r="BP203" s="667">
        <f t="shared" si="535"/>
        <v>31563.487695530002</v>
      </c>
      <c r="BQ203" s="667">
        <f t="shared" si="536"/>
        <v>56576.582610636004</v>
      </c>
      <c r="BR203" s="667">
        <f t="shared" si="537"/>
        <v>67639.997579892006</v>
      </c>
      <c r="BS203" s="650">
        <f t="shared" si="538"/>
        <v>40077.760928920005</v>
      </c>
      <c r="BT203" s="650">
        <f t="shared" si="539"/>
        <v>6215.8175657820002</v>
      </c>
      <c r="BU203" s="650">
        <f t="shared" si="540"/>
        <v>8190.1560369930003</v>
      </c>
      <c r="BV203" s="667">
        <f t="shared" si="541"/>
        <v>8844.0839465520003</v>
      </c>
      <c r="BW203" s="652">
        <f t="shared" si="542"/>
        <v>867997.69450605125</v>
      </c>
      <c r="BX203" s="606">
        <f t="shared" si="543"/>
        <v>2344.6533240034555</v>
      </c>
      <c r="BY203" s="645">
        <f t="shared" ca="1" si="544"/>
        <v>94.89185714520309</v>
      </c>
      <c r="BZ203" s="608"/>
      <c r="CB203" s="616" t="str">
        <f t="shared" si="570"/>
        <v>Childcare, student loans, pension</v>
      </c>
      <c r="CC203" s="665">
        <f t="shared" ca="1" si="545"/>
        <v>874567.64923975104</v>
      </c>
      <c r="CD203" s="665">
        <f t="shared" ca="1" si="546"/>
        <v>2726298.2549618739</v>
      </c>
      <c r="CE203" s="665">
        <f t="shared" ca="1" si="547"/>
        <v>4413205.9260931956</v>
      </c>
      <c r="CF203" s="648">
        <f t="shared" ca="1" si="548"/>
        <v>19977309.135136288</v>
      </c>
      <c r="CG203" s="648">
        <f t="shared" ca="1" si="549"/>
        <v>8834204.1549206637</v>
      </c>
      <c r="CH203" s="666">
        <f t="shared" ca="1" si="550"/>
        <v>10769924.713455409</v>
      </c>
      <c r="CI203" s="666">
        <f t="shared" ca="1" si="551"/>
        <v>11447001.466051009</v>
      </c>
      <c r="CJ203" s="666">
        <f t="shared" ca="1" si="552"/>
        <v>5955135.7915359335</v>
      </c>
      <c r="CK203" s="666">
        <f t="shared" ca="1" si="553"/>
        <v>5634017.7544612</v>
      </c>
      <c r="CL203" s="666">
        <f t="shared" ca="1" si="554"/>
        <v>12869146.781003604</v>
      </c>
      <c r="CM203" s="650">
        <f t="shared" ca="1" si="555"/>
        <v>8442985.1663073599</v>
      </c>
      <c r="CN203" s="650">
        <f t="shared" ca="1" si="556"/>
        <v>9128715.9495254401</v>
      </c>
      <c r="CO203" s="650">
        <f t="shared" ca="1" si="557"/>
        <v>10633256.452023434</v>
      </c>
      <c r="CP203" s="650">
        <f t="shared" ca="1" si="558"/>
        <v>7651845.974871574</v>
      </c>
      <c r="CQ203" s="650">
        <f t="shared" ca="1" si="559"/>
        <v>6428271.3148282999</v>
      </c>
      <c r="CR203" s="667">
        <f t="shared" ca="1" si="560"/>
        <v>9791766.2739286609</v>
      </c>
      <c r="CS203" s="667">
        <f t="shared" ca="1" si="561"/>
        <v>7530165.5999329332</v>
      </c>
      <c r="CT203" s="667">
        <f t="shared" ca="1" si="562"/>
        <v>11793288.715004368</v>
      </c>
      <c r="CU203" s="650">
        <f t="shared" ca="1" si="563"/>
        <v>9849795.882556906</v>
      </c>
      <c r="CV203" s="650">
        <f t="shared" ca="1" si="564"/>
        <v>1110311.8967981371</v>
      </c>
      <c r="CW203" s="650">
        <f t="shared" ca="1" si="565"/>
        <v>2116226.0308652818</v>
      </c>
      <c r="CX203" s="667">
        <f t="shared" ca="1" si="566"/>
        <v>2114886.5516622299</v>
      </c>
      <c r="CY203" s="652">
        <f t="shared" ca="1" si="567"/>
        <v>170092327.43516359</v>
      </c>
      <c r="CZ203" s="606">
        <f t="shared" ca="1" si="568"/>
        <v>2470.8688337880012</v>
      </c>
      <c r="DA203" s="645"/>
    </row>
    <row r="204" spans="1:105" ht="15" x14ac:dyDescent="0.25">
      <c r="A204" s="615">
        <v>252</v>
      </c>
      <c r="B204" s="616"/>
      <c r="C204" s="616" t="s">
        <v>522</v>
      </c>
      <c r="D204" s="616" t="str">
        <f t="shared" si="57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569"/>
        <v>Travel to work</v>
      </c>
      <c r="BA204" s="665">
        <f t="shared" si="520"/>
        <v>0</v>
      </c>
      <c r="BB204" s="665">
        <f t="shared" si="521"/>
        <v>26.746661988</v>
      </c>
      <c r="BC204" s="665">
        <f t="shared" si="522"/>
        <v>11184.42399291</v>
      </c>
      <c r="BD204" s="648">
        <f t="shared" si="523"/>
        <v>57118.819935359999</v>
      </c>
      <c r="BE204" s="648">
        <f t="shared" si="524"/>
        <v>54.354751561999997</v>
      </c>
      <c r="BF204" s="666">
        <f t="shared" si="525"/>
        <v>31987.780893852003</v>
      </c>
      <c r="BG204" s="666">
        <f t="shared" si="526"/>
        <v>22123.333654951999</v>
      </c>
      <c r="BH204" s="666">
        <f t="shared" si="527"/>
        <v>0</v>
      </c>
      <c r="BI204" s="666">
        <f t="shared" si="528"/>
        <v>2840.4355945679999</v>
      </c>
      <c r="BJ204" s="666">
        <f t="shared" si="529"/>
        <v>14438.589944249999</v>
      </c>
      <c r="BK204" s="650">
        <f t="shared" si="530"/>
        <v>23637.006029728</v>
      </c>
      <c r="BL204" s="650">
        <f t="shared" si="531"/>
        <v>25511.120849412</v>
      </c>
      <c r="BM204" s="650">
        <f t="shared" si="532"/>
        <v>8721.5668355870002</v>
      </c>
      <c r="BN204" s="650">
        <f t="shared" si="533"/>
        <v>0</v>
      </c>
      <c r="BO204" s="650">
        <f t="shared" si="534"/>
        <v>9280.2104693729998</v>
      </c>
      <c r="BP204" s="667">
        <f t="shared" si="535"/>
        <v>11522.537654810001</v>
      </c>
      <c r="BQ204" s="667">
        <f t="shared" si="536"/>
        <v>18382.498055513999</v>
      </c>
      <c r="BR204" s="667">
        <f t="shared" si="537"/>
        <v>21640.378847004002</v>
      </c>
      <c r="BS204" s="650">
        <f t="shared" si="538"/>
        <v>11901.885821280001</v>
      </c>
      <c r="BT204" s="650">
        <f t="shared" si="539"/>
        <v>2985.9648046859998</v>
      </c>
      <c r="BU204" s="650">
        <f t="shared" si="540"/>
        <v>3049.1711622729999</v>
      </c>
      <c r="BV204" s="667">
        <f t="shared" si="541"/>
        <v>3160.1975367599998</v>
      </c>
      <c r="BW204" s="652">
        <f t="shared" si="542"/>
        <v>279567.02349586901</v>
      </c>
      <c r="BX204" s="606">
        <f t="shared" si="543"/>
        <v>755.17222576767074</v>
      </c>
      <c r="BY204" s="645">
        <f t="shared" ca="1" si="544"/>
        <v>99.18410343989089</v>
      </c>
      <c r="BZ204" s="608"/>
      <c r="CB204" s="616" t="str">
        <f t="shared" si="570"/>
        <v>Travel to work</v>
      </c>
      <c r="CC204" s="665">
        <f t="shared" ca="1" si="545"/>
        <v>159139.52377738501</v>
      </c>
      <c r="CD204" s="665">
        <f t="shared" ca="1" si="546"/>
        <v>509590.03456353699</v>
      </c>
      <c r="CE204" s="665">
        <f t="shared" ca="1" si="547"/>
        <v>1294292.7611012431</v>
      </c>
      <c r="CF204" s="648">
        <f t="shared" ca="1" si="548"/>
        <v>6408533.9072832335</v>
      </c>
      <c r="CG204" s="648">
        <f t="shared" ca="1" si="549"/>
        <v>2162296.6805477012</v>
      </c>
      <c r="CH204" s="666">
        <f t="shared" ca="1" si="550"/>
        <v>3573282.9767099884</v>
      </c>
      <c r="CI204" s="666">
        <f t="shared" ca="1" si="551"/>
        <v>3334600.0100318021</v>
      </c>
      <c r="CJ204" s="666">
        <f t="shared" ca="1" si="552"/>
        <v>1386194.599848923</v>
      </c>
      <c r="CK204" s="666">
        <f t="shared" ca="1" si="553"/>
        <v>1595775.2560018799</v>
      </c>
      <c r="CL204" s="666">
        <f t="shared" ca="1" si="554"/>
        <v>4045458.4523009998</v>
      </c>
      <c r="CM204" s="650">
        <f t="shared" ca="1" si="555"/>
        <v>3009007.7246611202</v>
      </c>
      <c r="CN204" s="650">
        <f t="shared" ca="1" si="556"/>
        <v>2829713.7453870722</v>
      </c>
      <c r="CO204" s="650">
        <f t="shared" ca="1" si="557"/>
        <v>3094519.1078127511</v>
      </c>
      <c r="CP204" s="650">
        <f t="shared" ca="1" si="558"/>
        <v>1867912.94816548</v>
      </c>
      <c r="CQ204" s="650">
        <f t="shared" ca="1" si="559"/>
        <v>2346339.9405196169</v>
      </c>
      <c r="CR204" s="667">
        <f t="shared" ca="1" si="560"/>
        <v>3574573.14878482</v>
      </c>
      <c r="CS204" s="667">
        <f t="shared" ca="1" si="561"/>
        <v>2446652.804237118</v>
      </c>
      <c r="CT204" s="667">
        <f t="shared" ca="1" si="562"/>
        <v>3773081.6791256159</v>
      </c>
      <c r="CU204" s="650">
        <f t="shared" ca="1" si="563"/>
        <v>2925092.2017580201</v>
      </c>
      <c r="CV204" s="650">
        <f t="shared" ca="1" si="564"/>
        <v>533373.47999310098</v>
      </c>
      <c r="CW204" s="650">
        <f t="shared" ca="1" si="565"/>
        <v>787864.76802400209</v>
      </c>
      <c r="CX204" s="667">
        <f t="shared" ca="1" si="566"/>
        <v>755698.30764615</v>
      </c>
      <c r="CY204" s="652">
        <f t="shared" ca="1" si="567"/>
        <v>52412994.058281556</v>
      </c>
      <c r="CZ204" s="606">
        <f t="shared" ca="1" si="568"/>
        <v>761.38433436093123</v>
      </c>
      <c r="DA204" s="645"/>
    </row>
    <row r="205" spans="1:105" ht="15" x14ac:dyDescent="0.25">
      <c r="A205" s="615">
        <v>298</v>
      </c>
      <c r="B205" s="616"/>
      <c r="C205" s="616"/>
      <c r="D205" s="616" t="str">
        <f t="shared" si="57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569"/>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570"/>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57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569"/>
        <v>I don't like the idea of being in debt</v>
      </c>
      <c r="BA206" s="665">
        <f t="shared" ref="BA206:BA215" si="572">BA$5*G206</f>
        <v>0</v>
      </c>
      <c r="BB206" s="665">
        <f t="shared" ref="BB206:BB215" si="573">BB$5*I206</f>
        <v>16.879365468</v>
      </c>
      <c r="BC206" s="665">
        <f t="shared" ref="BC206:BC215" si="574">BC$5*K206</f>
        <v>4822.92606901</v>
      </c>
      <c r="BD206" s="648">
        <f t="shared" ref="BD206:BD215" si="575">BD$5*M206</f>
        <v>24115.003267200002</v>
      </c>
      <c r="BE206" s="648">
        <f t="shared" ref="BE206:BE215" si="576">BE$5*O206</f>
        <v>23.672747617999999</v>
      </c>
      <c r="BF206" s="666">
        <f t="shared" ref="BF206:BF215" si="577">BF$5*Q206</f>
        <v>17676.279713393</v>
      </c>
      <c r="BG206" s="666">
        <f t="shared" ref="BG206:BG215" si="578">BG$5*S206</f>
        <v>10163.752770547999</v>
      </c>
      <c r="BH206" s="666">
        <f t="shared" ref="BH206:BH215" si="579">BH$5*U206</f>
        <v>0</v>
      </c>
      <c r="BI206" s="666">
        <f t="shared" ref="BI206:BI215" si="580">BI$5*W206</f>
        <v>1461.608247528</v>
      </c>
      <c r="BJ206" s="666">
        <f t="shared" ref="BJ206:BJ215" si="581">BJ$5*Y206</f>
        <v>5551.960122595</v>
      </c>
      <c r="BK206" s="650">
        <f t="shared" ref="BK206:BK215" si="582">BK$5*AA206</f>
        <v>14969.343817811001</v>
      </c>
      <c r="BL206" s="650">
        <f t="shared" ref="BL206:BL215" si="583">BL$5*AC206</f>
        <v>14754.386823264</v>
      </c>
      <c r="BM206" s="650">
        <f t="shared" ref="BM206:BM215" si="584">BM$5*AE206</f>
        <v>3956.5938233819998</v>
      </c>
      <c r="BN206" s="650">
        <f t="shared" ref="BN206:BN215" si="585">BN$5*AG206</f>
        <v>0</v>
      </c>
      <c r="BO206" s="650">
        <f t="shared" ref="BO206:BO215" si="586">BO$5*AI206</f>
        <v>5693.5194579790004</v>
      </c>
      <c r="BP206" s="667">
        <f t="shared" ref="BP206:BP215" si="587">BP$5*AK206</f>
        <v>6804.8368543260003</v>
      </c>
      <c r="BQ206" s="667">
        <f t="shared" ref="BQ206:BQ215" si="588">BQ$5*AM206</f>
        <v>10943.729846390999</v>
      </c>
      <c r="BR206" s="667">
        <f t="shared" ref="BR206:BR215" si="589">BR$5*AO206</f>
        <v>12703.905148685999</v>
      </c>
      <c r="BS206" s="650">
        <f t="shared" ref="BS206:BS215" si="590">BS$5*AQ206</f>
        <v>8981.3403570800001</v>
      </c>
      <c r="BT206" s="650">
        <f t="shared" ref="BT206:BT215" si="591">BT$5*AS206</f>
        <v>3673.1734431899999</v>
      </c>
      <c r="BU206" s="650">
        <f t="shared" ref="BU206:BU215" si="592">BU$5*AU206</f>
        <v>3652.3075253249999</v>
      </c>
      <c r="BV206" s="667">
        <f t="shared" ref="BV206:BV215" si="593">BV$5*AW206</f>
        <v>2314.46687862</v>
      </c>
      <c r="BW206" s="652">
        <f t="shared" ref="BW206:BW215" si="594">SUM(BA206:BV206)</f>
        <v>152279.68627941405</v>
      </c>
      <c r="BX206" s="606">
        <f t="shared" ref="BX206:BX215" si="595">BW206/$BW$5</f>
        <v>0.41134103796947635</v>
      </c>
      <c r="BY206" s="645">
        <f t="shared" ref="BY206:BY215" ca="1" si="596">IF(CZ206&gt;0,BX206/CZ206*100,"")</f>
        <v>99.402682437744716</v>
      </c>
      <c r="BZ206" s="608"/>
      <c r="CB206" s="616" t="str">
        <f t="shared" si="570"/>
        <v>I don't like the idea of being in debt</v>
      </c>
      <c r="CC206" s="665">
        <f t="shared" ref="CC206:CC215" ca="1" si="597">CC$5*G206</f>
        <v>88941.360762215001</v>
      </c>
      <c r="CD206" s="665">
        <f t="shared" ref="CD206:CD215" ca="1" si="598">CD$5*I206</f>
        <v>321593.64170780696</v>
      </c>
      <c r="CE206" s="665">
        <f t="shared" ref="CE206:CE215" ca="1" si="599">CE$5*K206</f>
        <v>558122.46588677296</v>
      </c>
      <c r="CF206" s="648">
        <f t="shared" ref="CF206:CF215" ca="1" si="600">CF$5*M206</f>
        <v>2705619.9040349298</v>
      </c>
      <c r="CG206" s="648">
        <f t="shared" ref="CG206:CG215" ca="1" si="601">CG$5*O206</f>
        <v>941730.06265068904</v>
      </c>
      <c r="CH206" s="666">
        <f t="shared" ref="CH206:CH215" ca="1" si="602">CH$5*Q206</f>
        <v>1974577.4050731671</v>
      </c>
      <c r="CI206" s="666">
        <f t="shared" ref="CI206:CI215" ca="1" si="603">CI$5*S206</f>
        <v>1531959.4514655729</v>
      </c>
      <c r="CJ206" s="666">
        <f t="shared" ref="CJ206:CJ215" ca="1" si="604">CJ$5*U206</f>
        <v>569065.36498114397</v>
      </c>
      <c r="CK206" s="666">
        <f t="shared" ref="CK206:CK215" ca="1" si="605">CK$5*W206</f>
        <v>821141.05309547996</v>
      </c>
      <c r="CL206" s="666">
        <f t="shared" ref="CL206:CL215" ca="1" si="606">CL$5*Y206</f>
        <v>1555569.0750629399</v>
      </c>
      <c r="CM206" s="650">
        <f t="shared" ref="CM206:CM215" ca="1" si="607">CM$5*AA206</f>
        <v>1905608.1436139401</v>
      </c>
      <c r="CN206" s="650">
        <f t="shared" ref="CN206:CN215" ca="1" si="608">CN$5*AC206</f>
        <v>1636568.281142784</v>
      </c>
      <c r="CO206" s="650">
        <f t="shared" ref="CO206:CO215" ca="1" si="609">CO$5*AE206</f>
        <v>1403848.1180182858</v>
      </c>
      <c r="CP206" s="650">
        <f t="shared" ref="CP206:CP215" ca="1" si="610">CP$5*AG206</f>
        <v>889451.92912788398</v>
      </c>
      <c r="CQ206" s="650">
        <f t="shared" ref="CQ206:CQ215" ca="1" si="611">CQ$5*AI206</f>
        <v>1439507.449800791</v>
      </c>
      <c r="CR206" s="667">
        <f t="shared" ref="CR206:CR215" ca="1" si="612">CR$5*AK206</f>
        <v>2111026.9135185718</v>
      </c>
      <c r="CS206" s="667">
        <f t="shared" ref="CS206:CS215" ca="1" si="613">CS$5*AM206</f>
        <v>1456576.099539117</v>
      </c>
      <c r="CT206" s="667">
        <f t="shared" ref="CT206:CT215" ca="1" si="614">CT$5*AO206</f>
        <v>2214973.7815931439</v>
      </c>
      <c r="CU206" s="650">
        <f t="shared" ref="CU206:CU215" ca="1" si="615">CU$5*AQ206</f>
        <v>2207318.1539733447</v>
      </c>
      <c r="CV206" s="650">
        <f t="shared" ref="CV206:CV215" ca="1" si="616">CV$5*AS206</f>
        <v>656127.39270666498</v>
      </c>
      <c r="CW206" s="650">
        <f t="shared" ref="CW206:CW215" ca="1" si="617">CW$5*AU206</f>
        <v>943707.08236904989</v>
      </c>
      <c r="CX206" s="667">
        <f t="shared" ref="CX206:CX215" ca="1" si="618">CX$5*AW206</f>
        <v>553458.66292567505</v>
      </c>
      <c r="CY206" s="652">
        <f t="shared" ref="CY206:CY215" ca="1" si="619">SUM(CC206:CX206)</f>
        <v>28486491.793049969</v>
      </c>
      <c r="CZ206" s="606">
        <f t="shared" ref="CZ206:CZ215" ca="1" si="620">CY206/$CY$5</f>
        <v>0.41381281458586061</v>
      </c>
      <c r="DA206" s="645"/>
    </row>
    <row r="207" spans="1:105" ht="15" x14ac:dyDescent="0.25">
      <c r="A207" s="615">
        <v>300</v>
      </c>
      <c r="B207" s="616"/>
      <c r="C207" s="616" t="s">
        <v>529</v>
      </c>
      <c r="D207" s="616" t="str">
        <f t="shared" si="57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569"/>
        <v>I am very good at managing money</v>
      </c>
      <c r="BA207" s="665">
        <f t="shared" si="572"/>
        <v>0</v>
      </c>
      <c r="BB207" s="665">
        <f t="shared" si="573"/>
        <v>19.749906432000003</v>
      </c>
      <c r="BC207" s="665">
        <f t="shared" si="574"/>
        <v>8118.6101569300008</v>
      </c>
      <c r="BD207" s="648">
        <f t="shared" si="575"/>
        <v>36860.998007040005</v>
      </c>
      <c r="BE207" s="648">
        <f t="shared" si="576"/>
        <v>33.314345950000003</v>
      </c>
      <c r="BF207" s="666">
        <f t="shared" si="577"/>
        <v>28475.791504558998</v>
      </c>
      <c r="BG207" s="666">
        <f t="shared" si="578"/>
        <v>14723.042075911999</v>
      </c>
      <c r="BH207" s="666">
        <f t="shared" si="579"/>
        <v>0</v>
      </c>
      <c r="BI207" s="666">
        <f t="shared" si="580"/>
        <v>1972.2375713040001</v>
      </c>
      <c r="BJ207" s="666">
        <f t="shared" si="581"/>
        <v>8023.5964310979998</v>
      </c>
      <c r="BK207" s="650">
        <f t="shared" si="582"/>
        <v>22901.565425331999</v>
      </c>
      <c r="BL207" s="650">
        <f t="shared" si="583"/>
        <v>20946.414612222001</v>
      </c>
      <c r="BM207" s="650">
        <f t="shared" si="584"/>
        <v>5012.7947026330003</v>
      </c>
      <c r="BN207" s="650">
        <f t="shared" si="585"/>
        <v>0</v>
      </c>
      <c r="BO207" s="650">
        <f t="shared" si="586"/>
        <v>7814.2774724709998</v>
      </c>
      <c r="BP207" s="667">
        <f t="shared" si="587"/>
        <v>7889.9746515799998</v>
      </c>
      <c r="BQ207" s="667">
        <f t="shared" si="588"/>
        <v>13967.735015372</v>
      </c>
      <c r="BR207" s="667">
        <f t="shared" si="589"/>
        <v>14700.736339464</v>
      </c>
      <c r="BS207" s="650">
        <f t="shared" si="590"/>
        <v>10190.43902448</v>
      </c>
      <c r="BT207" s="650">
        <f t="shared" si="591"/>
        <v>4254.4836315840002</v>
      </c>
      <c r="BU207" s="650">
        <f t="shared" si="592"/>
        <v>3701.219373117</v>
      </c>
      <c r="BV207" s="667">
        <f t="shared" si="593"/>
        <v>3105.8841459720002</v>
      </c>
      <c r="BW207" s="652">
        <f t="shared" si="594"/>
        <v>212712.86439345201</v>
      </c>
      <c r="BX207" s="606">
        <f t="shared" si="595"/>
        <v>0.57458438854750504</v>
      </c>
      <c r="BY207" s="645">
        <f t="shared" ca="1" si="596"/>
        <v>103.04218094034493</v>
      </c>
      <c r="BZ207" s="608"/>
      <c r="CB207" s="616" t="str">
        <f t="shared" si="570"/>
        <v>I am very good at managing money</v>
      </c>
      <c r="CC207" s="665">
        <f t="shared" ca="1" si="597"/>
        <v>142087.01527103299</v>
      </c>
      <c r="CD207" s="665">
        <f t="shared" ca="1" si="598"/>
        <v>376284.54368716804</v>
      </c>
      <c r="CE207" s="665">
        <f t="shared" ca="1" si="599"/>
        <v>939508.22706458904</v>
      </c>
      <c r="CF207" s="648">
        <f t="shared" ca="1" si="600"/>
        <v>4135676.3996830764</v>
      </c>
      <c r="CG207" s="648">
        <f t="shared" ca="1" si="601"/>
        <v>1325284.314474975</v>
      </c>
      <c r="CH207" s="666">
        <f t="shared" ca="1" si="602"/>
        <v>3180966.549984721</v>
      </c>
      <c r="CI207" s="666">
        <f t="shared" ca="1" si="603"/>
        <v>2219170.8094157618</v>
      </c>
      <c r="CJ207" s="666">
        <f t="shared" ca="1" si="604"/>
        <v>803434.53982774098</v>
      </c>
      <c r="CK207" s="666">
        <f t="shared" ca="1" si="605"/>
        <v>1108015.93997164</v>
      </c>
      <c r="CL207" s="666">
        <f t="shared" ca="1" si="606"/>
        <v>2248081.434916296</v>
      </c>
      <c r="CM207" s="650">
        <f t="shared" ca="1" si="607"/>
        <v>2915385.61123128</v>
      </c>
      <c r="CN207" s="650">
        <f t="shared" ca="1" si="608"/>
        <v>2323392.9114544322</v>
      </c>
      <c r="CO207" s="650">
        <f t="shared" ca="1" si="609"/>
        <v>1778601.1714713091</v>
      </c>
      <c r="CP207" s="650">
        <f t="shared" ca="1" si="610"/>
        <v>1081141.3466022401</v>
      </c>
      <c r="CQ207" s="650">
        <f t="shared" ca="1" si="611"/>
        <v>1975704.258052259</v>
      </c>
      <c r="CR207" s="667">
        <f t="shared" ca="1" si="612"/>
        <v>2447663.2126567601</v>
      </c>
      <c r="CS207" s="667">
        <f t="shared" ca="1" si="613"/>
        <v>1859061.6977625641</v>
      </c>
      <c r="CT207" s="667">
        <f t="shared" ca="1" si="614"/>
        <v>2563128.8317194558</v>
      </c>
      <c r="CU207" s="650">
        <f t="shared" ca="1" si="615"/>
        <v>2504474.8513468201</v>
      </c>
      <c r="CV207" s="650">
        <f t="shared" ca="1" si="616"/>
        <v>759964.99911534402</v>
      </c>
      <c r="CW207" s="650">
        <f t="shared" ca="1" si="617"/>
        <v>956345.24518885801</v>
      </c>
      <c r="CX207" s="667">
        <f t="shared" ca="1" si="618"/>
        <v>742710.34185490501</v>
      </c>
      <c r="CY207" s="652">
        <f t="shared" ca="1" si="619"/>
        <v>38386084.25275322</v>
      </c>
      <c r="CZ207" s="606">
        <f t="shared" ca="1" si="620"/>
        <v>0.55762056208821309</v>
      </c>
      <c r="DA207" s="645"/>
    </row>
    <row r="208" spans="1:105" ht="15" x14ac:dyDescent="0.25">
      <c r="A208" s="615">
        <v>301</v>
      </c>
      <c r="B208" s="616"/>
      <c r="C208" s="616" t="s">
        <v>529</v>
      </c>
      <c r="D208" s="616" t="str">
        <f t="shared" si="57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569"/>
        <v>It is important to be well insured for everything</v>
      </c>
      <c r="BA208" s="665">
        <f t="shared" si="572"/>
        <v>0</v>
      </c>
      <c r="BB208" s="665">
        <f t="shared" si="573"/>
        <v>4.4791929719999999</v>
      </c>
      <c r="BC208" s="665">
        <f t="shared" si="574"/>
        <v>1042.4017099299999</v>
      </c>
      <c r="BD208" s="648">
        <f t="shared" si="575"/>
        <v>6055.9996531199995</v>
      </c>
      <c r="BE208" s="648">
        <f t="shared" si="576"/>
        <v>5.66587877</v>
      </c>
      <c r="BF208" s="666">
        <f t="shared" si="577"/>
        <v>5033.4559703679997</v>
      </c>
      <c r="BG208" s="666">
        <f t="shared" si="578"/>
        <v>2973.570738548</v>
      </c>
      <c r="BH208" s="666">
        <f t="shared" si="579"/>
        <v>0</v>
      </c>
      <c r="BI208" s="666">
        <f t="shared" si="580"/>
        <v>381.773668848</v>
      </c>
      <c r="BJ208" s="666">
        <f t="shared" si="581"/>
        <v>1500.7348861830001</v>
      </c>
      <c r="BK208" s="650">
        <f t="shared" si="582"/>
        <v>3678.2909340319998</v>
      </c>
      <c r="BL208" s="650">
        <f t="shared" si="583"/>
        <v>4512.3460056180002</v>
      </c>
      <c r="BM208" s="650">
        <f t="shared" si="584"/>
        <v>1212.923620521</v>
      </c>
      <c r="BN208" s="650">
        <f t="shared" si="585"/>
        <v>0</v>
      </c>
      <c r="BO208" s="650">
        <f t="shared" si="586"/>
        <v>1679.1925116739999</v>
      </c>
      <c r="BP208" s="667">
        <f t="shared" si="587"/>
        <v>1710.243778754</v>
      </c>
      <c r="BQ208" s="667">
        <f t="shared" si="588"/>
        <v>3164.8419681209998</v>
      </c>
      <c r="BR208" s="667">
        <f t="shared" si="589"/>
        <v>3647.3972107200002</v>
      </c>
      <c r="BS208" s="650">
        <f t="shared" si="590"/>
        <v>3122.3982992799997</v>
      </c>
      <c r="BT208" s="650">
        <f t="shared" si="591"/>
        <v>937.19862033599998</v>
      </c>
      <c r="BU208" s="650">
        <f t="shared" si="592"/>
        <v>1171.8550529430001</v>
      </c>
      <c r="BV208" s="667">
        <f t="shared" si="593"/>
        <v>782.913046044</v>
      </c>
      <c r="BW208" s="652">
        <f t="shared" si="594"/>
        <v>42617.682746782004</v>
      </c>
      <c r="BX208" s="606">
        <f t="shared" si="595"/>
        <v>0.11511976603858425</v>
      </c>
      <c r="BY208" s="645">
        <f t="shared" ca="1" si="596"/>
        <v>97.810147911838087</v>
      </c>
      <c r="BZ208" s="608"/>
      <c r="CB208" s="616" t="str">
        <f t="shared" si="570"/>
        <v>It is important to be well insured for everything</v>
      </c>
      <c r="CC208" s="665">
        <f t="shared" ca="1" si="597"/>
        <v>21158.232402416001</v>
      </c>
      <c r="CD208" s="665">
        <f t="shared" ca="1" si="598"/>
        <v>85339.699677003009</v>
      </c>
      <c r="CE208" s="665">
        <f t="shared" ca="1" si="599"/>
        <v>120629.635301489</v>
      </c>
      <c r="CF208" s="648">
        <f t="shared" ca="1" si="600"/>
        <v>679462.20113502792</v>
      </c>
      <c r="CG208" s="648">
        <f t="shared" ca="1" si="601"/>
        <v>225395.397912585</v>
      </c>
      <c r="CH208" s="666">
        <f t="shared" ca="1" si="602"/>
        <v>562276.03260819206</v>
      </c>
      <c r="CI208" s="666">
        <f t="shared" ca="1" si="603"/>
        <v>448199.58733357303</v>
      </c>
      <c r="CJ208" s="666">
        <f t="shared" ca="1" si="604"/>
        <v>163732.45771672201</v>
      </c>
      <c r="CK208" s="666">
        <f t="shared" ca="1" si="605"/>
        <v>214482.93892167998</v>
      </c>
      <c r="CL208" s="666">
        <f t="shared" ca="1" si="606"/>
        <v>420481.54656471597</v>
      </c>
      <c r="CM208" s="650">
        <f t="shared" ca="1" si="607"/>
        <v>468249.05912927998</v>
      </c>
      <c r="CN208" s="650">
        <f t="shared" ca="1" si="608"/>
        <v>500512.99554460804</v>
      </c>
      <c r="CO208" s="650">
        <f t="shared" ca="1" si="609"/>
        <v>430360.20829473302</v>
      </c>
      <c r="CP208" s="650">
        <f t="shared" ca="1" si="610"/>
        <v>324800.31835109304</v>
      </c>
      <c r="CQ208" s="650">
        <f t="shared" ca="1" si="611"/>
        <v>424554.64463494602</v>
      </c>
      <c r="CR208" s="667">
        <f t="shared" ca="1" si="612"/>
        <v>530559.47158118791</v>
      </c>
      <c r="CS208" s="667">
        <f t="shared" ca="1" si="613"/>
        <v>421230.534222627</v>
      </c>
      <c r="CT208" s="667">
        <f t="shared" ca="1" si="614"/>
        <v>635937.46161087998</v>
      </c>
      <c r="CU208" s="650">
        <f t="shared" ca="1" si="615"/>
        <v>767382.83774126996</v>
      </c>
      <c r="CV208" s="650">
        <f t="shared" ca="1" si="616"/>
        <v>167408.835090376</v>
      </c>
      <c r="CW208" s="650">
        <f t="shared" ca="1" si="617"/>
        <v>302791.56541558204</v>
      </c>
      <c r="CX208" s="667">
        <f t="shared" ca="1" si="618"/>
        <v>187218.063759435</v>
      </c>
      <c r="CY208" s="652">
        <f t="shared" ca="1" si="619"/>
        <v>8102163.7249494214</v>
      </c>
      <c r="CZ208" s="606">
        <f t="shared" ca="1" si="620"/>
        <v>0.11769715974905622</v>
      </c>
      <c r="DA208" s="645"/>
    </row>
    <row r="209" spans="1:105" ht="15" x14ac:dyDescent="0.25">
      <c r="A209" s="615">
        <v>302</v>
      </c>
      <c r="B209" s="616"/>
      <c r="C209" s="616" t="s">
        <v>529</v>
      </c>
      <c r="D209" s="616" t="str">
        <f t="shared" si="57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569"/>
        <v>Financial security after retirement is your own responsibility</v>
      </c>
      <c r="BA209" s="665">
        <f t="shared" si="572"/>
        <v>0</v>
      </c>
      <c r="BB209" s="665">
        <f t="shared" si="573"/>
        <v>23.619096720000002</v>
      </c>
      <c r="BC209" s="665">
        <f t="shared" si="574"/>
        <v>8916.5742295</v>
      </c>
      <c r="BD209" s="648">
        <f t="shared" si="575"/>
        <v>38542.822446719998</v>
      </c>
      <c r="BE209" s="648">
        <f t="shared" si="576"/>
        <v>35.165748522000001</v>
      </c>
      <c r="BF209" s="666">
        <f t="shared" si="577"/>
        <v>28988.093802695999</v>
      </c>
      <c r="BG209" s="666">
        <f t="shared" si="578"/>
        <v>15426.816042104001</v>
      </c>
      <c r="BH209" s="666">
        <f t="shared" si="579"/>
        <v>0</v>
      </c>
      <c r="BI209" s="666">
        <f t="shared" si="580"/>
        <v>1859.2224119040002</v>
      </c>
      <c r="BJ209" s="666">
        <f t="shared" si="581"/>
        <v>8159.917149547</v>
      </c>
      <c r="BK209" s="650">
        <f t="shared" si="582"/>
        <v>24423.969961511</v>
      </c>
      <c r="BL209" s="650">
        <f t="shared" si="583"/>
        <v>21732.248545721999</v>
      </c>
      <c r="BM209" s="650">
        <f t="shared" si="584"/>
        <v>5118.4292262650006</v>
      </c>
      <c r="BN209" s="650">
        <f t="shared" si="585"/>
        <v>0</v>
      </c>
      <c r="BO209" s="650">
        <f t="shared" si="586"/>
        <v>8926.083963903</v>
      </c>
      <c r="BP209" s="667">
        <f t="shared" si="587"/>
        <v>8338.9150410860002</v>
      </c>
      <c r="BQ209" s="667">
        <f t="shared" si="588"/>
        <v>13482.486403807998</v>
      </c>
      <c r="BR209" s="667">
        <f t="shared" si="589"/>
        <v>16143.442064741999</v>
      </c>
      <c r="BS209" s="650">
        <f t="shared" si="590"/>
        <v>10340.51186896</v>
      </c>
      <c r="BT209" s="650">
        <f t="shared" si="591"/>
        <v>4871.1262340820003</v>
      </c>
      <c r="BU209" s="650">
        <f t="shared" si="592"/>
        <v>4532.2249177209997</v>
      </c>
      <c r="BV209" s="667">
        <f t="shared" si="593"/>
        <v>2841.1464393839997</v>
      </c>
      <c r="BW209" s="652">
        <f t="shared" si="594"/>
        <v>222702.81559489699</v>
      </c>
      <c r="BX209" s="606">
        <f t="shared" si="595"/>
        <v>0.60156945134128303</v>
      </c>
      <c r="BY209" s="645">
        <f t="shared" ca="1" si="596"/>
        <v>103.24215747822585</v>
      </c>
      <c r="BZ209" s="608"/>
      <c r="CB209" s="616" t="str">
        <f t="shared" si="570"/>
        <v>Financial security after retirement is your own responsibility</v>
      </c>
      <c r="CC209" s="665">
        <f t="shared" ca="1" si="597"/>
        <v>151857.17967839399</v>
      </c>
      <c r="CD209" s="665">
        <f t="shared" ca="1" si="598"/>
        <v>450002.18417178001</v>
      </c>
      <c r="CE209" s="665">
        <f t="shared" ca="1" si="599"/>
        <v>1031850.85672535</v>
      </c>
      <c r="CF209" s="648">
        <f t="shared" ca="1" si="600"/>
        <v>4324371.2809846178</v>
      </c>
      <c r="CG209" s="648">
        <f t="shared" ca="1" si="601"/>
        <v>1398935.311319781</v>
      </c>
      <c r="CH209" s="666">
        <f t="shared" ca="1" si="602"/>
        <v>3238194.6861576242</v>
      </c>
      <c r="CI209" s="666">
        <f t="shared" ca="1" si="603"/>
        <v>2325249.0664870543</v>
      </c>
      <c r="CJ209" s="666">
        <f t="shared" ca="1" si="604"/>
        <v>724630.20060704299</v>
      </c>
      <c r="CK209" s="666">
        <f t="shared" ca="1" si="605"/>
        <v>1044523.2857926401</v>
      </c>
      <c r="CL209" s="666">
        <f t="shared" ca="1" si="606"/>
        <v>2286276.2866852442</v>
      </c>
      <c r="CM209" s="650">
        <f t="shared" ca="1" si="607"/>
        <v>3109188.79441194</v>
      </c>
      <c r="CN209" s="650">
        <f t="shared" ca="1" si="608"/>
        <v>2410558.2342304322</v>
      </c>
      <c r="CO209" s="650">
        <f t="shared" ca="1" si="609"/>
        <v>1816081.5987828451</v>
      </c>
      <c r="CP209" s="650">
        <f t="shared" ca="1" si="610"/>
        <v>1084475.106563692</v>
      </c>
      <c r="CQ209" s="650">
        <f t="shared" ca="1" si="611"/>
        <v>2256805.2078189868</v>
      </c>
      <c r="CR209" s="667">
        <f t="shared" ca="1" si="612"/>
        <v>2586935.5075112917</v>
      </c>
      <c r="CS209" s="667">
        <f t="shared" ca="1" si="613"/>
        <v>1794476.6303440959</v>
      </c>
      <c r="CT209" s="667">
        <f t="shared" ca="1" si="614"/>
        <v>2814670.0167837678</v>
      </c>
      <c r="CU209" s="650">
        <f t="shared" ca="1" si="615"/>
        <v>2541357.82213614</v>
      </c>
      <c r="CV209" s="650">
        <f t="shared" ca="1" si="616"/>
        <v>870113.92327218701</v>
      </c>
      <c r="CW209" s="650">
        <f t="shared" ca="1" si="617"/>
        <v>1171065.887547954</v>
      </c>
      <c r="CX209" s="667">
        <f t="shared" ca="1" si="618"/>
        <v>679403.59140290995</v>
      </c>
      <c r="CY209" s="652">
        <f t="shared" ca="1" si="619"/>
        <v>40111022.659415774</v>
      </c>
      <c r="CZ209" s="606">
        <f t="shared" ca="1" si="620"/>
        <v>0.58267810944202347</v>
      </c>
      <c r="DA209" s="645"/>
    </row>
    <row r="210" spans="1:105" ht="15" x14ac:dyDescent="0.25">
      <c r="A210" s="615">
        <v>303</v>
      </c>
      <c r="B210" s="616"/>
      <c r="C210" s="616" t="s">
        <v>529</v>
      </c>
      <c r="D210" s="616" t="str">
        <f t="shared" si="57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569"/>
        <v>Switching utilities suppliers is well worth the effort</v>
      </c>
      <c r="BA210" s="665">
        <f t="shared" si="572"/>
        <v>0</v>
      </c>
      <c r="BB210" s="665">
        <f t="shared" si="573"/>
        <v>10.672682796</v>
      </c>
      <c r="BC210" s="665">
        <f t="shared" si="574"/>
        <v>4108.6810664200002</v>
      </c>
      <c r="BD210" s="648">
        <f t="shared" si="575"/>
        <v>20309.476657919997</v>
      </c>
      <c r="BE210" s="648">
        <f t="shared" si="576"/>
        <v>19.639025736000001</v>
      </c>
      <c r="BF210" s="666">
        <f t="shared" si="577"/>
        <v>14852.611936092</v>
      </c>
      <c r="BG210" s="666">
        <f t="shared" si="578"/>
        <v>8325.3801832839999</v>
      </c>
      <c r="BH210" s="666">
        <f t="shared" si="579"/>
        <v>0</v>
      </c>
      <c r="BI210" s="666">
        <f t="shared" si="580"/>
        <v>1156.6838540399999</v>
      </c>
      <c r="BJ210" s="666">
        <f t="shared" si="581"/>
        <v>4553.7407438250002</v>
      </c>
      <c r="BK210" s="650">
        <f t="shared" si="582"/>
        <v>11750.822544713001</v>
      </c>
      <c r="BL210" s="650">
        <f t="shared" si="583"/>
        <v>11481.233725763999</v>
      </c>
      <c r="BM210" s="650">
        <f t="shared" si="584"/>
        <v>2944.1327471599998</v>
      </c>
      <c r="BN210" s="650">
        <f t="shared" si="585"/>
        <v>0</v>
      </c>
      <c r="BO210" s="650">
        <f t="shared" si="586"/>
        <v>4585.8905012019995</v>
      </c>
      <c r="BP210" s="667">
        <f t="shared" si="587"/>
        <v>5136.5533473939995</v>
      </c>
      <c r="BQ210" s="667">
        <f t="shared" si="588"/>
        <v>8749.5794552030002</v>
      </c>
      <c r="BR210" s="667">
        <f t="shared" si="589"/>
        <v>9797.0616128459988</v>
      </c>
      <c r="BS210" s="650">
        <f t="shared" si="590"/>
        <v>7098.0893464000001</v>
      </c>
      <c r="BT210" s="650">
        <f t="shared" si="591"/>
        <v>2670.832385358</v>
      </c>
      <c r="BU210" s="650">
        <f t="shared" si="592"/>
        <v>2783.6581533530002</v>
      </c>
      <c r="BV210" s="667">
        <f t="shared" si="593"/>
        <v>1934.1036501239998</v>
      </c>
      <c r="BW210" s="652">
        <f t="shared" si="594"/>
        <v>122268.84361962997</v>
      </c>
      <c r="BX210" s="606">
        <f t="shared" si="595"/>
        <v>0.33027512910384293</v>
      </c>
      <c r="BY210" s="645">
        <f t="shared" ca="1" si="596"/>
        <v>100.05280195426039</v>
      </c>
      <c r="BZ210" s="608"/>
      <c r="CB210" s="616" t="str">
        <f t="shared" si="570"/>
        <v>Switching utilities suppliers is well worth the effort</v>
      </c>
      <c r="CC210" s="665">
        <f t="shared" ca="1" si="597"/>
        <v>71355.129133370996</v>
      </c>
      <c r="CD210" s="665">
        <f t="shared" ca="1" si="598"/>
        <v>203340.99250737901</v>
      </c>
      <c r="CE210" s="665">
        <f t="shared" ca="1" si="599"/>
        <v>475468.04067086603</v>
      </c>
      <c r="CF210" s="648">
        <f t="shared" ca="1" si="600"/>
        <v>2278652.9894831479</v>
      </c>
      <c r="CG210" s="648">
        <f t="shared" ca="1" si="601"/>
        <v>781263.80744662799</v>
      </c>
      <c r="CH210" s="666">
        <f t="shared" ca="1" si="602"/>
        <v>1659151.835728548</v>
      </c>
      <c r="CI210" s="666">
        <f t="shared" ca="1" si="603"/>
        <v>1254865.712179109</v>
      </c>
      <c r="CJ210" s="666">
        <f t="shared" ca="1" si="604"/>
        <v>420724.43191078102</v>
      </c>
      <c r="CK210" s="666">
        <f t="shared" ca="1" si="605"/>
        <v>649832.53865140001</v>
      </c>
      <c r="CL210" s="666">
        <f t="shared" ca="1" si="606"/>
        <v>1275884.2139589002</v>
      </c>
      <c r="CM210" s="650">
        <f t="shared" ca="1" si="607"/>
        <v>1495888.0902130201</v>
      </c>
      <c r="CN210" s="650">
        <f t="shared" ca="1" si="608"/>
        <v>1273507.5451827841</v>
      </c>
      <c r="CO210" s="650">
        <f t="shared" ca="1" si="609"/>
        <v>1044614.48427468</v>
      </c>
      <c r="CP210" s="650">
        <f t="shared" ca="1" si="610"/>
        <v>810321.29617341002</v>
      </c>
      <c r="CQ210" s="650">
        <f t="shared" ca="1" si="611"/>
        <v>1159462.717072058</v>
      </c>
      <c r="CR210" s="667">
        <f t="shared" ca="1" si="612"/>
        <v>1593484.545067268</v>
      </c>
      <c r="CS210" s="667">
        <f t="shared" ca="1" si="613"/>
        <v>1164541.5680349611</v>
      </c>
      <c r="CT210" s="667">
        <f t="shared" ca="1" si="614"/>
        <v>1708154.6465537839</v>
      </c>
      <c r="CU210" s="650">
        <f t="shared" ca="1" si="615"/>
        <v>1744476.9767001001</v>
      </c>
      <c r="CV210" s="650">
        <f t="shared" ca="1" si="616"/>
        <v>477082.36936385295</v>
      </c>
      <c r="CW210" s="650">
        <f t="shared" ca="1" si="617"/>
        <v>719259.78193192207</v>
      </c>
      <c r="CX210" s="667">
        <f t="shared" ca="1" si="618"/>
        <v>462502.371516135</v>
      </c>
      <c r="CY210" s="652">
        <f t="shared" ca="1" si="619"/>
        <v>22723836.083754104</v>
      </c>
      <c r="CZ210" s="606">
        <f t="shared" ca="1" si="620"/>
        <v>0.33010082941488211</v>
      </c>
      <c r="DA210" s="645"/>
    </row>
    <row r="211" spans="1:105" ht="15" x14ac:dyDescent="0.25">
      <c r="A211" s="615">
        <v>304</v>
      </c>
      <c r="B211" s="616"/>
      <c r="C211" s="616" t="s">
        <v>529</v>
      </c>
      <c r="D211" s="616" t="str">
        <f t="shared" si="57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569"/>
        <v>I like to use cash when making purchases</v>
      </c>
      <c r="BA211" s="665">
        <f t="shared" si="572"/>
        <v>0</v>
      </c>
      <c r="BB211" s="665">
        <f t="shared" si="573"/>
        <v>12.479769324000001</v>
      </c>
      <c r="BC211" s="665">
        <f t="shared" si="574"/>
        <v>2356.9114626400001</v>
      </c>
      <c r="BD211" s="648">
        <f t="shared" si="575"/>
        <v>16086.489684480001</v>
      </c>
      <c r="BE211" s="648">
        <f t="shared" si="576"/>
        <v>16.480136820000002</v>
      </c>
      <c r="BF211" s="666">
        <f t="shared" si="577"/>
        <v>13304.823660779</v>
      </c>
      <c r="BG211" s="666">
        <f t="shared" si="578"/>
        <v>7629.7823032039996</v>
      </c>
      <c r="BH211" s="666">
        <f t="shared" si="579"/>
        <v>0</v>
      </c>
      <c r="BI211" s="666">
        <f t="shared" si="580"/>
        <v>1052.0777604479999</v>
      </c>
      <c r="BJ211" s="666">
        <f t="shared" si="581"/>
        <v>3944.7691352859997</v>
      </c>
      <c r="BK211" s="650">
        <f t="shared" si="582"/>
        <v>11516.571430287</v>
      </c>
      <c r="BL211" s="650">
        <f t="shared" si="583"/>
        <v>12835.406826594</v>
      </c>
      <c r="BM211" s="650">
        <f t="shared" si="584"/>
        <v>3279.8761331190003</v>
      </c>
      <c r="BN211" s="650">
        <f t="shared" si="585"/>
        <v>0</v>
      </c>
      <c r="BO211" s="650">
        <f t="shared" si="586"/>
        <v>4893.2354974099999</v>
      </c>
      <c r="BP211" s="667">
        <f t="shared" si="587"/>
        <v>5169.6958991300007</v>
      </c>
      <c r="BQ211" s="667">
        <f t="shared" si="588"/>
        <v>10706.104852360999</v>
      </c>
      <c r="BR211" s="667">
        <f t="shared" si="589"/>
        <v>12157.75939032</v>
      </c>
      <c r="BS211" s="650">
        <f t="shared" si="590"/>
        <v>9540.6982304400008</v>
      </c>
      <c r="BT211" s="650">
        <f t="shared" si="591"/>
        <v>3973.2678707340001</v>
      </c>
      <c r="BU211" s="650">
        <f t="shared" si="592"/>
        <v>4237.2137794829996</v>
      </c>
      <c r="BV211" s="667">
        <f t="shared" si="593"/>
        <v>2273.8832542079999</v>
      </c>
      <c r="BW211" s="652">
        <f t="shared" si="594"/>
        <v>124987.527077067</v>
      </c>
      <c r="BX211" s="606">
        <f t="shared" si="595"/>
        <v>0.3376188930858664</v>
      </c>
      <c r="BY211" s="645">
        <f t="shared" ca="1" si="596"/>
        <v>96.313341142249286</v>
      </c>
      <c r="BZ211" s="608"/>
      <c r="CB211" s="616" t="str">
        <f t="shared" si="570"/>
        <v>I like to use cash when making purchases</v>
      </c>
      <c r="CC211" s="665">
        <f t="shared" ca="1" si="597"/>
        <v>54184.709475694006</v>
      </c>
      <c r="CD211" s="665">
        <f t="shared" ca="1" si="598"/>
        <v>237770.45838525103</v>
      </c>
      <c r="CE211" s="665">
        <f t="shared" ca="1" si="599"/>
        <v>272748.37278927199</v>
      </c>
      <c r="CF211" s="648">
        <f t="shared" ca="1" si="600"/>
        <v>1804848.466911912</v>
      </c>
      <c r="CG211" s="648">
        <f t="shared" ca="1" si="601"/>
        <v>655599.44837961008</v>
      </c>
      <c r="CH211" s="666">
        <f t="shared" ca="1" si="602"/>
        <v>1486251.8926509011</v>
      </c>
      <c r="CI211" s="666">
        <f t="shared" ca="1" si="603"/>
        <v>1150019.818062529</v>
      </c>
      <c r="CJ211" s="666">
        <f t="shared" ca="1" si="604"/>
        <v>537905.22101703391</v>
      </c>
      <c r="CK211" s="666">
        <f t="shared" ca="1" si="605"/>
        <v>591064.15252768004</v>
      </c>
      <c r="CL211" s="666">
        <f t="shared" ca="1" si="606"/>
        <v>1105260.2575692721</v>
      </c>
      <c r="CM211" s="650">
        <f t="shared" ca="1" si="607"/>
        <v>1466067.7562869799</v>
      </c>
      <c r="CN211" s="650">
        <f t="shared" ca="1" si="608"/>
        <v>1423713.4988792641</v>
      </c>
      <c r="CO211" s="650">
        <f t="shared" ca="1" si="609"/>
        <v>1163740.364148987</v>
      </c>
      <c r="CP211" s="650">
        <f t="shared" ca="1" si="610"/>
        <v>1103074.8609396061</v>
      </c>
      <c r="CQ211" s="650">
        <f t="shared" ca="1" si="611"/>
        <v>1237169.5581508901</v>
      </c>
      <c r="CR211" s="667">
        <f t="shared" ca="1" si="612"/>
        <v>1603766.1756478602</v>
      </c>
      <c r="CS211" s="667">
        <f t="shared" ca="1" si="613"/>
        <v>1424948.9585355069</v>
      </c>
      <c r="CT211" s="667">
        <f t="shared" ca="1" si="614"/>
        <v>2119751.2085692799</v>
      </c>
      <c r="CU211" s="650">
        <f t="shared" ca="1" si="615"/>
        <v>2344789.9276003353</v>
      </c>
      <c r="CV211" s="650">
        <f t="shared" ca="1" si="616"/>
        <v>709732.31426986901</v>
      </c>
      <c r="CW211" s="650">
        <f t="shared" ca="1" si="617"/>
        <v>1094838.9820635419</v>
      </c>
      <c r="CX211" s="667">
        <f t="shared" ca="1" si="618"/>
        <v>543753.89734391996</v>
      </c>
      <c r="CY211" s="652">
        <f t="shared" ca="1" si="619"/>
        <v>24131000.300205197</v>
      </c>
      <c r="CZ211" s="606">
        <f t="shared" ca="1" si="620"/>
        <v>0.35054218769881801</v>
      </c>
      <c r="DA211" s="645"/>
    </row>
    <row r="212" spans="1:105" ht="15" x14ac:dyDescent="0.25">
      <c r="A212" s="615">
        <v>305</v>
      </c>
      <c r="B212" s="616"/>
      <c r="C212" s="616" t="s">
        <v>529</v>
      </c>
      <c r="D212" s="616" t="str">
        <f t="shared" si="57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569"/>
        <v>I do not make financial decisions without talking to a professional</v>
      </c>
      <c r="BA212" s="665">
        <f t="shared" si="572"/>
        <v>0</v>
      </c>
      <c r="BB212" s="665">
        <f t="shared" si="573"/>
        <v>12.999904308</v>
      </c>
      <c r="BC212" s="665">
        <f t="shared" si="574"/>
        <v>3082.4678833900002</v>
      </c>
      <c r="BD212" s="648">
        <f t="shared" si="575"/>
        <v>12365.2788096</v>
      </c>
      <c r="BE212" s="648">
        <f t="shared" si="576"/>
        <v>12.219154756</v>
      </c>
      <c r="BF212" s="666">
        <f t="shared" si="577"/>
        <v>9032.7582821630003</v>
      </c>
      <c r="BG212" s="666">
        <f t="shared" si="578"/>
        <v>4811.1319083400003</v>
      </c>
      <c r="BH212" s="666">
        <f t="shared" si="579"/>
        <v>0</v>
      </c>
      <c r="BI212" s="666">
        <f t="shared" si="580"/>
        <v>709.09987605599997</v>
      </c>
      <c r="BJ212" s="666">
        <f t="shared" si="581"/>
        <v>2503.6071932239997</v>
      </c>
      <c r="BK212" s="650">
        <f t="shared" si="582"/>
        <v>6686.6908338439998</v>
      </c>
      <c r="BL212" s="650">
        <f t="shared" si="583"/>
        <v>7094.6465495399998</v>
      </c>
      <c r="BM212" s="650">
        <f t="shared" si="584"/>
        <v>1862.843246336</v>
      </c>
      <c r="BN212" s="650">
        <f t="shared" si="585"/>
        <v>0</v>
      </c>
      <c r="BO212" s="650">
        <f t="shared" si="586"/>
        <v>2677.0503309790001</v>
      </c>
      <c r="BP212" s="667">
        <f t="shared" si="587"/>
        <v>3414.8251831959997</v>
      </c>
      <c r="BQ212" s="667">
        <f t="shared" si="588"/>
        <v>4855.5966629989998</v>
      </c>
      <c r="BR212" s="667">
        <f t="shared" si="589"/>
        <v>5838.4139108580002</v>
      </c>
      <c r="BS212" s="650">
        <f t="shared" si="590"/>
        <v>4729.4666187599996</v>
      </c>
      <c r="BT212" s="650">
        <f t="shared" si="591"/>
        <v>1808.2928099160001</v>
      </c>
      <c r="BU212" s="650">
        <f t="shared" si="592"/>
        <v>2023.4923484509998</v>
      </c>
      <c r="BV212" s="667">
        <f t="shared" si="593"/>
        <v>1885.5481451760002</v>
      </c>
      <c r="BW212" s="652">
        <f t="shared" si="594"/>
        <v>75406.429651891987</v>
      </c>
      <c r="BX212" s="606">
        <f t="shared" si="595"/>
        <v>0.2036894073032687</v>
      </c>
      <c r="BY212" s="645">
        <f t="shared" ca="1" si="596"/>
        <v>96.405244986246529</v>
      </c>
      <c r="BZ212" s="608"/>
      <c r="CB212" s="616" t="str">
        <f t="shared" si="570"/>
        <v>I do not make financial decisions without talking to a professional</v>
      </c>
      <c r="CC212" s="665">
        <f t="shared" ca="1" si="597"/>
        <v>68235.793043797006</v>
      </c>
      <c r="CD212" s="665">
        <f t="shared" ca="1" si="598"/>
        <v>247680.31571971701</v>
      </c>
      <c r="CE212" s="665">
        <f t="shared" ca="1" si="599"/>
        <v>356711.78688574705</v>
      </c>
      <c r="CF212" s="648">
        <f t="shared" ca="1" si="600"/>
        <v>1387341.4859412401</v>
      </c>
      <c r="CG212" s="648">
        <f t="shared" ca="1" si="601"/>
        <v>486092.51277433801</v>
      </c>
      <c r="CH212" s="666">
        <f t="shared" ca="1" si="602"/>
        <v>1009029.0886227969</v>
      </c>
      <c r="CI212" s="666">
        <f t="shared" ca="1" si="603"/>
        <v>725171.02350096498</v>
      </c>
      <c r="CJ212" s="666">
        <f t="shared" ca="1" si="604"/>
        <v>362192.64972833905</v>
      </c>
      <c r="CK212" s="666">
        <f t="shared" ca="1" si="605"/>
        <v>398376.93852596002</v>
      </c>
      <c r="CL212" s="666">
        <f t="shared" ca="1" si="606"/>
        <v>701470.08261724794</v>
      </c>
      <c r="CM212" s="650">
        <f t="shared" ca="1" si="607"/>
        <v>851220.51185975992</v>
      </c>
      <c r="CN212" s="650">
        <f t="shared" ca="1" si="608"/>
        <v>786943.81867423991</v>
      </c>
      <c r="CO212" s="650">
        <f t="shared" ca="1" si="609"/>
        <v>660959.67952972802</v>
      </c>
      <c r="CP212" s="650">
        <f t="shared" ca="1" si="610"/>
        <v>643695.22939723497</v>
      </c>
      <c r="CQ212" s="650">
        <f t="shared" ca="1" si="611"/>
        <v>676845.65291779104</v>
      </c>
      <c r="CR212" s="667">
        <f t="shared" ca="1" si="612"/>
        <v>1059362.3360867121</v>
      </c>
      <c r="CS212" s="667">
        <f t="shared" ca="1" si="613"/>
        <v>646264.67827681301</v>
      </c>
      <c r="CT212" s="667">
        <f t="shared" ca="1" si="614"/>
        <v>1017949.4877586321</v>
      </c>
      <c r="CU212" s="650">
        <f t="shared" ca="1" si="615"/>
        <v>1162347.390383715</v>
      </c>
      <c r="CV212" s="650">
        <f t="shared" ca="1" si="616"/>
        <v>323009.64410490601</v>
      </c>
      <c r="CW212" s="650">
        <f t="shared" ca="1" si="617"/>
        <v>522843.17437997396</v>
      </c>
      <c r="CX212" s="667">
        <f t="shared" ca="1" si="618"/>
        <v>450891.28945899004</v>
      </c>
      <c r="CY212" s="652">
        <f t="shared" ca="1" si="619"/>
        <v>14544634.570188645</v>
      </c>
      <c r="CZ212" s="606">
        <f t="shared" ca="1" si="620"/>
        <v>0.21128456997575978</v>
      </c>
      <c r="DA212" s="645"/>
    </row>
    <row r="213" spans="1:105" ht="15" x14ac:dyDescent="0.25">
      <c r="A213" s="615">
        <v>306</v>
      </c>
      <c r="B213" s="616"/>
      <c r="C213" s="616" t="s">
        <v>529</v>
      </c>
      <c r="D213" s="616" t="str">
        <f t="shared" si="57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569"/>
        <v>I do not mind taking risks with my money</v>
      </c>
      <c r="BA213" s="665">
        <f t="shared" si="572"/>
        <v>0</v>
      </c>
      <c r="BB213" s="665">
        <f t="shared" si="573"/>
        <v>13.42979568</v>
      </c>
      <c r="BC213" s="665">
        <f t="shared" si="574"/>
        <v>3887.05119719</v>
      </c>
      <c r="BD213" s="648">
        <f t="shared" si="575"/>
        <v>13740.18432192</v>
      </c>
      <c r="BE213" s="648">
        <f t="shared" si="576"/>
        <v>16.040236400000001</v>
      </c>
      <c r="BF213" s="666">
        <f t="shared" si="577"/>
        <v>8739.0233605220001</v>
      </c>
      <c r="BG213" s="666">
        <f t="shared" si="578"/>
        <v>4882.749354308</v>
      </c>
      <c r="BH213" s="666">
        <f t="shared" si="579"/>
        <v>0</v>
      </c>
      <c r="BI213" s="666">
        <f t="shared" si="580"/>
        <v>997.32759297599989</v>
      </c>
      <c r="BJ213" s="666">
        <f t="shared" si="581"/>
        <v>2626.430919593</v>
      </c>
      <c r="BK213" s="650">
        <f t="shared" si="582"/>
        <v>6226.3009148669998</v>
      </c>
      <c r="BL213" s="650">
        <f t="shared" si="583"/>
        <v>6509.8975833539998</v>
      </c>
      <c r="BM213" s="650">
        <f t="shared" si="584"/>
        <v>1976.7947407900001</v>
      </c>
      <c r="BN213" s="650">
        <f t="shared" si="585"/>
        <v>0</v>
      </c>
      <c r="BO213" s="650">
        <f t="shared" si="586"/>
        <v>2478.8226338880004</v>
      </c>
      <c r="BP213" s="667">
        <f t="shared" si="587"/>
        <v>4443.3791541440005</v>
      </c>
      <c r="BQ213" s="667">
        <f t="shared" si="588"/>
        <v>6026.7165482589999</v>
      </c>
      <c r="BR213" s="667">
        <f t="shared" si="589"/>
        <v>6951.7994693159999</v>
      </c>
      <c r="BS213" s="650">
        <f t="shared" si="590"/>
        <v>5431.0576528000001</v>
      </c>
      <c r="BT213" s="650">
        <f t="shared" si="591"/>
        <v>1727.290076304</v>
      </c>
      <c r="BU213" s="650">
        <f t="shared" si="592"/>
        <v>2107.0477816510002</v>
      </c>
      <c r="BV213" s="667">
        <f t="shared" si="593"/>
        <v>2123.7920563319999</v>
      </c>
      <c r="BW213" s="652">
        <f t="shared" si="594"/>
        <v>80905.135390293974</v>
      </c>
      <c r="BX213" s="606">
        <f t="shared" si="595"/>
        <v>0.21854262496601587</v>
      </c>
      <c r="BY213" s="645">
        <f t="shared" ca="1" si="596"/>
        <v>93.088999863764599</v>
      </c>
      <c r="BZ213" s="608"/>
      <c r="CB213" s="616" t="str">
        <f t="shared" si="570"/>
        <v>I do not mind taking risks with my money</v>
      </c>
      <c r="CC213" s="665">
        <f t="shared" ca="1" si="597"/>
        <v>70880.392274344005</v>
      </c>
      <c r="CD213" s="665">
        <f t="shared" ca="1" si="598"/>
        <v>255870.80914331999</v>
      </c>
      <c r="CE213" s="665">
        <f t="shared" ca="1" si="599"/>
        <v>449820.413616487</v>
      </c>
      <c r="CF213" s="648">
        <f t="shared" ca="1" si="600"/>
        <v>1541601.1258459981</v>
      </c>
      <c r="CG213" s="648">
        <f t="shared" ca="1" si="601"/>
        <v>638099.68634220003</v>
      </c>
      <c r="CH213" s="666">
        <f t="shared" ca="1" si="602"/>
        <v>976216.62192971807</v>
      </c>
      <c r="CI213" s="666">
        <f t="shared" ca="1" si="603"/>
        <v>735965.75903983298</v>
      </c>
      <c r="CJ213" s="666">
        <f t="shared" ca="1" si="604"/>
        <v>434843.71677435597</v>
      </c>
      <c r="CK213" s="666">
        <f t="shared" ca="1" si="605"/>
        <v>560305.15109815996</v>
      </c>
      <c r="CL213" s="666">
        <f t="shared" ca="1" si="606"/>
        <v>735883.29636603594</v>
      </c>
      <c r="CM213" s="650">
        <f t="shared" ca="1" si="607"/>
        <v>792612.54684017994</v>
      </c>
      <c r="CN213" s="650">
        <f t="shared" ca="1" si="608"/>
        <v>722082.99985782395</v>
      </c>
      <c r="CO213" s="650">
        <f t="shared" ca="1" si="609"/>
        <v>701391.07031067007</v>
      </c>
      <c r="CP213" s="650">
        <f t="shared" ca="1" si="610"/>
        <v>830604.50304595497</v>
      </c>
      <c r="CQ213" s="650">
        <f t="shared" ca="1" si="611"/>
        <v>626727.22461955203</v>
      </c>
      <c r="CR213" s="667">
        <f t="shared" ca="1" si="612"/>
        <v>1378444.947640768</v>
      </c>
      <c r="CS213" s="667">
        <f t="shared" ca="1" si="613"/>
        <v>802137.05986043299</v>
      </c>
      <c r="CT213" s="667">
        <f t="shared" ca="1" si="614"/>
        <v>1212072.459547664</v>
      </c>
      <c r="CU213" s="650">
        <f t="shared" ca="1" si="615"/>
        <v>1334775.3982901999</v>
      </c>
      <c r="CV213" s="650">
        <f t="shared" ca="1" si="616"/>
        <v>308540.38115586399</v>
      </c>
      <c r="CW213" s="650">
        <f t="shared" ca="1" si="617"/>
        <v>544432.773156774</v>
      </c>
      <c r="CX213" s="667">
        <f t="shared" ca="1" si="618"/>
        <v>507862.57634005503</v>
      </c>
      <c r="CY213" s="652">
        <f t="shared" ca="1" si="619"/>
        <v>16161170.913096391</v>
      </c>
      <c r="CZ213" s="606">
        <f t="shared" ca="1" si="620"/>
        <v>0.23476740032211343</v>
      </c>
      <c r="DA213" s="645"/>
    </row>
    <row r="214" spans="1:105" ht="15" x14ac:dyDescent="0.25">
      <c r="A214" s="615">
        <v>307</v>
      </c>
      <c r="B214" s="616"/>
      <c r="C214" s="616" t="s">
        <v>529</v>
      </c>
      <c r="D214" s="616" t="str">
        <f t="shared" si="57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569"/>
        <v>I am always careful that my personal details are not public</v>
      </c>
      <c r="BA214" s="665">
        <f t="shared" si="572"/>
        <v>0</v>
      </c>
      <c r="BB214" s="665">
        <f t="shared" si="573"/>
        <v>27.369215063999999</v>
      </c>
      <c r="BC214" s="665">
        <f t="shared" si="574"/>
        <v>9206.6998451399995</v>
      </c>
      <c r="BD214" s="648">
        <f t="shared" si="575"/>
        <v>46624.848080639997</v>
      </c>
      <c r="BE214" s="648">
        <f t="shared" si="576"/>
        <v>44.897741014000005</v>
      </c>
      <c r="BF214" s="666">
        <f t="shared" si="577"/>
        <v>35186.300122337001</v>
      </c>
      <c r="BG214" s="666">
        <f t="shared" si="578"/>
        <v>20133.299706832</v>
      </c>
      <c r="BH214" s="666">
        <f t="shared" si="579"/>
        <v>0</v>
      </c>
      <c r="BI214" s="666">
        <f t="shared" si="580"/>
        <v>2699.725231632</v>
      </c>
      <c r="BJ214" s="666">
        <f t="shared" si="581"/>
        <v>10719.596880889001</v>
      </c>
      <c r="BK214" s="650">
        <f t="shared" si="582"/>
        <v>29547.603554131001</v>
      </c>
      <c r="BL214" s="650">
        <f t="shared" si="583"/>
        <v>29151.719861022</v>
      </c>
      <c r="BM214" s="650">
        <f t="shared" si="584"/>
        <v>7377.9412637120004</v>
      </c>
      <c r="BN214" s="650">
        <f t="shared" si="585"/>
        <v>0</v>
      </c>
      <c r="BO214" s="650">
        <f t="shared" si="586"/>
        <v>11046.067621614999</v>
      </c>
      <c r="BP214" s="667">
        <f t="shared" si="587"/>
        <v>11903.188121523999</v>
      </c>
      <c r="BQ214" s="667">
        <f t="shared" si="588"/>
        <v>21132.924200279002</v>
      </c>
      <c r="BR214" s="667">
        <f t="shared" si="589"/>
        <v>23171.244812382</v>
      </c>
      <c r="BS214" s="650">
        <f t="shared" si="590"/>
        <v>16823.691459639998</v>
      </c>
      <c r="BT214" s="650">
        <f t="shared" si="591"/>
        <v>7252.40295453</v>
      </c>
      <c r="BU214" s="650">
        <f t="shared" si="592"/>
        <v>7067.8989731229995</v>
      </c>
      <c r="BV214" s="667">
        <f t="shared" si="593"/>
        <v>4343.3554695479997</v>
      </c>
      <c r="BW214" s="652">
        <f t="shared" si="594"/>
        <v>293460.77511505404</v>
      </c>
      <c r="BX214" s="606">
        <f t="shared" si="595"/>
        <v>0.79270231498678845</v>
      </c>
      <c r="BY214" s="645">
        <f t="shared" ca="1" si="596"/>
        <v>100.3109573357156</v>
      </c>
      <c r="BZ214" s="608"/>
      <c r="CB214" s="616" t="str">
        <f t="shared" si="570"/>
        <v>I am always careful that my personal details are not public</v>
      </c>
      <c r="CC214" s="665">
        <f t="shared" ca="1" si="597"/>
        <v>163723.40476882199</v>
      </c>
      <c r="CD214" s="665">
        <f t="shared" ca="1" si="598"/>
        <v>521451.20975088602</v>
      </c>
      <c r="CE214" s="665">
        <f t="shared" ca="1" si="599"/>
        <v>1065425.0027315221</v>
      </c>
      <c r="CF214" s="648">
        <f t="shared" ca="1" si="600"/>
        <v>5231146.585045916</v>
      </c>
      <c r="CG214" s="648">
        <f t="shared" ca="1" si="601"/>
        <v>1786085.550366747</v>
      </c>
      <c r="CH214" s="666">
        <f t="shared" ca="1" si="602"/>
        <v>3930582.357612703</v>
      </c>
      <c r="CI214" s="666">
        <f t="shared" ca="1" si="603"/>
        <v>3034646.6970789321</v>
      </c>
      <c r="CJ214" s="666">
        <f t="shared" ca="1" si="604"/>
        <v>1101175.0377255201</v>
      </c>
      <c r="CK214" s="666">
        <f t="shared" ca="1" si="605"/>
        <v>1516723.2557151199</v>
      </c>
      <c r="CL214" s="666">
        <f t="shared" ca="1" si="606"/>
        <v>3003456.9839918283</v>
      </c>
      <c r="CM214" s="650">
        <f t="shared" ca="1" si="607"/>
        <v>3761431.0047467402</v>
      </c>
      <c r="CN214" s="650">
        <f t="shared" ca="1" si="608"/>
        <v>3233531.873387232</v>
      </c>
      <c r="CO214" s="650">
        <f t="shared" ca="1" si="609"/>
        <v>2617784.2407533759</v>
      </c>
      <c r="CP214" s="650">
        <f t="shared" ca="1" si="610"/>
        <v>1799324.4778517939</v>
      </c>
      <c r="CQ214" s="650">
        <f t="shared" ca="1" si="611"/>
        <v>2792806.2334158351</v>
      </c>
      <c r="CR214" s="667">
        <f t="shared" ca="1" si="612"/>
        <v>3692660.238465128</v>
      </c>
      <c r="CS214" s="667">
        <f t="shared" ca="1" si="613"/>
        <v>2812725.8928681733</v>
      </c>
      <c r="CT214" s="667">
        <f t="shared" ca="1" si="614"/>
        <v>4039993.934590328</v>
      </c>
      <c r="CU214" s="650">
        <f t="shared" ca="1" si="615"/>
        <v>4134710.1990668848</v>
      </c>
      <c r="CV214" s="650">
        <f t="shared" ca="1" si="616"/>
        <v>1295473.8770193551</v>
      </c>
      <c r="CW214" s="650">
        <f t="shared" ca="1" si="617"/>
        <v>1826249.917936902</v>
      </c>
      <c r="CX214" s="667">
        <f t="shared" ca="1" si="618"/>
        <v>1038626.965454895</v>
      </c>
      <c r="CY214" s="652">
        <f t="shared" ca="1" si="619"/>
        <v>54399734.940344632</v>
      </c>
      <c r="CZ214" s="606">
        <f t="shared" ca="1" si="620"/>
        <v>0.79024499021957573</v>
      </c>
      <c r="DA214" s="645"/>
    </row>
    <row r="215" spans="1:105" ht="15" x14ac:dyDescent="0.25">
      <c r="A215" s="615">
        <v>308</v>
      </c>
      <c r="B215" s="616"/>
      <c r="C215" s="616" t="s">
        <v>529</v>
      </c>
      <c r="D215" s="616" t="str">
        <f t="shared" si="57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569"/>
        <v>I love the ease of using chat bots to get answers</v>
      </c>
      <c r="BA215" s="665">
        <f t="shared" si="572"/>
        <v>0</v>
      </c>
      <c r="BB215" s="665">
        <f t="shared" si="573"/>
        <v>11.832099588</v>
      </c>
      <c r="BC215" s="665">
        <f t="shared" si="574"/>
        <v>3063.1863656099995</v>
      </c>
      <c r="BD215" s="648">
        <f t="shared" si="575"/>
        <v>16891.820044799999</v>
      </c>
      <c r="BE215" s="648">
        <f t="shared" si="576"/>
        <v>17.723344142000002</v>
      </c>
      <c r="BF215" s="666">
        <f t="shared" si="577"/>
        <v>10307.710444822</v>
      </c>
      <c r="BG215" s="666">
        <f t="shared" si="578"/>
        <v>6168.6240323800002</v>
      </c>
      <c r="BH215" s="666">
        <f t="shared" si="579"/>
        <v>0</v>
      </c>
      <c r="BI215" s="666">
        <f t="shared" si="580"/>
        <v>1218.3905207759999</v>
      </c>
      <c r="BJ215" s="666">
        <f t="shared" si="581"/>
        <v>3584.0790952470002</v>
      </c>
      <c r="BK215" s="650">
        <f t="shared" si="582"/>
        <v>9104.1885933639987</v>
      </c>
      <c r="BL215" s="650">
        <f t="shared" si="583"/>
        <v>8491.4696409839999</v>
      </c>
      <c r="BM215" s="650">
        <f t="shared" si="584"/>
        <v>2563.4556749349999</v>
      </c>
      <c r="BN215" s="650">
        <f t="shared" si="585"/>
        <v>0</v>
      </c>
      <c r="BO215" s="650">
        <f t="shared" si="586"/>
        <v>3316.682899511</v>
      </c>
      <c r="BP215" s="667">
        <f t="shared" si="587"/>
        <v>5112.2352725360006</v>
      </c>
      <c r="BQ215" s="667">
        <f t="shared" si="588"/>
        <v>6830.4983131559993</v>
      </c>
      <c r="BR215" s="667">
        <f t="shared" si="589"/>
        <v>8795.2046857320001</v>
      </c>
      <c r="BS215" s="650">
        <f t="shared" si="590"/>
        <v>6645.4470274400001</v>
      </c>
      <c r="BT215" s="650">
        <f t="shared" si="591"/>
        <v>1974.227499672</v>
      </c>
      <c r="BU215" s="650">
        <f t="shared" si="592"/>
        <v>2301.4773013270001</v>
      </c>
      <c r="BV215" s="667">
        <f t="shared" si="593"/>
        <v>2591.507494728</v>
      </c>
      <c r="BW215" s="652">
        <f t="shared" si="594"/>
        <v>98989.760350749959</v>
      </c>
      <c r="BX215" s="606">
        <f t="shared" si="595"/>
        <v>0.26739318792864986</v>
      </c>
      <c r="BY215" s="645">
        <f t="shared" ca="1" si="596"/>
        <v>94.950403164913709</v>
      </c>
      <c r="BZ215" s="608"/>
      <c r="CB215" s="616" t="str">
        <f t="shared" si="570"/>
        <v>I love the ease of using chat bots to get answers</v>
      </c>
      <c r="CC215" s="665">
        <f t="shared" ca="1" si="597"/>
        <v>59782.687959483992</v>
      </c>
      <c r="CD215" s="665">
        <f t="shared" ca="1" si="598"/>
        <v>225430.74873093702</v>
      </c>
      <c r="CE215" s="665">
        <f t="shared" ca="1" si="599"/>
        <v>354480.47583195294</v>
      </c>
      <c r="CF215" s="648">
        <f t="shared" ca="1" si="600"/>
        <v>1895203.74607412</v>
      </c>
      <c r="CG215" s="648">
        <f t="shared" ca="1" si="601"/>
        <v>705055.71463679103</v>
      </c>
      <c r="CH215" s="666">
        <f t="shared" ca="1" si="602"/>
        <v>1151451.1239014179</v>
      </c>
      <c r="CI215" s="666">
        <f t="shared" ca="1" si="603"/>
        <v>929782.73894325504</v>
      </c>
      <c r="CJ215" s="666">
        <f t="shared" ca="1" si="604"/>
        <v>428356.81004311197</v>
      </c>
      <c r="CK215" s="666">
        <f t="shared" ca="1" si="605"/>
        <v>684499.74677115993</v>
      </c>
      <c r="CL215" s="666">
        <f t="shared" ca="1" si="606"/>
        <v>1004200.765141644</v>
      </c>
      <c r="CM215" s="650">
        <f t="shared" ca="1" si="607"/>
        <v>1158969.70072056</v>
      </c>
      <c r="CN215" s="650">
        <f t="shared" ca="1" si="608"/>
        <v>941880.543135104</v>
      </c>
      <c r="CO215" s="650">
        <f t="shared" ca="1" si="609"/>
        <v>909545.58024475502</v>
      </c>
      <c r="CP215" s="650">
        <f t="shared" ca="1" si="610"/>
        <v>870013.55254393409</v>
      </c>
      <c r="CQ215" s="650">
        <f t="shared" ca="1" si="611"/>
        <v>838565.63198041904</v>
      </c>
      <c r="CR215" s="667">
        <f t="shared" ca="1" si="612"/>
        <v>1585940.4831581921</v>
      </c>
      <c r="CS215" s="667">
        <f t="shared" ca="1" si="613"/>
        <v>909117.89038417197</v>
      </c>
      <c r="CT215" s="667">
        <f t="shared" ca="1" si="614"/>
        <v>1533477.1123237282</v>
      </c>
      <c r="CU215" s="650">
        <f t="shared" ca="1" si="615"/>
        <v>1633232.3775452101</v>
      </c>
      <c r="CV215" s="650">
        <f t="shared" ca="1" si="616"/>
        <v>352650.03463725199</v>
      </c>
      <c r="CW215" s="650">
        <f t="shared" ca="1" si="617"/>
        <v>594670.742842398</v>
      </c>
      <c r="CX215" s="667">
        <f t="shared" ca="1" si="618"/>
        <v>619707.40918496996</v>
      </c>
      <c r="CY215" s="652">
        <f t="shared" ca="1" si="619"/>
        <v>19386015.616734572</v>
      </c>
      <c r="CZ215" s="606">
        <f t="shared" ca="1" si="620"/>
        <v>0.28161353613657703</v>
      </c>
      <c r="DA215" s="645"/>
    </row>
    <row r="216" spans="1:105" ht="15" x14ac:dyDescent="0.25">
      <c r="A216" s="615">
        <v>309</v>
      </c>
      <c r="B216" s="616"/>
      <c r="C216" s="616"/>
      <c r="D216" s="616" t="str">
        <f t="shared" si="57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569"/>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570"/>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57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569"/>
        <v>Income support</v>
      </c>
      <c r="BA217" s="665">
        <f>BA$5*G217</f>
        <v>0</v>
      </c>
      <c r="BB217" s="665">
        <f>BB$5*I217</f>
        <v>0.16312150799999997</v>
      </c>
      <c r="BC217" s="665">
        <f>BC$5*K217</f>
        <v>54.872262829999997</v>
      </c>
      <c r="BD217" s="648">
        <f>BD$5*M217</f>
        <v>188.11200768</v>
      </c>
      <c r="BE217" s="648">
        <f>BE$5*O217</f>
        <v>0.18330807199999999</v>
      </c>
      <c r="BF217" s="666">
        <f>BF$5*Q217</f>
        <v>185.33236822799998</v>
      </c>
      <c r="BG217" s="666">
        <f>BG$5*S217</f>
        <v>138.770677452</v>
      </c>
      <c r="BH217" s="666">
        <f>BH$5*U217</f>
        <v>0</v>
      </c>
      <c r="BI217" s="666">
        <f>BI$5*W217</f>
        <v>19.139244695999999</v>
      </c>
      <c r="BJ217" s="666">
        <f>BJ$5*Y217</f>
        <v>75.625669383000002</v>
      </c>
      <c r="BK217" s="650">
        <f>BK$5*AA217</f>
        <v>267.51828539999997</v>
      </c>
      <c r="BL217" s="650">
        <f>BL$5*AC217</f>
        <v>373.65634924199998</v>
      </c>
      <c r="BM217" s="650">
        <f>BM$5*AE217</f>
        <v>270.57644216599999</v>
      </c>
      <c r="BN217" s="650">
        <f>BN$5*AG217</f>
        <v>0</v>
      </c>
      <c r="BO217" s="650">
        <f>BO$5*AI217</f>
        <v>215.90775694500002</v>
      </c>
      <c r="BP217" s="667">
        <f>BP$5*AK217</f>
        <v>221.83936017599999</v>
      </c>
      <c r="BQ217" s="667">
        <f>BQ$5*AM217</f>
        <v>436.315696065</v>
      </c>
      <c r="BR217" s="667">
        <f>BR$5*AO217</f>
        <v>670.55273885400004</v>
      </c>
      <c r="BS217" s="650">
        <f>BS$5*AQ217</f>
        <v>1086.6605084400001</v>
      </c>
      <c r="BT217" s="650">
        <f>BT$5*AS217</f>
        <v>412.86556747200001</v>
      </c>
      <c r="BU217" s="650">
        <f>BU$5*AU217</f>
        <v>609.81533475699996</v>
      </c>
      <c r="BV217" s="667">
        <f>BV$5*AW217</f>
        <v>44.501627387999996</v>
      </c>
      <c r="BW217" s="652">
        <f>SUM(BA217:BV217)</f>
        <v>5272.408326754</v>
      </c>
      <c r="BX217" s="606">
        <f>BW217/$BW$5</f>
        <v>1.424193841420518E-2</v>
      </c>
      <c r="BY217" s="645">
        <f ca="1">IF(CZ217&gt;0,BX217/CZ217*100,"")</f>
        <v>84.722057591209065</v>
      </c>
      <c r="BZ217" s="608"/>
      <c r="CB217" s="616" t="str">
        <f t="shared" si="570"/>
        <v>Income support</v>
      </c>
      <c r="CC217" s="665">
        <f ca="1">CC$5*G217</f>
        <v>975.79739200899996</v>
      </c>
      <c r="CD217" s="665">
        <f ca="1">CD$5*I217</f>
        <v>3107.8680000169998</v>
      </c>
      <c r="CE217" s="665">
        <f ca="1">CE$5*K217</f>
        <v>6349.9714076589999</v>
      </c>
      <c r="CF217" s="648">
        <f ca="1">CF$5*M217</f>
        <v>21105.516201991999</v>
      </c>
      <c r="CG217" s="648">
        <f ca="1">CG$5*O217</f>
        <v>7292.2131775560001</v>
      </c>
      <c r="CH217" s="666">
        <f ca="1">CH$5*Q217</f>
        <v>20703.061541531999</v>
      </c>
      <c r="CI217" s="666">
        <f ca="1">CI$5*S217</f>
        <v>20916.590132426998</v>
      </c>
      <c r="CJ217" s="666">
        <f ca="1">CJ$5*U217</f>
        <v>16204.577470388002</v>
      </c>
      <c r="CK217" s="666">
        <f ca="1">CK$5*W217</f>
        <v>10752.55258836</v>
      </c>
      <c r="CL217" s="666">
        <f ca="1">CL$5*Y217</f>
        <v>21189.084571116</v>
      </c>
      <c r="CM217" s="650">
        <f ca="1">CM$5*AA217</f>
        <v>34055.268515999996</v>
      </c>
      <c r="CN217" s="650">
        <f ca="1">CN$5*AC217</f>
        <v>41446.258427551998</v>
      </c>
      <c r="CO217" s="650">
        <f ca="1">CO$5*AE217</f>
        <v>96003.847266318</v>
      </c>
      <c r="CP217" s="650">
        <f ca="1">CP$5*AG217</f>
        <v>49677.085934669005</v>
      </c>
      <c r="CQ217" s="650">
        <f ca="1">CQ$5*AI217</f>
        <v>54588.524178405001</v>
      </c>
      <c r="CR217" s="667">
        <f ca="1">CR$5*AK217</f>
        <v>68819.998162271993</v>
      </c>
      <c r="CS217" s="667">
        <f ca="1">CS$5*AM217</f>
        <v>58072.249924155003</v>
      </c>
      <c r="CT217" s="667">
        <f ca="1">CT$5*AO217</f>
        <v>116913.399333016</v>
      </c>
      <c r="CU217" s="650">
        <f ca="1">CU$5*AQ217</f>
        <v>267065.423658585</v>
      </c>
      <c r="CV217" s="650">
        <f ca="1">CV$5*AS217</f>
        <v>73748.874784551997</v>
      </c>
      <c r="CW217" s="650">
        <f ca="1">CW$5*AU217</f>
        <v>157568.07069421798</v>
      </c>
      <c r="CX217" s="667">
        <f ca="1">CX$5*AW217</f>
        <v>10641.677968995</v>
      </c>
      <c r="CY217" s="652">
        <f ca="1">SUM(CC217:CX217)</f>
        <v>1157197.9113317928</v>
      </c>
      <c r="CZ217" s="606">
        <f ca="1">CY217/$CY$5</f>
        <v>1.6810189482087075E-2</v>
      </c>
      <c r="DA217" s="645"/>
    </row>
    <row r="218" spans="1:105" ht="15" x14ac:dyDescent="0.25">
      <c r="A218" s="615">
        <v>311</v>
      </c>
      <c r="B218" s="616"/>
      <c r="C218" s="616" t="s">
        <v>540</v>
      </c>
      <c r="D218" s="616" t="str">
        <f t="shared" si="57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569"/>
        <v>Job seeker's allowance</v>
      </c>
      <c r="BA218" s="665">
        <f>BA$5*G218</f>
        <v>0</v>
      </c>
      <c r="BB218" s="665">
        <f>BB$5*I218</f>
        <v>0.14210852400000001</v>
      </c>
      <c r="BC218" s="665">
        <f>BC$5*K218</f>
        <v>73.4007687</v>
      </c>
      <c r="BD218" s="648">
        <f>BD$5*M218</f>
        <v>124.59958463999999</v>
      </c>
      <c r="BE218" s="648">
        <f>BE$5*O218</f>
        <v>0.11593521399999999</v>
      </c>
      <c r="BF218" s="666">
        <f>BF$5*Q218</f>
        <v>227.00383636000001</v>
      </c>
      <c r="BG218" s="666">
        <f>BG$5*S218</f>
        <v>141.43734642800001</v>
      </c>
      <c r="BH218" s="666">
        <f>BH$5*U218</f>
        <v>0</v>
      </c>
      <c r="BI218" s="666">
        <f>BI$5*W218</f>
        <v>17.626508328</v>
      </c>
      <c r="BJ218" s="666">
        <f>BJ$5*Y218</f>
        <v>77.078920387000011</v>
      </c>
      <c r="BK218" s="650">
        <f>BK$5*AA218</f>
        <v>268.692849814</v>
      </c>
      <c r="BL218" s="650">
        <f>BL$5*AC218</f>
        <v>238.86865926000002</v>
      </c>
      <c r="BM218" s="650">
        <f>BM$5*AE218</f>
        <v>94.371422340999999</v>
      </c>
      <c r="BN218" s="650">
        <f>BN$5*AG218</f>
        <v>0</v>
      </c>
      <c r="BO218" s="650">
        <f>BO$5*AI218</f>
        <v>79.254173262999998</v>
      </c>
      <c r="BP218" s="667">
        <f>BP$5*AK218</f>
        <v>166.63851527399999</v>
      </c>
      <c r="BQ218" s="667">
        <f>BQ$5*AM218</f>
        <v>377.86986696499997</v>
      </c>
      <c r="BR218" s="667">
        <f>BR$5*AO218</f>
        <v>326.88149343599997</v>
      </c>
      <c r="BS218" s="650">
        <f>BS$5*AQ218</f>
        <v>360.26772652</v>
      </c>
      <c r="BT218" s="650">
        <f>BT$5*AS218</f>
        <v>153.19827432599999</v>
      </c>
      <c r="BU218" s="650">
        <f>BU$5*AU218</f>
        <v>185.30814394199999</v>
      </c>
      <c r="BV218" s="667">
        <f>BV$5*AW218</f>
        <v>31.547023104000001</v>
      </c>
      <c r="BW218" s="652">
        <f>SUM(BA218:BV218)</f>
        <v>2944.3031568259994</v>
      </c>
      <c r="BX218" s="606">
        <f>BW218/$BW$5</f>
        <v>7.9532125801951882E-3</v>
      </c>
      <c r="BY218" s="645">
        <f ca="1">IF(CZ218&gt;0,BX218/CZ218*100,"")</f>
        <v>94.605500892287111</v>
      </c>
      <c r="BZ218" s="608"/>
      <c r="CB218" s="616" t="str">
        <f t="shared" si="570"/>
        <v>Job seeker's allowance</v>
      </c>
      <c r="CC218" s="665">
        <f ca="1">CC$5*G218</f>
        <v>1305.29114301</v>
      </c>
      <c r="CD218" s="665">
        <f ca="1">CD$5*I218</f>
        <v>2707.5187060510002</v>
      </c>
      <c r="CE218" s="665">
        <f ca="1">CE$5*K218</f>
        <v>8494.1418215100002</v>
      </c>
      <c r="CF218" s="648">
        <f ca="1">CF$5*M218</f>
        <v>13979.642154765999</v>
      </c>
      <c r="CG218" s="648">
        <f ca="1">CG$5*O218</f>
        <v>4612.0407358470002</v>
      </c>
      <c r="CH218" s="666">
        <f ca="1">CH$5*Q218</f>
        <v>25358.08741484</v>
      </c>
      <c r="CI218" s="666">
        <f ca="1">CI$5*S218</f>
        <v>21318.531111703003</v>
      </c>
      <c r="CJ218" s="666">
        <f ca="1">CJ$5*U218</f>
        <v>7882.0453467440002</v>
      </c>
      <c r="CK218" s="666">
        <f ca="1">CK$5*W218</f>
        <v>9902.6874234799998</v>
      </c>
      <c r="CL218" s="666">
        <f ca="1">CL$5*Y218</f>
        <v>21596.261904924002</v>
      </c>
      <c r="CM218" s="650">
        <f ca="1">CM$5*AA218</f>
        <v>34204.791403560004</v>
      </c>
      <c r="CN218" s="650">
        <f ca="1">CN$5*AC218</f>
        <v>26495.50101856</v>
      </c>
      <c r="CO218" s="650">
        <f ca="1">CO$5*AE218</f>
        <v>33484.140541592998</v>
      </c>
      <c r="CP218" s="650">
        <f ca="1">CP$5*AG218</f>
        <v>17017.689794422</v>
      </c>
      <c r="CQ218" s="650">
        <f ca="1">CQ$5*AI218</f>
        <v>20038.040386427001</v>
      </c>
      <c r="CR218" s="667">
        <f ca="1">CR$5*AK218</f>
        <v>51695.345252627994</v>
      </c>
      <c r="CS218" s="667">
        <f ca="1">CS$5*AM218</f>
        <v>50293.293482454996</v>
      </c>
      <c r="CT218" s="667">
        <f ca="1">CT$5*AO218</f>
        <v>56993.021372144001</v>
      </c>
      <c r="CU218" s="650">
        <f ca="1">CU$5*AQ218</f>
        <v>88541.961602805008</v>
      </c>
      <c r="CV218" s="650">
        <f ca="1">CV$5*AS218</f>
        <v>27365.324794840999</v>
      </c>
      <c r="CW218" s="650">
        <f ca="1">CW$5*AU218</f>
        <v>47881.129024907998</v>
      </c>
      <c r="CX218" s="667">
        <f ca="1">CX$5*AW218</f>
        <v>7543.8423369600005</v>
      </c>
      <c r="CY218" s="652">
        <f ca="1">SUM(CC218:CX218)</f>
        <v>578710.32877417805</v>
      </c>
      <c r="CZ218" s="606">
        <f ca="1">CY218/$CY$5</f>
        <v>8.4067126173247592E-3</v>
      </c>
      <c r="DA218" s="645"/>
    </row>
    <row r="219" spans="1:105" ht="15" x14ac:dyDescent="0.25">
      <c r="A219" s="615">
        <v>312</v>
      </c>
      <c r="B219" s="616"/>
      <c r="C219" s="616" t="s">
        <v>540</v>
      </c>
      <c r="D219" s="616" t="str">
        <f t="shared" si="57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569"/>
        <v>Child benefit</v>
      </c>
      <c r="BA219" s="665">
        <f>BA$5*G219</f>
        <v>0</v>
      </c>
      <c r="BB219" s="665">
        <f>BB$5*I219</f>
        <v>2.0098982520000002</v>
      </c>
      <c r="BC219" s="665">
        <f>BC$5*K219</f>
        <v>676.10743977000004</v>
      </c>
      <c r="BD219" s="648">
        <f>BD$5*M219</f>
        <v>5994.7766073599996</v>
      </c>
      <c r="BE219" s="648">
        <f>BE$5*O219</f>
        <v>5.8416841939999999</v>
      </c>
      <c r="BF219" s="666">
        <f>BF$5*Q219</f>
        <v>4922.1629653</v>
      </c>
      <c r="BG219" s="666">
        <f>BG$5*S219</f>
        <v>2881.367232176</v>
      </c>
      <c r="BH219" s="666">
        <f>BH$5*U219</f>
        <v>0</v>
      </c>
      <c r="BI219" s="666">
        <f>BI$5*W219</f>
        <v>220.025550888</v>
      </c>
      <c r="BJ219" s="666">
        <f>BJ$5*Y219</f>
        <v>1699.7717580159999</v>
      </c>
      <c r="BK219" s="650">
        <f>BK$5*AA219</f>
        <v>4121.9248429150002</v>
      </c>
      <c r="BL219" s="650">
        <f>BL$5*AC219</f>
        <v>4784.6204924760004</v>
      </c>
      <c r="BM219" s="650">
        <f>BM$5*AE219</f>
        <v>1438.5004338230001</v>
      </c>
      <c r="BN219" s="650">
        <f>BN$5*AG219</f>
        <v>0</v>
      </c>
      <c r="BO219" s="650">
        <f>BO$5*AI219</f>
        <v>1458.585834576</v>
      </c>
      <c r="BP219" s="667">
        <f>BP$5*AK219</f>
        <v>1371.3912382380001</v>
      </c>
      <c r="BQ219" s="667">
        <f>BQ$5*AM219</f>
        <v>4401.8574639560002</v>
      </c>
      <c r="BR219" s="667">
        <f>BR$5*AO219</f>
        <v>4399.5891035280001</v>
      </c>
      <c r="BS219" s="650">
        <f>BS$5*AQ219</f>
        <v>3475.5000753199997</v>
      </c>
      <c r="BT219" s="650">
        <f>BT$5*AS219</f>
        <v>640.47765139199998</v>
      </c>
      <c r="BU219" s="650">
        <f>BU$5*AU219</f>
        <v>918.78396410100004</v>
      </c>
      <c r="BV219" s="667">
        <f>BV$5*AW219</f>
        <v>413.88160990799997</v>
      </c>
      <c r="BW219" s="652">
        <f>SUM(BA219:BV219)</f>
        <v>43827.175846188999</v>
      </c>
      <c r="BX219" s="606">
        <f>BW219/$BW$5</f>
        <v>0.11838687381298639</v>
      </c>
      <c r="BY219" s="645">
        <f ca="1">IF(CZ219&gt;0,BX219/CZ219*100,"")</f>
        <v>99.574430714997064</v>
      </c>
      <c r="BZ219" s="608"/>
      <c r="CB219" s="616" t="str">
        <f t="shared" si="570"/>
        <v>Child benefit</v>
      </c>
      <c r="CC219" s="665">
        <f ca="1">CC$5*G219</f>
        <v>11449.122293379</v>
      </c>
      <c r="CD219" s="665">
        <f ca="1">CD$5*I219</f>
        <v>38293.530615723001</v>
      </c>
      <c r="CE219" s="665">
        <f ca="1">CE$5*K219</f>
        <v>78241.040001321002</v>
      </c>
      <c r="CF219" s="648">
        <f ca="1">CF$5*M219</f>
        <v>672593.18729503395</v>
      </c>
      <c r="CG219" s="648">
        <f ca="1">CG$5*O219</f>
        <v>232389.14682713698</v>
      </c>
      <c r="CH219" s="666">
        <f ca="1">CH$5*Q219</f>
        <v>549843.74161070003</v>
      </c>
      <c r="CI219" s="666">
        <f ca="1">CI$5*S219</f>
        <v>434301.96150247601</v>
      </c>
      <c r="CJ219" s="666">
        <f ca="1">CJ$5*U219</f>
        <v>182148.58675935399</v>
      </c>
      <c r="CK219" s="666">
        <f ca="1">CK$5*W219</f>
        <v>123611.79055307999</v>
      </c>
      <c r="CL219" s="666">
        <f ca="1">CL$5*Y219</f>
        <v>476248.44614323199</v>
      </c>
      <c r="CM219" s="650">
        <f ca="1">CM$5*AA219</f>
        <v>524723.9721141</v>
      </c>
      <c r="CN219" s="650">
        <f ca="1">CN$5*AC219</f>
        <v>530713.89743865607</v>
      </c>
      <c r="CO219" s="650">
        <f ca="1">CO$5*AE219</f>
        <v>510397.63416117907</v>
      </c>
      <c r="CP219" s="650">
        <f ca="1">CP$5*AG219</f>
        <v>367398.88366827299</v>
      </c>
      <c r="CQ219" s="650">
        <f ca="1">CQ$5*AI219</f>
        <v>368778.080156304</v>
      </c>
      <c r="CR219" s="667">
        <f ca="1">CR$5*AK219</f>
        <v>425439.12144543603</v>
      </c>
      <c r="CS219" s="667">
        <f ca="1">CS$5*AM219</f>
        <v>585873.41478377208</v>
      </c>
      <c r="CT219" s="667">
        <f ca="1">CT$5*AO219</f>
        <v>767084.95537731203</v>
      </c>
      <c r="CU219" s="650">
        <f ca="1">CU$5*AQ219</f>
        <v>854163.64433200494</v>
      </c>
      <c r="CV219" s="650">
        <f ca="1">CV$5*AS219</f>
        <v>114406.503802272</v>
      </c>
      <c r="CW219" s="650">
        <f ca="1">CW$5*AU219</f>
        <v>237401.40392807403</v>
      </c>
      <c r="CX219" s="667">
        <f ca="1">CX$5*AW219</f>
        <v>98971.544827544989</v>
      </c>
      <c r="CY219" s="652">
        <f ca="1">SUM(CC219:CX219)</f>
        <v>8184473.6096363636</v>
      </c>
      <c r="CZ219" s="606">
        <f ca="1">CY219/$CY$5</f>
        <v>0.11889284524441268</v>
      </c>
      <c r="DA219" s="645"/>
    </row>
    <row r="220" spans="1:105" ht="15" x14ac:dyDescent="0.25">
      <c r="A220" s="615">
        <v>313</v>
      </c>
      <c r="B220" s="616"/>
      <c r="C220" s="616" t="s">
        <v>540</v>
      </c>
      <c r="D220" s="616" t="str">
        <f t="shared" si="57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569"/>
        <v>Universal credit</v>
      </c>
      <c r="BA220" s="665">
        <f>BA$5*G220</f>
        <v>0</v>
      </c>
      <c r="BB220" s="665">
        <f>BB$5*I220</f>
        <v>0.90032900400000004</v>
      </c>
      <c r="BC220" s="665">
        <f>BC$5*K220</f>
        <v>141.99965598</v>
      </c>
      <c r="BD220" s="648">
        <f>BD$5*M220</f>
        <v>909.15913152000007</v>
      </c>
      <c r="BE220" s="648">
        <f>BE$5*O220</f>
        <v>0.88971773799999998</v>
      </c>
      <c r="BF220" s="666">
        <f>BF$5*Q220</f>
        <v>881.231739801</v>
      </c>
      <c r="BG220" s="666">
        <f>BG$5*S220</f>
        <v>597.649653468</v>
      </c>
      <c r="BH220" s="666">
        <f>BH$5*U220</f>
        <v>0</v>
      </c>
      <c r="BI220" s="666">
        <f>BI$5*W220</f>
        <v>82.427809464000006</v>
      </c>
      <c r="BJ220" s="666">
        <f>BJ$5*Y220</f>
        <v>317.81243628699997</v>
      </c>
      <c r="BK220" s="650">
        <f>BK$5*AA220</f>
        <v>1291.1495016190001</v>
      </c>
      <c r="BL220" s="650">
        <f>BL$5*AC220</f>
        <v>1940.0150293920001</v>
      </c>
      <c r="BM220" s="650">
        <f>BM$5*AE220</f>
        <v>739.34000160400001</v>
      </c>
      <c r="BN220" s="650">
        <f>BN$5*AG220</f>
        <v>0</v>
      </c>
      <c r="BO220" s="650">
        <f>BO$5*AI220</f>
        <v>684.81485009300002</v>
      </c>
      <c r="BP220" s="667">
        <f>BP$5*AK220</f>
        <v>1320.3871220680001</v>
      </c>
      <c r="BQ220" s="667">
        <f>BQ$5*AM220</f>
        <v>2509.1115982740002</v>
      </c>
      <c r="BR220" s="667">
        <f>BR$5*AO220</f>
        <v>2555.5711850040002</v>
      </c>
      <c r="BS220" s="650">
        <f>BS$5*AQ220</f>
        <v>3280.2696159999996</v>
      </c>
      <c r="BT220" s="650">
        <f>BT$5*AS220</f>
        <v>997.824548886</v>
      </c>
      <c r="BU220" s="650">
        <f>BU$5*AU220</f>
        <v>1245.1362757510001</v>
      </c>
      <c r="BV220" s="667">
        <f>BV$5*AW220</f>
        <v>154.27041450000002</v>
      </c>
      <c r="BW220" s="652">
        <f>SUM(BA220:BV220)</f>
        <v>19649.960616452998</v>
      </c>
      <c r="BX220" s="606">
        <f>BW220/$BW$5</f>
        <v>5.3078880010299749E-2</v>
      </c>
      <c r="BY220" s="645">
        <f ca="1">IF(CZ220&gt;0,BX220/CZ220*100,"")</f>
        <v>88.023659018903203</v>
      </c>
      <c r="BZ220" s="608"/>
      <c r="CB220" s="616" t="str">
        <f t="shared" si="570"/>
        <v>Universal credit</v>
      </c>
      <c r="CC220" s="665">
        <f ca="1">CC$5*G220</f>
        <v>3763.2682633459999</v>
      </c>
      <c r="CD220" s="665">
        <f ca="1">CD$5*I220</f>
        <v>17153.493339571</v>
      </c>
      <c r="CE220" s="665">
        <f ca="1">CE$5*K220</f>
        <v>16432.596522653999</v>
      </c>
      <c r="CF220" s="648">
        <f ca="1">CF$5*M220</f>
        <v>102004.507937238</v>
      </c>
      <c r="CG220" s="648">
        <f ca="1">CG$5*O220</f>
        <v>35394.030074948998</v>
      </c>
      <c r="CH220" s="666">
        <f ca="1">CH$5*Q220</f>
        <v>98440.41338211899</v>
      </c>
      <c r="CI220" s="666">
        <f ca="1">CI$5*S220</f>
        <v>90082.379605743001</v>
      </c>
      <c r="CJ220" s="666">
        <f ca="1">CJ$5*U220</f>
        <v>61648.920460501999</v>
      </c>
      <c r="CK220" s="666">
        <f ca="1">CK$5*W220</f>
        <v>46308.481347239998</v>
      </c>
      <c r="CL220" s="666">
        <f ca="1">CL$5*Y220</f>
        <v>89045.884091724001</v>
      </c>
      <c r="CM220" s="650">
        <f ca="1">CM$5*AA220</f>
        <v>164364.25235826001</v>
      </c>
      <c r="CN220" s="650">
        <f ca="1">CN$5*AC220</f>
        <v>215188.00476595201</v>
      </c>
      <c r="CO220" s="650">
        <f ca="1">CO$5*AE220</f>
        <v>262326.91960789199</v>
      </c>
      <c r="CP220" s="650">
        <f ca="1">CP$5*AG220</f>
        <v>243565.019579363</v>
      </c>
      <c r="CQ220" s="650">
        <f ca="1">CQ$5*AI220</f>
        <v>173143.53375249699</v>
      </c>
      <c r="CR220" s="667">
        <f ca="1">CR$5*AK220</f>
        <v>409616.39648669603</v>
      </c>
      <c r="CS220" s="667">
        <f ca="1">CS$5*AM220</f>
        <v>333954.87977323803</v>
      </c>
      <c r="CT220" s="667">
        <f ca="1">CT$5*AO220</f>
        <v>445573.47567761602</v>
      </c>
      <c r="CU220" s="650">
        <f ca="1">CU$5*AQ220</f>
        <v>806182.41659399995</v>
      </c>
      <c r="CV220" s="650">
        <f ca="1">CV$5*AS220</f>
        <v>178238.25358780101</v>
      </c>
      <c r="CW220" s="650">
        <f ca="1">CW$5*AU220</f>
        <v>321726.44658017403</v>
      </c>
      <c r="CX220" s="667">
        <f ca="1">CX$5*AW220</f>
        <v>36890.697433125002</v>
      </c>
      <c r="CY220" s="652">
        <f ca="1">SUM(CC220:CX220)</f>
        <v>4151044.2712217006</v>
      </c>
      <c r="CZ220" s="606">
        <f ca="1">CY220/$CY$5</f>
        <v>6.0300697110195096E-2</v>
      </c>
      <c r="DA220" s="645"/>
    </row>
    <row r="221" spans="1:105" ht="15.75" thickBot="1" x14ac:dyDescent="0.3">
      <c r="A221" s="615">
        <v>314</v>
      </c>
      <c r="B221" s="616"/>
      <c r="C221" s="616"/>
      <c r="D221" s="616" t="str">
        <f t="shared" si="57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569"/>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570"/>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57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569"/>
        <v>Saving a lot</v>
      </c>
      <c r="BA222" s="638">
        <f>BA$5*G222</f>
        <v>0</v>
      </c>
      <c r="BB222" s="638">
        <f>BB$5*I222</f>
        <v>8.2682101079999999</v>
      </c>
      <c r="BC222" s="638">
        <f>BC$5*K222</f>
        <v>2672.7040779600002</v>
      </c>
      <c r="BD222" s="639">
        <f>BD$5*M222</f>
        <v>10463.294056320001</v>
      </c>
      <c r="BE222" s="639">
        <f>BE$5*O222</f>
        <v>11.574163204</v>
      </c>
      <c r="BF222" s="640">
        <f>BF$5*Q222</f>
        <v>6957.4884196090006</v>
      </c>
      <c r="BG222" s="640">
        <f>BG$5*S222</f>
        <v>3888.8221999119996</v>
      </c>
      <c r="BH222" s="640">
        <f>BH$5*U222</f>
        <v>0</v>
      </c>
      <c r="BI222" s="640">
        <f>BI$5*W222</f>
        <v>590.92823275199999</v>
      </c>
      <c r="BJ222" s="640">
        <f>BJ$5*Y222</f>
        <v>1980.8258833130001</v>
      </c>
      <c r="BK222" s="641">
        <f>BK$5*AA222</f>
        <v>4913.3717451780003</v>
      </c>
      <c r="BL222" s="641">
        <f>BL$5*AC222</f>
        <v>4918.9290965099999</v>
      </c>
      <c r="BM222" s="641">
        <f>BM$5*AE222</f>
        <v>1199.0584439420002</v>
      </c>
      <c r="BN222" s="641">
        <f>BN$5*AG222</f>
        <v>0</v>
      </c>
      <c r="BO222" s="641">
        <f>BO$5*AI222</f>
        <v>1668.6966069329999</v>
      </c>
      <c r="BP222" s="642">
        <f>BP$5*AK222</f>
        <v>2298.1519767499999</v>
      </c>
      <c r="BQ222" s="642">
        <f>BQ$5*AM222</f>
        <v>3035.9295740919997</v>
      </c>
      <c r="BR222" s="642">
        <f>BR$5*AO222</f>
        <v>3620.513749662</v>
      </c>
      <c r="BS222" s="641">
        <f>BS$5*AQ222</f>
        <v>2605.4236265200002</v>
      </c>
      <c r="BT222" s="641">
        <f>BT$5*AS222</f>
        <v>1014.144826644</v>
      </c>
      <c r="BU222" s="641">
        <f>BU$5*AU222</f>
        <v>942.89589196300005</v>
      </c>
      <c r="BV222" s="642">
        <f>BV$5*AW222</f>
        <v>1251.3999198719998</v>
      </c>
      <c r="BW222" s="643">
        <f>SUM(BA222:BV222)</f>
        <v>54042.420701243995</v>
      </c>
      <c r="BX222" s="644">
        <f>BW222/$BW$5</f>
        <v>0.1459805044833348</v>
      </c>
      <c r="BY222" s="645">
        <f ca="1">IF(CZ222&gt;0,BX222/CZ222*100,"")</f>
        <v>98.494204503460352</v>
      </c>
      <c r="BZ222" s="608" t="str">
        <f>VLOOKUP(1,$AY$222:$AZ$225,2,FALSE)</f>
        <v>Comfortable</v>
      </c>
      <c r="CB222" s="646" t="str">
        <f t="shared" si="570"/>
        <v>Saving a lot</v>
      </c>
      <c r="CC222" s="638">
        <f ca="1">CC$5*G222</f>
        <v>71257.901345578008</v>
      </c>
      <c r="CD222" s="638">
        <f ca="1">CD$5*I222</f>
        <v>157529.843410167</v>
      </c>
      <c r="CE222" s="638">
        <f ca="1">CE$5*K222</f>
        <v>309292.77563710802</v>
      </c>
      <c r="CF222" s="639">
        <f ca="1">CF$5*M222</f>
        <v>1173945.3794333581</v>
      </c>
      <c r="CG222" s="639">
        <f ca="1">CG$5*O222</f>
        <v>460433.98151824198</v>
      </c>
      <c r="CH222" s="640">
        <f ca="1">CH$5*Q222</f>
        <v>777205.3651656711</v>
      </c>
      <c r="CI222" s="640">
        <f ca="1">CI$5*S222</f>
        <v>586153.36861476197</v>
      </c>
      <c r="CJ222" s="640">
        <f ca="1">CJ$5*U222</f>
        <v>260028.80889780301</v>
      </c>
      <c r="CK222" s="640">
        <f ca="1">CK$5*W222</f>
        <v>331987.33803432004</v>
      </c>
      <c r="CL222" s="640">
        <f ca="1">CL$5*Y222</f>
        <v>554995.24836747604</v>
      </c>
      <c r="CM222" s="641">
        <f ca="1">CM$5*AA222</f>
        <v>625475.72720412002</v>
      </c>
      <c r="CN222" s="641">
        <f ca="1">CN$5*AC222</f>
        <v>545611.51425456</v>
      </c>
      <c r="CO222" s="641">
        <f ca="1">CO$5*AE222</f>
        <v>425440.67323116603</v>
      </c>
      <c r="CP222" s="641">
        <f ca="1">CP$5*AG222</f>
        <v>388911.59180997103</v>
      </c>
      <c r="CQ222" s="641">
        <f ca="1">CQ$5*AI222</f>
        <v>421900.937524857</v>
      </c>
      <c r="CR222" s="642">
        <f ca="1">CR$5*AK222</f>
        <v>712942.98131350009</v>
      </c>
      <c r="CS222" s="642">
        <f ca="1">CS$5*AM222</f>
        <v>404072.69912320399</v>
      </c>
      <c r="CT222" s="642">
        <f ca="1">CT$5*AO222</f>
        <v>631250.22877144802</v>
      </c>
      <c r="CU222" s="641">
        <f ca="1">CU$5*AQ222</f>
        <v>640327.46126530506</v>
      </c>
      <c r="CV222" s="641">
        <f ca="1">CV$5*AS222</f>
        <v>181153.493355054</v>
      </c>
      <c r="CW222" s="641">
        <f ca="1">CW$5*AU222</f>
        <v>243631.601395062</v>
      </c>
      <c r="CX222" s="642">
        <f ca="1">CX$5*AW222</f>
        <v>299247.37002527999</v>
      </c>
      <c r="CY222" s="643">
        <f ca="1">SUM(CC222:CX222)</f>
        <v>10202796.289698012</v>
      </c>
      <c r="CZ222" s="644">
        <f ca="1">CY222/$CY$5</f>
        <v>0.14821227829522307</v>
      </c>
      <c r="DA222" s="645"/>
    </row>
    <row r="223" spans="1:105" ht="15" x14ac:dyDescent="0.25">
      <c r="A223" s="615">
        <v>316</v>
      </c>
      <c r="B223" s="616"/>
      <c r="C223" s="616" t="s">
        <v>545</v>
      </c>
      <c r="D223" s="616" t="str">
        <f t="shared" si="57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BA$5*G223</f>
        <v>0</v>
      </c>
      <c r="BB223" s="647">
        <f>BB$5*I223</f>
        <v>18.921705083999999</v>
      </c>
      <c r="BC223" s="647">
        <f>BC$5*K223</f>
        <v>6486.3273195000002</v>
      </c>
      <c r="BD223" s="648">
        <f>BD$5*M223</f>
        <v>32534.10816</v>
      </c>
      <c r="BE223" s="648">
        <f>BE$5*O223</f>
        <v>30.049313496</v>
      </c>
      <c r="BF223" s="649">
        <f>BF$5*Q223</f>
        <v>24583.810347355</v>
      </c>
      <c r="BG223" s="649">
        <f>BG$5*S223</f>
        <v>13286.619123188</v>
      </c>
      <c r="BH223" s="649">
        <f>BH$5*U223</f>
        <v>0</v>
      </c>
      <c r="BI223" s="649">
        <f>BI$5*W223</f>
        <v>1743.4952758079999</v>
      </c>
      <c r="BJ223" s="649">
        <f>BJ$5*Y223</f>
        <v>7179.4788454889995</v>
      </c>
      <c r="BK223" s="650">
        <f>BK$5*AA223</f>
        <v>19017.455411419</v>
      </c>
      <c r="BL223" s="650">
        <f>BL$5*AC223</f>
        <v>19085.216033268003</v>
      </c>
      <c r="BM223" s="650">
        <f>BM$5*AE223</f>
        <v>4492.015831146</v>
      </c>
      <c r="BN223" s="650">
        <f>BN$5*AG223</f>
        <v>0</v>
      </c>
      <c r="BO223" s="650">
        <f>BO$5*AI223</f>
        <v>7325.262007882</v>
      </c>
      <c r="BP223" s="651">
        <f>BP$5*AK223</f>
        <v>7339.2296009199999</v>
      </c>
      <c r="BQ223" s="651">
        <f>BQ$5*AM223</f>
        <v>11880.448405073001</v>
      </c>
      <c r="BR223" s="651">
        <f>BR$5*AO223</f>
        <v>13860.784015151999</v>
      </c>
      <c r="BS223" s="650">
        <f>BS$5*AQ223</f>
        <v>9474.4583975599999</v>
      </c>
      <c r="BT223" s="650">
        <f>BT$5*AS223</f>
        <v>4135.8298090380003</v>
      </c>
      <c r="BU223" s="650">
        <f>BU$5*AU223</f>
        <v>3908.5565316789998</v>
      </c>
      <c r="BV223" s="651">
        <f>BV$5*AW223</f>
        <v>2747.5500061080002</v>
      </c>
      <c r="BW223" s="652">
        <f>SUM(BA223:BV223)</f>
        <v>189129.61613916498</v>
      </c>
      <c r="BX223" s="653">
        <f>BW223/$BW$5</f>
        <v>0.51088083062310408</v>
      </c>
      <c r="BY223" s="645">
        <f ca="1">IF(CZ223&gt;0,BX223/CZ223*100,"")</f>
        <v>101.6134808762113</v>
      </c>
      <c r="BZ223" s="692">
        <f>VLOOKUP(BZ222,$AZ$222:$BX$225,10)</f>
        <v>1743.4952758079999</v>
      </c>
      <c r="CB223" s="654" t="str">
        <f>IF(E223="Saving A Little","Comfortable",E223)</f>
        <v>Comfortable</v>
      </c>
      <c r="CC223" s="647">
        <f ca="1">CC$5*G223</f>
        <v>97178.843009218996</v>
      </c>
      <c r="CD223" s="647">
        <f ca="1">CD$5*I223</f>
        <v>360505.26050999103</v>
      </c>
      <c r="CE223" s="647">
        <f ca="1">CE$5*K223</f>
        <v>750615.90128235007</v>
      </c>
      <c r="CF223" s="648">
        <f ca="1">CF$5*M223</f>
        <v>3650214.3343039998</v>
      </c>
      <c r="CG223" s="648">
        <f ca="1">CG$5*O223</f>
        <v>1195397.4391921079</v>
      </c>
      <c r="CH223" s="649">
        <f ca="1">CH$5*Q223</f>
        <v>2746202.0984942452</v>
      </c>
      <c r="CI223" s="649">
        <f ca="1">CI$5*S223</f>
        <v>2002662.0288102129</v>
      </c>
      <c r="CJ223" s="649">
        <f ca="1">CJ$5*U223</f>
        <v>721953.22532435798</v>
      </c>
      <c r="CK223" s="649">
        <f ca="1">CK$5*W223</f>
        <v>979507.02540527994</v>
      </c>
      <c r="CL223" s="649">
        <f ca="1">CL$5*Y223</f>
        <v>2011573.393991028</v>
      </c>
      <c r="CM223" s="650">
        <f ca="1">CM$5*AA223</f>
        <v>2420935.6364502599</v>
      </c>
      <c r="CN223" s="650">
        <f ca="1">CN$5*AC223</f>
        <v>2116947.2898430084</v>
      </c>
      <c r="CO223" s="650">
        <f ca="1">CO$5*AE223</f>
        <v>1593822.427107858</v>
      </c>
      <c r="CP223" s="650">
        <f ca="1">CP$5*AG223</f>
        <v>1101596.4591127019</v>
      </c>
      <c r="CQ223" s="650">
        <f ca="1">CQ$5*AI223</f>
        <v>1852065.1962137781</v>
      </c>
      <c r="CR223" s="651">
        <f ca="1">CR$5*AK223</f>
        <v>2276808.6206482397</v>
      </c>
      <c r="CS223" s="651">
        <f ca="1">CS$5*AM223</f>
        <v>1581250.400140651</v>
      </c>
      <c r="CT223" s="651">
        <f ca="1">CT$5*AO223</f>
        <v>2416679.9756894079</v>
      </c>
      <c r="CU223" s="650">
        <f ca="1">CU$5*AQ223</f>
        <v>2328510.3546391651</v>
      </c>
      <c r="CV223" s="650">
        <f ca="1">CV$5*AS223</f>
        <v>738770.24084273307</v>
      </c>
      <c r="CW223" s="650">
        <f ca="1">CW$5*AU223</f>
        <v>1009918.3749476459</v>
      </c>
      <c r="CX223" s="651">
        <f ca="1">CX$5*AW223</f>
        <v>657021.86829679506</v>
      </c>
      <c r="CY223" s="652">
        <f ca="1">SUM(CC223:CX223)</f>
        <v>34610136.394255035</v>
      </c>
      <c r="CZ223" s="653">
        <f ca="1">CY223/$CY$5</f>
        <v>0.50276875294280587</v>
      </c>
      <c r="DA223" s="645"/>
    </row>
    <row r="224" spans="1:105" ht="15" x14ac:dyDescent="0.25">
      <c r="A224" s="615">
        <v>317</v>
      </c>
      <c r="B224" s="616"/>
      <c r="C224" s="616" t="s">
        <v>545</v>
      </c>
      <c r="D224" s="616" t="str">
        <f t="shared" si="57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BA$5*G224</f>
        <v>0</v>
      </c>
      <c r="BB224" s="647">
        <f>BB$5*I224</f>
        <v>5.6009531160000003</v>
      </c>
      <c r="BC224" s="647">
        <f>BC$5*K224</f>
        <v>1876.4827312700002</v>
      </c>
      <c r="BD224" s="648">
        <f>BD$5*M224</f>
        <v>11505.0930912</v>
      </c>
      <c r="BE224" s="648">
        <f>BE$5*O224</f>
        <v>11.293090564</v>
      </c>
      <c r="BF224" s="649">
        <f>BF$5*Q224</f>
        <v>9560.0626186379995</v>
      </c>
      <c r="BG224" s="649">
        <f>BG$5*S224</f>
        <v>5630.411704096</v>
      </c>
      <c r="BH224" s="649">
        <f>BH$5*U224</f>
        <v>0</v>
      </c>
      <c r="BI224" s="649">
        <f>BI$5*W224</f>
        <v>774.49780636800006</v>
      </c>
      <c r="BJ224" s="649">
        <f>BJ$5*Y224</f>
        <v>3190.8707400389999</v>
      </c>
      <c r="BK224" s="650">
        <f>BK$5*AA224</f>
        <v>9144.1085666169984</v>
      </c>
      <c r="BL224" s="650">
        <f>BL$5*AC224</f>
        <v>9304.2139503060007</v>
      </c>
      <c r="BM224" s="650">
        <f>BM$5*AE224</f>
        <v>2695.668195103</v>
      </c>
      <c r="BN224" s="650">
        <f>BN$5*AG224</f>
        <v>0</v>
      </c>
      <c r="BO224" s="650">
        <f>BO$5*AI224</f>
        <v>3584.0806997190002</v>
      </c>
      <c r="BP224" s="651">
        <f>BP$5*AK224</f>
        <v>3947.2120604280003</v>
      </c>
      <c r="BQ224" s="651">
        <f>BQ$5*AM224</f>
        <v>9131.7082627769996</v>
      </c>
      <c r="BR224" s="651">
        <f>BR$5*AO224</f>
        <v>8870.1282687780003</v>
      </c>
      <c r="BS224" s="650">
        <f>BS$5*AQ224</f>
        <v>6846.7734504</v>
      </c>
      <c r="BT224" s="650">
        <f>BT$5*AS224</f>
        <v>2915.7155165879999</v>
      </c>
      <c r="BU224" s="650">
        <f>BU$5*AU224</f>
        <v>2986.711875517</v>
      </c>
      <c r="BV224" s="651">
        <f>BV$5*AW224</f>
        <v>1058.90695824</v>
      </c>
      <c r="BW224" s="652">
        <f>SUM(BA224:BV224)</f>
        <v>93039.540539763984</v>
      </c>
      <c r="BX224" s="653">
        <f>BW224/$BW$5</f>
        <v>0.25132033111499363</v>
      </c>
      <c r="BY224" s="645">
        <f ca="1">IF(CZ224&gt;0,BX224/CZ224*100,"")</f>
        <v>98.671391535842076</v>
      </c>
      <c r="BZ224" s="608"/>
      <c r="CB224" s="654" t="str">
        <f>IF(E224="Just Managing To Make Ends Meet","Making Ends Meet",E224)</f>
        <v>Making Ends Meet</v>
      </c>
      <c r="CC224" s="647">
        <f ca="1">CC$5*G224</f>
        <v>30398.581052117002</v>
      </c>
      <c r="CD224" s="647">
        <f ca="1">CD$5*I224</f>
        <v>106712.003660559</v>
      </c>
      <c r="CE224" s="647">
        <f ca="1">CE$5*K224</f>
        <v>217151.81907927102</v>
      </c>
      <c r="CF224" s="648">
        <f ca="1">CF$5*M224</f>
        <v>1290831.62545803</v>
      </c>
      <c r="CG224" s="648">
        <f ca="1">CG$5*O224</f>
        <v>449252.57751952199</v>
      </c>
      <c r="CH224" s="649">
        <f ca="1">CH$5*Q224</f>
        <v>1067933.0687183221</v>
      </c>
      <c r="CI224" s="649">
        <f ca="1">CI$5*S224</f>
        <v>848659.21283789608</v>
      </c>
      <c r="CJ224" s="649">
        <f ca="1">CJ$5*U224</f>
        <v>326298.81555164198</v>
      </c>
      <c r="CK224" s="649">
        <f ca="1">CK$5*W224</f>
        <v>435117.92261488002</v>
      </c>
      <c r="CL224" s="649">
        <f ca="1">CL$5*Y224</f>
        <v>894030.16882762802</v>
      </c>
      <c r="CM224" s="650">
        <f ca="1">CM$5*AA224</f>
        <v>1164051.5417851799</v>
      </c>
      <c r="CN224" s="650">
        <f ca="1">CN$5*AC224</f>
        <v>1032030.7861271361</v>
      </c>
      <c r="CO224" s="650">
        <f ca="1">CO$5*AE224</f>
        <v>956456.20739061898</v>
      </c>
      <c r="CP224" s="650">
        <f ca="1">CP$5*AG224</f>
        <v>593572.27033027995</v>
      </c>
      <c r="CQ224" s="650">
        <f ca="1">CQ$5*AI224</f>
        <v>906172.51877525111</v>
      </c>
      <c r="CR224" s="651">
        <f ca="1">CR$5*AK224</f>
        <v>1224521.7734546161</v>
      </c>
      <c r="CS224" s="651">
        <f ca="1">CS$5*AM224</f>
        <v>1215401.7131472991</v>
      </c>
      <c r="CT224" s="651">
        <f ca="1">CT$5*AO224</f>
        <v>1546540.321638312</v>
      </c>
      <c r="CU224" s="650">
        <f ca="1">CU$5*AQ224</f>
        <v>1682711.7927111001</v>
      </c>
      <c r="CV224" s="650">
        <f ca="1">CV$5*AS224</f>
        <v>520825.07111665799</v>
      </c>
      <c r="CW224" s="650">
        <f ca="1">CW$5*AU224</f>
        <v>771726.129406458</v>
      </c>
      <c r="CX224" s="651">
        <f ca="1">CX$5*AW224</f>
        <v>253216.5116226</v>
      </c>
      <c r="CY224" s="652">
        <f ca="1">SUM(CC224:CX224)</f>
        <v>17533612.432825375</v>
      </c>
      <c r="CZ224" s="653">
        <f ca="1">CY224/$CY$5</f>
        <v>0.25470435473052216</v>
      </c>
      <c r="DA224" s="645"/>
    </row>
    <row r="225" spans="1:105" ht="15.75" thickBot="1" x14ac:dyDescent="0.3">
      <c r="A225" s="615">
        <v>318</v>
      </c>
      <c r="B225" s="616"/>
      <c r="C225" s="616" t="s">
        <v>545</v>
      </c>
      <c r="D225" s="616" t="str">
        <f t="shared" si="57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BA$5*G225</f>
        <v>0</v>
      </c>
      <c r="BB225" s="657">
        <f>BB$5*I225</f>
        <v>3.2091316560000003</v>
      </c>
      <c r="BC225" s="657">
        <f>BC$5*K225</f>
        <v>1074.48585916</v>
      </c>
      <c r="BD225" s="658">
        <f>BD$5*M225</f>
        <v>5017.5046924799999</v>
      </c>
      <c r="BE225" s="658">
        <f>BE$5*O225</f>
        <v>5.0834326780000003</v>
      </c>
      <c r="BF225" s="659">
        <f>BF$5*Q225</f>
        <v>3411.6385698849999</v>
      </c>
      <c r="BG225" s="659">
        <f>BG$5*S225</f>
        <v>2078.14694792</v>
      </c>
      <c r="BH225" s="659">
        <f>BH$5*U225</f>
        <v>0</v>
      </c>
      <c r="BI225" s="659">
        <f>BI$5*W225</f>
        <v>323.07868507200004</v>
      </c>
      <c r="BJ225" s="659">
        <f>BJ$5*Y225</f>
        <v>1209.8245311590001</v>
      </c>
      <c r="BK225" s="660">
        <f>BK$5*AA225</f>
        <v>3242.0642767860004</v>
      </c>
      <c r="BL225" s="660">
        <f>BL$5*AC225</f>
        <v>2925.6409199159998</v>
      </c>
      <c r="BM225" s="660">
        <f>BM$5*AE225</f>
        <v>872.25752054999998</v>
      </c>
      <c r="BN225" s="660">
        <f>BN$5*AG225</f>
        <v>0</v>
      </c>
      <c r="BO225" s="660">
        <f>BO$5*AI225</f>
        <v>1234.9606854660001</v>
      </c>
      <c r="BP225" s="661">
        <f>BP$5*AK225</f>
        <v>1633.4063619020001</v>
      </c>
      <c r="BQ225" s="661">
        <f>BQ$5*AM225</f>
        <v>2814.9137311950003</v>
      </c>
      <c r="BR225" s="661">
        <f>BR$5*AO225</f>
        <v>3102.5739958620002</v>
      </c>
      <c r="BS225" s="660">
        <f>BS$5*AQ225</f>
        <v>2393.3445255199999</v>
      </c>
      <c r="BT225" s="660">
        <f>BT$5*AS225</f>
        <v>1000.30984773</v>
      </c>
      <c r="BU225" s="660">
        <f>BU$5*AU225</f>
        <v>1102.8357097819999</v>
      </c>
      <c r="BV225" s="661">
        <f>BV$5*AW225</f>
        <v>546.14311578000002</v>
      </c>
      <c r="BW225" s="679">
        <f>SUM(BA225:BV225)</f>
        <v>33991.422540499007</v>
      </c>
      <c r="BX225" s="663">
        <f>BW225/$BW$5</f>
        <v>9.1818333564285023E-2</v>
      </c>
      <c r="BY225" s="645">
        <f ca="1">IF(CZ225&gt;0,BX225/CZ225*100,"")</f>
        <v>97.353241260053011</v>
      </c>
      <c r="BZ225" s="608"/>
      <c r="CB225" s="664" t="str">
        <f>IF(E225="Drawing On Savings Or Running Into Debt","Struggling",E225)</f>
        <v>Struggling</v>
      </c>
      <c r="CC225" s="657">
        <f ca="1">CC$5*G225</f>
        <v>16517.674593085998</v>
      </c>
      <c r="CD225" s="657">
        <f ca="1">CD$5*I225</f>
        <v>61141.891733394004</v>
      </c>
      <c r="CE225" s="657">
        <f ca="1">CE$5*K225</f>
        <v>124342.50259986801</v>
      </c>
      <c r="CF225" s="658">
        <f ca="1">CF$5*M225</f>
        <v>562946.66080461198</v>
      </c>
      <c r="CG225" s="658">
        <f ca="1">CG$5*O225</f>
        <v>202224.99946281902</v>
      </c>
      <c r="CH225" s="659">
        <f ca="1">CH$5*Q225</f>
        <v>381106.46264931496</v>
      </c>
      <c r="CI225" s="659">
        <f ca="1">CI$5*S225</f>
        <v>313234.38598641998</v>
      </c>
      <c r="CJ225" s="659">
        <f ca="1">CJ$5*U225</f>
        <v>130748.150226197</v>
      </c>
      <c r="CK225" s="659">
        <f ca="1">CK$5*W225</f>
        <v>181507.71394552002</v>
      </c>
      <c r="CL225" s="659">
        <f ca="1">CL$5*Y225</f>
        <v>338973.18881386804</v>
      </c>
      <c r="CM225" s="660">
        <f ca="1">CM$5*AA225</f>
        <v>412717.09456044005</v>
      </c>
      <c r="CN225" s="660">
        <f ca="1">CN$5*AC225</f>
        <v>324514.40977529599</v>
      </c>
      <c r="CO225" s="660">
        <f ca="1">CO$5*AE225</f>
        <v>309487.68898515002</v>
      </c>
      <c r="CP225" s="660">
        <f ca="1">CP$5*AG225</f>
        <v>216060.678747047</v>
      </c>
      <c r="CQ225" s="660">
        <f ca="1">CQ$5*AI225</f>
        <v>312238.34748611401</v>
      </c>
      <c r="CR225" s="661">
        <f ca="1">CR$5*AK225</f>
        <v>506722.62458364398</v>
      </c>
      <c r="CS225" s="661">
        <f ca="1">CS$5*AM225</f>
        <v>374656.18401346501</v>
      </c>
      <c r="CT225" s="661">
        <f ca="1">CT$5*AO225</f>
        <v>540945.47903624806</v>
      </c>
      <c r="CU225" s="660">
        <f ca="1">CU$5*AQ225</f>
        <v>588205.39138443</v>
      </c>
      <c r="CV225" s="660">
        <f ca="1">CV$5*AS225</f>
        <v>178682.194685555</v>
      </c>
      <c r="CW225" s="660">
        <f ca="1">CW$5*AU225</f>
        <v>284957.89656106796</v>
      </c>
      <c r="CX225" s="661">
        <f ca="1">CX$5*AW225</f>
        <v>130599.250055325</v>
      </c>
      <c r="CY225" s="679">
        <f ca="1">SUM(CC225:CX225)</f>
        <v>6492530.8706888817</v>
      </c>
      <c r="CZ225" s="663">
        <f ca="1">CY225/$CY$5</f>
        <v>9.4314613849391035E-2</v>
      </c>
      <c r="DA225" s="645"/>
    </row>
    <row r="226" spans="1:105" ht="15" x14ac:dyDescent="0.25">
      <c r="A226" s="615">
        <v>328</v>
      </c>
      <c r="B226" s="616"/>
      <c r="C226" s="616"/>
      <c r="D226" s="616" t="str">
        <f t="shared" si="57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621">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622">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57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621"/>
        <v>Has a smartwatch or fitness band</v>
      </c>
      <c r="BA227" s="665">
        <f>BA$5*G227</f>
        <v>0</v>
      </c>
      <c r="BB227" s="665">
        <f>BB$5*I227</f>
        <v>8.4151965959999995</v>
      </c>
      <c r="BC227" s="665">
        <f>BC$5*K227</f>
        <v>3026.4896021499999</v>
      </c>
      <c r="BD227" s="648">
        <f>BD$5*M227</f>
        <v>15959.629054080002</v>
      </c>
      <c r="BE227" s="648">
        <f>BE$5*O227</f>
        <v>15.287851352000001</v>
      </c>
      <c r="BF227" s="666">
        <f>BF$5*Q227</f>
        <v>11060.669829244</v>
      </c>
      <c r="BG227" s="666">
        <f>BG$5*S227</f>
        <v>6279.5928617600002</v>
      </c>
      <c r="BH227" s="666">
        <f>BH$5*U227</f>
        <v>0</v>
      </c>
      <c r="BI227" s="666">
        <f>BI$5*W227</f>
        <v>923.23726809600009</v>
      </c>
      <c r="BJ227" s="666">
        <f>BJ$5*Y227</f>
        <v>3670.0886528669998</v>
      </c>
      <c r="BK227" s="650">
        <f>BK$5*AA227</f>
        <v>8629.9078213739995</v>
      </c>
      <c r="BL227" s="650">
        <f>BL$5*AC227</f>
        <v>8991.079251264</v>
      </c>
      <c r="BM227" s="650">
        <f>BM$5*AE227</f>
        <v>2268.9726614309998</v>
      </c>
      <c r="BN227" s="650">
        <f>BN$5*AG227</f>
        <v>0</v>
      </c>
      <c r="BO227" s="650">
        <f>BO$5*AI227</f>
        <v>3312.3991014470002</v>
      </c>
      <c r="BP227" s="667">
        <f>BP$5*AK227</f>
        <v>4052.4444695559996</v>
      </c>
      <c r="BQ227" s="667">
        <f>BQ$5*AM227</f>
        <v>6224.691082714</v>
      </c>
      <c r="BR227" s="667">
        <f>BR$5*AO227</f>
        <v>7115.1394833539998</v>
      </c>
      <c r="BS227" s="650">
        <f>BS$5*AQ227</f>
        <v>4625.3263497999997</v>
      </c>
      <c r="BT227" s="650">
        <f>BT$5*AS227</f>
        <v>1848.46198035</v>
      </c>
      <c r="BU227" s="650">
        <f>BU$5*AU227</f>
        <v>1660.2086909000002</v>
      </c>
      <c r="BV227" s="667">
        <f>BV$5*AW227</f>
        <v>1425.673498548</v>
      </c>
      <c r="BW227" s="652">
        <f t="shared" ref="BW227:BW235" si="623">SUM(BA227:BV227)</f>
        <v>91097.714706882995</v>
      </c>
      <c r="BX227" s="606">
        <f>BW227/$BW$5</f>
        <v>0.24607503101509981</v>
      </c>
      <c r="BY227" s="645">
        <f ca="1">IF(CZ227&gt;0,BX227/CZ227*100,"")</f>
        <v>100.60233169499409</v>
      </c>
      <c r="BZ227" s="608"/>
      <c r="CB227" s="616" t="str">
        <f t="shared" si="622"/>
        <v>Has a smartwatch or fitness band</v>
      </c>
      <c r="CC227" s="665">
        <f ca="1">CC$5*G227</f>
        <v>65595.860297407009</v>
      </c>
      <c r="CD227" s="665">
        <f ca="1">CD$5*I227</f>
        <v>160330.29938982899</v>
      </c>
      <c r="CE227" s="665">
        <f ca="1">CE$5*K227</f>
        <v>350233.82394069503</v>
      </c>
      <c r="CF227" s="648">
        <f ca="1">CF$5*M227</f>
        <v>1790615.1432484023</v>
      </c>
      <c r="CG227" s="648">
        <f ca="1">CG$5*O227</f>
        <v>608168.91405399598</v>
      </c>
      <c r="CH227" s="666">
        <f ca="1">CH$5*Q227</f>
        <v>1235562.521295236</v>
      </c>
      <c r="CI227" s="666">
        <f ca="1">CI$5*S227</f>
        <v>946508.81943976006</v>
      </c>
      <c r="CJ227" s="666">
        <f ca="1">CJ$5*U227</f>
        <v>335538.65383327799</v>
      </c>
      <c r="CK227" s="666">
        <f ca="1">CK$5*W227</f>
        <v>518680.72300736007</v>
      </c>
      <c r="CL227" s="666">
        <f ca="1">CL$5*Y227</f>
        <v>1028299.2465858839</v>
      </c>
      <c r="CM227" s="650">
        <f ca="1">CM$5*AA227</f>
        <v>1098593.4202059601</v>
      </c>
      <c r="CN227" s="650">
        <f ca="1">CN$5*AC227</f>
        <v>997297.63711078407</v>
      </c>
      <c r="CO227" s="650">
        <f ca="1">CO$5*AE227</f>
        <v>805059.38763816294</v>
      </c>
      <c r="CP227" s="650">
        <f ca="1">CP$5*AG227</f>
        <v>497148.44589296804</v>
      </c>
      <c r="CQ227" s="650">
        <f ca="1">CQ$5*AI227</f>
        <v>837482.54808616301</v>
      </c>
      <c r="CR227" s="667">
        <f ca="1">CR$5*AK227</f>
        <v>1257167.441910632</v>
      </c>
      <c r="CS227" s="667">
        <f ca="1">CS$5*AM227</f>
        <v>828486.84912351798</v>
      </c>
      <c r="CT227" s="667">
        <f ca="1">CT$5*AO227</f>
        <v>1240551.4071110161</v>
      </c>
      <c r="CU227" s="650">
        <f ca="1">CU$5*AQ227</f>
        <v>1136753.136397575</v>
      </c>
      <c r="CV227" s="650">
        <f ca="1">CV$5*AS227</f>
        <v>330184.93638872501</v>
      </c>
      <c r="CW227" s="650">
        <f ca="1">CW$5*AU227</f>
        <v>428975.56926660001</v>
      </c>
      <c r="CX227" s="667">
        <f ca="1">CX$5*AW227</f>
        <v>340921.42582114501</v>
      </c>
      <c r="CY227" s="652">
        <f ca="1">SUM(CC227:CX227)</f>
        <v>16838156.210045096</v>
      </c>
      <c r="CZ227" s="606">
        <f ca="1">CY227/$CY$5</f>
        <v>0.24460171734503083</v>
      </c>
      <c r="DA227" s="645"/>
    </row>
    <row r="228" spans="1:105" ht="15" x14ac:dyDescent="0.25">
      <c r="A228" s="615">
        <v>330</v>
      </c>
      <c r="B228" s="616"/>
      <c r="C228" s="616" t="s">
        <v>549</v>
      </c>
      <c r="D228" s="616" t="str">
        <f t="shared" si="57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621"/>
        <v>Uses contactless payments on card, smartphone, or wearable device</v>
      </c>
      <c r="BA228" s="665">
        <f>BA$5*G228</f>
        <v>0</v>
      </c>
      <c r="BB228" s="665">
        <f>BB$5*I228</f>
        <v>28.964153808000002</v>
      </c>
      <c r="BC228" s="665">
        <f>BC$5*K228</f>
        <v>9524.9444932599999</v>
      </c>
      <c r="BD228" s="648">
        <f>BD$5*M228</f>
        <v>46539.638296320001</v>
      </c>
      <c r="BE228" s="648">
        <f>BE$5*O228</f>
        <v>45.665660897999999</v>
      </c>
      <c r="BF228" s="666">
        <f>BF$5*Q228</f>
        <v>34711.824927087</v>
      </c>
      <c r="BG228" s="666">
        <f>BG$5*S228</f>
        <v>20029.451234980002</v>
      </c>
      <c r="BH228" s="666">
        <f>BH$5*U228</f>
        <v>0</v>
      </c>
      <c r="BI228" s="666">
        <f>BI$5*W228</f>
        <v>2845.2633546480001</v>
      </c>
      <c r="BJ228" s="666">
        <f>BJ$5*Y228</f>
        <v>11126.162414267001</v>
      </c>
      <c r="BK228" s="650">
        <f>BK$5*AA228</f>
        <v>28209.612858033001</v>
      </c>
      <c r="BL228" s="650">
        <f>BL$5*AC228</f>
        <v>28827.347766624</v>
      </c>
      <c r="BM228" s="650">
        <f>BM$5*AE228</f>
        <v>7526.6938022279992</v>
      </c>
      <c r="BN228" s="650">
        <f>BN$5*AG228</f>
        <v>0</v>
      </c>
      <c r="BO228" s="650">
        <f>BO$5*AI228</f>
        <v>11036.166352710999</v>
      </c>
      <c r="BP228" s="667">
        <f>BP$5*AK228</f>
        <v>12847.319172211999</v>
      </c>
      <c r="BQ228" s="667">
        <f>BQ$5*AM228</f>
        <v>20965.536011939002</v>
      </c>
      <c r="BR228" s="667">
        <f>BR$5*AO228</f>
        <v>23668.797067007999</v>
      </c>
      <c r="BS228" s="650">
        <f>BS$5*AQ228</f>
        <v>16590.514640959998</v>
      </c>
      <c r="BT228" s="650">
        <f>BT$5*AS228</f>
        <v>6896.0910769259999</v>
      </c>
      <c r="BU228" s="650">
        <f>BU$5*AU228</f>
        <v>6881.385466148</v>
      </c>
      <c r="BV228" s="667">
        <f>BV$5*AW228</f>
        <v>4511.039360664</v>
      </c>
      <c r="BW228" s="652">
        <f t="shared" si="623"/>
        <v>292812.4181107211</v>
      </c>
      <c r="BX228" s="606">
        <f>BW228/$BW$5</f>
        <v>0.7909509596376072</v>
      </c>
      <c r="BY228" s="645">
        <f ca="1">IF(CZ228&gt;0,BX228/CZ228*100,"")</f>
        <v>99.437776039958933</v>
      </c>
      <c r="BZ228" s="608"/>
      <c r="CB228" s="616" t="str">
        <f t="shared" si="622"/>
        <v>Uses contactless payments on card, smartphone, or wearable device</v>
      </c>
      <c r="CC228" s="665">
        <f ca="1">CC$5*G228</f>
        <v>166634.55523694199</v>
      </c>
      <c r="CD228" s="665">
        <f ca="1">CD$5*I228</f>
        <v>551838.73586709204</v>
      </c>
      <c r="CE228" s="665">
        <f ca="1">CE$5*K228</f>
        <v>1102253.1616587981</v>
      </c>
      <c r="CF228" s="648">
        <f ca="1">CF$5*M228</f>
        <v>5221586.342158108</v>
      </c>
      <c r="CG228" s="648">
        <f ca="1">CG$5*O228</f>
        <v>1816634.3169121291</v>
      </c>
      <c r="CH228" s="666">
        <f ca="1">CH$5*Q228</f>
        <v>3877579.801927953</v>
      </c>
      <c r="CI228" s="666">
        <f ca="1">CI$5*S228</f>
        <v>3018993.8519571051</v>
      </c>
      <c r="CJ228" s="666">
        <f ca="1">CJ$5*U228</f>
        <v>1139589.9485391579</v>
      </c>
      <c r="CK228" s="666">
        <f ca="1">CK$5*W228</f>
        <v>1598487.5231246799</v>
      </c>
      <c r="CL228" s="666">
        <f ca="1">CL$5*Y228</f>
        <v>3117370.0447386843</v>
      </c>
      <c r="CM228" s="650">
        <f ca="1">CM$5*AA228</f>
        <v>3591103.8349258201</v>
      </c>
      <c r="CN228" s="650">
        <f ca="1">CN$5*AC228</f>
        <v>3197552.2635709438</v>
      </c>
      <c r="CO228" s="650">
        <f ca="1">CO$5*AE228</f>
        <v>2670563.4696982438</v>
      </c>
      <c r="CP228" s="650">
        <f ca="1">CP$5*AG228</f>
        <v>1826938.425003042</v>
      </c>
      <c r="CQ228" s="650">
        <f ca="1">CQ$5*AI228</f>
        <v>2790302.8696432188</v>
      </c>
      <c r="CR228" s="667">
        <f ca="1">CR$5*AK228</f>
        <v>3985552.7942394638</v>
      </c>
      <c r="CS228" s="667">
        <f ca="1">CS$5*AM228</f>
        <v>2790447.0502885929</v>
      </c>
      <c r="CT228" s="667">
        <f ca="1">CT$5*AO228</f>
        <v>4126744.046943232</v>
      </c>
      <c r="CU228" s="650">
        <f ca="1">CU$5*AQ228</f>
        <v>4077403.0038716397</v>
      </c>
      <c r="CV228" s="650">
        <f ca="1">CV$5*AS228</f>
        <v>1231827.0095739409</v>
      </c>
      <c r="CW228" s="650">
        <f ca="1">CW$5*AU228</f>
        <v>1778057.339335752</v>
      </c>
      <c r="CX228" s="667">
        <f ca="1">CX$5*AW228</f>
        <v>1078725.22870011</v>
      </c>
      <c r="CY228" s="652">
        <f ca="1">SUM(CC228:CX228)</f>
        <v>54756185.617914647</v>
      </c>
      <c r="CZ228" s="606">
        <f ca="1">CY228/$CY$5</f>
        <v>0.79542301843090757</v>
      </c>
      <c r="DA228" s="645"/>
    </row>
    <row r="229" spans="1:105" ht="15" x14ac:dyDescent="0.25">
      <c r="A229" s="615">
        <v>331</v>
      </c>
      <c r="B229" s="616"/>
      <c r="C229" s="616" t="s">
        <v>549</v>
      </c>
      <c r="D229" s="616" t="str">
        <f t="shared" si="57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621"/>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623"/>
        <v>0</v>
      </c>
      <c r="BX229" s="606"/>
      <c r="BY229" s="645"/>
      <c r="BZ229" s="608"/>
      <c r="CB229" s="616" t="str">
        <f t="shared" si="622"/>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57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621"/>
        <v>Has credit card</v>
      </c>
      <c r="BA230" s="665">
        <f t="shared" ref="BA230:BA235" si="624">BA$5*G230</f>
        <v>0</v>
      </c>
      <c r="BB230" s="665">
        <f t="shared" ref="BB230:BB235" si="625">BB$5*I230</f>
        <v>25.877061288</v>
      </c>
      <c r="BC230" s="665">
        <f t="shared" ref="BC230:BC235" si="626">BC$5*K230</f>
        <v>8929.3826253099996</v>
      </c>
      <c r="BD230" s="648">
        <f t="shared" ref="BD230:BD235" si="627">BD$5*M230</f>
        <v>43023.04801536</v>
      </c>
      <c r="BE230" s="648">
        <f t="shared" ref="BE230:BE235" si="628">BE$5*O230</f>
        <v>39.914646306000002</v>
      </c>
      <c r="BF230" s="666">
        <f t="shared" ref="BF230:BF235" si="629">BF$5*Q230</f>
        <v>31756.464237435001</v>
      </c>
      <c r="BG230" s="666">
        <f t="shared" ref="BG230:BG235" si="630">BG$5*S230</f>
        <v>17168.927836563998</v>
      </c>
      <c r="BH230" s="666">
        <f t="shared" ref="BH230:BH235" si="631">BH$5*U230</f>
        <v>0</v>
      </c>
      <c r="BI230" s="666">
        <f t="shared" ref="BI230:BI235" si="632">BI$5*W230</f>
        <v>2212.6522498079999</v>
      </c>
      <c r="BJ230" s="666">
        <f t="shared" ref="BJ230:BJ235" si="633">BJ$5*Y230</f>
        <v>9236.2707114799996</v>
      </c>
      <c r="BK230" s="650">
        <f t="shared" ref="BK230:BK235" si="634">BK$5*AA230</f>
        <v>24804.527451600999</v>
      </c>
      <c r="BL230" s="650">
        <f t="shared" ref="BL230:BL235" si="635">BL$5*AC230</f>
        <v>23004.636725664001</v>
      </c>
      <c r="BM230" s="650">
        <f t="shared" ref="BM230:BM235" si="636">BM$5*AE230</f>
        <v>5267.7644336510002</v>
      </c>
      <c r="BN230" s="650">
        <f t="shared" ref="BN230:BN235" si="637">BN$5*AG230</f>
        <v>0</v>
      </c>
      <c r="BO230" s="650">
        <f t="shared" ref="BO230:BO235" si="638">BO$5*AI230</f>
        <v>8858.7473845929999</v>
      </c>
      <c r="BP230" s="667">
        <f t="shared" ref="BP230:BP235" si="639">BP$5*AK230</f>
        <v>8619.7517110600002</v>
      </c>
      <c r="BQ230" s="667">
        <f t="shared" ref="BQ230:BQ235" si="640">BQ$5*AM230</f>
        <v>14045.420125071998</v>
      </c>
      <c r="BR230" s="667">
        <f t="shared" ref="BR230:BR235" si="641">BR$5*AO230</f>
        <v>15854.602091184001</v>
      </c>
      <c r="BS230" s="650">
        <f t="shared" ref="BS230:BS235" si="642">BS$5*AQ230</f>
        <v>9948.1926351599996</v>
      </c>
      <c r="BT230" s="650">
        <f t="shared" ref="BT230:BT235" si="643">BT$5*AS230</f>
        <v>4686.788334936</v>
      </c>
      <c r="BU230" s="650">
        <f t="shared" ref="BU230:BU235" si="644">BU$5*AU230</f>
        <v>3994.3489315509996</v>
      </c>
      <c r="BV230" s="667">
        <f t="shared" ref="BV230:BV235" si="645">BV$5*AW230</f>
        <v>2944.582650456</v>
      </c>
      <c r="BW230" s="652">
        <f t="shared" si="623"/>
        <v>234421.89985847901</v>
      </c>
      <c r="BX230" s="606">
        <f t="shared" ref="BX230:BX235" si="646">BW230/$BW$5</f>
        <v>0.63322528412378887</v>
      </c>
      <c r="BY230" s="645">
        <f t="shared" ref="BY230:BY235" ca="1" si="647">IF(CZ230&gt;0,BX230/CZ230*100,"")</f>
        <v>103.06544809717283</v>
      </c>
      <c r="BZ230" s="608"/>
      <c r="CB230" s="616" t="str">
        <f t="shared" si="622"/>
        <v>Has credit card</v>
      </c>
      <c r="CC230" s="665">
        <f t="shared" ref="CC230:CC235" ca="1" si="648">CC$5*G230</f>
        <v>155927.045361781</v>
      </c>
      <c r="CD230" s="665">
        <f t="shared" ref="CD230:CD235" ca="1" si="649">CD$5*I230</f>
        <v>493021.99138236203</v>
      </c>
      <c r="CE230" s="665">
        <f t="shared" ref="CE230:CE235" ca="1" si="650">CE$5*K230</f>
        <v>1033333.080037763</v>
      </c>
      <c r="CF230" s="648">
        <f t="shared" ref="CF230:CF235" ca="1" si="651">CF$5*M230</f>
        <v>4827037.0836289842</v>
      </c>
      <c r="CG230" s="648">
        <f t="shared" ref="CG230:CG235" ca="1" si="652">CG$5*O230</f>
        <v>1587852.1147181131</v>
      </c>
      <c r="CH230" s="666">
        <f t="shared" ref="CH230:CH235" ca="1" si="653">CH$5*Q230</f>
        <v>3547443.1138777649</v>
      </c>
      <c r="CI230" s="666">
        <f t="shared" ref="CI230:CI235" ca="1" si="654">CI$5*S230</f>
        <v>2587833.6343413889</v>
      </c>
      <c r="CJ230" s="666">
        <f t="shared" ref="CJ230:CJ235" ca="1" si="655">CJ$5*U230</f>
        <v>868245.92654077406</v>
      </c>
      <c r="CK230" s="666">
        <f t="shared" ref="CK230:CK235" ca="1" si="656">CK$5*W230</f>
        <v>1243082.47549528</v>
      </c>
      <c r="CL230" s="666">
        <f t="shared" ref="CL230:CL235" ca="1" si="657">CL$5*Y230</f>
        <v>2587853.0771889598</v>
      </c>
      <c r="CM230" s="650">
        <f t="shared" ref="CM230:CM235" ca="1" si="658">CM$5*AA230</f>
        <v>3157634.0343005401</v>
      </c>
      <c r="CN230" s="650">
        <f t="shared" ref="CN230:CN235" ca="1" si="659">CN$5*AC230</f>
        <v>2551692.5396771841</v>
      </c>
      <c r="CO230" s="650">
        <f t="shared" ref="CO230:CO235" ca="1" si="660">CO$5*AE230</f>
        <v>1869067.5658042231</v>
      </c>
      <c r="CP230" s="650">
        <f t="shared" ref="CP230:CP235" ca="1" si="661">CP$5*AG230</f>
        <v>1218216.494489657</v>
      </c>
      <c r="CQ230" s="650">
        <f t="shared" ref="CQ230:CQ235" ca="1" si="662">CQ$5*AI230</f>
        <v>2239780.3239529971</v>
      </c>
      <c r="CR230" s="667">
        <f t="shared" ref="CR230:CR235" ca="1" si="663">CR$5*AK230</f>
        <v>2674057.9148973203</v>
      </c>
      <c r="CS230" s="667">
        <f t="shared" ref="CS230:CS235" ca="1" si="664">CS$5*AM230</f>
        <v>1869401.3420764639</v>
      </c>
      <c r="CT230" s="667">
        <f t="shared" ref="CT230:CT235" ca="1" si="665">CT$5*AO230</f>
        <v>2764309.6778943362</v>
      </c>
      <c r="CU230" s="650">
        <f t="shared" ref="CU230:CU235" ca="1" si="666">CU$5*AQ230</f>
        <v>2444938.6538950652</v>
      </c>
      <c r="CV230" s="650">
        <f t="shared" ref="CV230:CV235" ca="1" si="667">CV$5*AS230</f>
        <v>837186.2254614759</v>
      </c>
      <c r="CW230" s="650">
        <f t="shared" ref="CW230:CW235" ca="1" si="668">CW$5*AU230</f>
        <v>1032085.975789374</v>
      </c>
      <c r="CX230" s="667">
        <f t="shared" ref="CX230:CX235" ca="1" si="669">CX$5*AW230</f>
        <v>704138.30141619011</v>
      </c>
      <c r="CY230" s="652">
        <f t="shared" ref="CY230:CY235" ca="1" si="670">SUM(CC230:CX230)</f>
        <v>42294138.592228003</v>
      </c>
      <c r="CZ230" s="606">
        <f t="shared" ref="CZ230:CZ235" ca="1" si="671">CY230/$CY$5</f>
        <v>0.61439143361290904</v>
      </c>
      <c r="DA230" s="645"/>
    </row>
    <row r="231" spans="1:105" ht="15" x14ac:dyDescent="0.25">
      <c r="A231" s="615">
        <v>333</v>
      </c>
      <c r="B231" s="616"/>
      <c r="C231" s="616" t="s">
        <v>549</v>
      </c>
      <c r="D231" s="616" t="str">
        <f t="shared" si="57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621"/>
        <v>Has 2+ credit cards</v>
      </c>
      <c r="BA231" s="665">
        <f t="shared" si="624"/>
        <v>0</v>
      </c>
      <c r="BB231" s="665">
        <f t="shared" si="625"/>
        <v>13.556436875999999</v>
      </c>
      <c r="BC231" s="665">
        <f t="shared" si="626"/>
        <v>4907.0275364599993</v>
      </c>
      <c r="BD231" s="648">
        <f t="shared" si="627"/>
        <v>21448.977713280001</v>
      </c>
      <c r="BE231" s="648">
        <f t="shared" si="628"/>
        <v>20.91144847</v>
      </c>
      <c r="BF231" s="666">
        <f t="shared" si="629"/>
        <v>14636.939774142</v>
      </c>
      <c r="BG231" s="666">
        <f t="shared" si="630"/>
        <v>7985.7103732479991</v>
      </c>
      <c r="BH231" s="666">
        <f t="shared" si="631"/>
        <v>0</v>
      </c>
      <c r="BI231" s="666">
        <f t="shared" si="632"/>
        <v>1075.0978283760001</v>
      </c>
      <c r="BJ231" s="666">
        <f t="shared" si="633"/>
        <v>4332.5705841839999</v>
      </c>
      <c r="BK231" s="650">
        <f t="shared" si="634"/>
        <v>11082.00834586</v>
      </c>
      <c r="BL231" s="650">
        <f t="shared" si="635"/>
        <v>9951.3745683659999</v>
      </c>
      <c r="BM231" s="650">
        <f t="shared" si="636"/>
        <v>2428.0706787839999</v>
      </c>
      <c r="BN231" s="650">
        <f t="shared" si="637"/>
        <v>0</v>
      </c>
      <c r="BO231" s="650">
        <f t="shared" si="638"/>
        <v>3811.1564191070001</v>
      </c>
      <c r="BP231" s="667">
        <f t="shared" si="639"/>
        <v>4047.9125795920004</v>
      </c>
      <c r="BQ231" s="667">
        <f t="shared" si="640"/>
        <v>6063.6320320780005</v>
      </c>
      <c r="BR231" s="667">
        <f t="shared" si="641"/>
        <v>6681.9646598039999</v>
      </c>
      <c r="BS231" s="650">
        <f t="shared" si="642"/>
        <v>4498.3661975199993</v>
      </c>
      <c r="BT231" s="650">
        <f t="shared" si="643"/>
        <v>1978.5037142880001</v>
      </c>
      <c r="BU231" s="650">
        <f t="shared" si="644"/>
        <v>1857.8913218980001</v>
      </c>
      <c r="BV231" s="667">
        <f t="shared" si="645"/>
        <v>1450.735197384</v>
      </c>
      <c r="BW231" s="652">
        <f t="shared" si="623"/>
        <v>108272.40740971699</v>
      </c>
      <c r="BX231" s="606">
        <f t="shared" si="646"/>
        <v>0.2924676661445666</v>
      </c>
      <c r="BY231" s="645">
        <f t="shared" ca="1" si="647"/>
        <v>102.36752786369321</v>
      </c>
      <c r="BZ231" s="608"/>
      <c r="CB231" s="616" t="str">
        <f t="shared" si="622"/>
        <v>Has 2+ credit cards</v>
      </c>
      <c r="CC231" s="665">
        <f t="shared" ca="1" si="648"/>
        <v>109959.51228336799</v>
      </c>
      <c r="CD231" s="665">
        <f t="shared" ca="1" si="649"/>
        <v>258283.63701229898</v>
      </c>
      <c r="CE231" s="665">
        <f t="shared" ca="1" si="650"/>
        <v>567854.92243415792</v>
      </c>
      <c r="CF231" s="648">
        <f t="shared" ca="1" si="651"/>
        <v>2406501.0640568822</v>
      </c>
      <c r="CG231" s="648">
        <f t="shared" ca="1" si="652"/>
        <v>831882.29754943505</v>
      </c>
      <c r="CH231" s="666">
        <f t="shared" ca="1" si="653"/>
        <v>1635059.584146498</v>
      </c>
      <c r="CI231" s="666">
        <f t="shared" ca="1" si="654"/>
        <v>1203668.050487648</v>
      </c>
      <c r="CJ231" s="666">
        <f t="shared" ca="1" si="655"/>
        <v>417494.53851542599</v>
      </c>
      <c r="CK231" s="666">
        <f t="shared" ca="1" si="656"/>
        <v>603996.97693716001</v>
      </c>
      <c r="CL231" s="666">
        <f t="shared" ca="1" si="657"/>
        <v>1213915.9265311679</v>
      </c>
      <c r="CM231" s="650">
        <f t="shared" ca="1" si="658"/>
        <v>1410747.5657244001</v>
      </c>
      <c r="CN231" s="650">
        <f t="shared" ca="1" si="659"/>
        <v>1103814.3548384961</v>
      </c>
      <c r="CO231" s="650">
        <f t="shared" ca="1" si="660"/>
        <v>861509.31962803204</v>
      </c>
      <c r="CP231" s="650">
        <f t="shared" ca="1" si="661"/>
        <v>565525.71495989303</v>
      </c>
      <c r="CQ231" s="650">
        <f t="shared" ca="1" si="662"/>
        <v>963584.66817430302</v>
      </c>
      <c r="CR231" s="667">
        <f t="shared" ca="1" si="663"/>
        <v>1255761.538743824</v>
      </c>
      <c r="CS231" s="667">
        <f t="shared" ca="1" si="664"/>
        <v>807050.39491058607</v>
      </c>
      <c r="CT231" s="667">
        <f t="shared" ca="1" si="665"/>
        <v>1165025.7426968159</v>
      </c>
      <c r="CU231" s="650">
        <f t="shared" ca="1" si="666"/>
        <v>1105550.50540743</v>
      </c>
      <c r="CV231" s="650">
        <f t="shared" ca="1" si="667"/>
        <v>353413.88137360802</v>
      </c>
      <c r="CW231" s="650">
        <f t="shared" ca="1" si="668"/>
        <v>480054.099111252</v>
      </c>
      <c r="CX231" s="667">
        <f t="shared" ca="1" si="669"/>
        <v>346914.43201041</v>
      </c>
      <c r="CY231" s="652">
        <f t="shared" ca="1" si="670"/>
        <v>19667568.727533087</v>
      </c>
      <c r="CZ231" s="606">
        <f t="shared" ca="1" si="671"/>
        <v>0.28570355487533111</v>
      </c>
      <c r="DA231" s="645"/>
    </row>
    <row r="232" spans="1:105" ht="15" x14ac:dyDescent="0.25">
      <c r="A232" s="615">
        <v>335</v>
      </c>
      <c r="B232" s="616"/>
      <c r="C232" s="616" t="s">
        <v>549</v>
      </c>
      <c r="D232" s="616" t="str">
        <f t="shared" si="57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621"/>
        <v>Spent £500+ in last month on a credit card</v>
      </c>
      <c r="BA232" s="665">
        <f t="shared" si="624"/>
        <v>0</v>
      </c>
      <c r="BB232" s="665">
        <f t="shared" si="625"/>
        <v>11.255217156000001</v>
      </c>
      <c r="BC232" s="665">
        <f t="shared" si="626"/>
        <v>4236.3545681800006</v>
      </c>
      <c r="BD232" s="648">
        <f t="shared" si="627"/>
        <v>17841.4485504</v>
      </c>
      <c r="BE232" s="648">
        <f t="shared" si="628"/>
        <v>15.789208746000002</v>
      </c>
      <c r="BF232" s="666">
        <f t="shared" si="629"/>
        <v>11464.299424571</v>
      </c>
      <c r="BG232" s="666">
        <f t="shared" si="630"/>
        <v>5298.644081984</v>
      </c>
      <c r="BH232" s="666">
        <f t="shared" si="631"/>
        <v>0</v>
      </c>
      <c r="BI232" s="666">
        <f t="shared" si="632"/>
        <v>729.32099354399998</v>
      </c>
      <c r="BJ232" s="666">
        <f t="shared" si="633"/>
        <v>2718.8582882680003</v>
      </c>
      <c r="BK232" s="650">
        <f t="shared" si="634"/>
        <v>6869.4616928449996</v>
      </c>
      <c r="BL232" s="650">
        <f t="shared" si="635"/>
        <v>5626.868227596</v>
      </c>
      <c r="BM232" s="650">
        <f t="shared" si="636"/>
        <v>1208.1647167370002</v>
      </c>
      <c r="BN232" s="650">
        <f t="shared" si="637"/>
        <v>0</v>
      </c>
      <c r="BO232" s="650">
        <f t="shared" si="638"/>
        <v>2068.2720124900002</v>
      </c>
      <c r="BP232" s="667">
        <f t="shared" si="639"/>
        <v>2117.9774157080001</v>
      </c>
      <c r="BQ232" s="667">
        <f t="shared" si="640"/>
        <v>2849.7606296989998</v>
      </c>
      <c r="BR232" s="667">
        <f t="shared" si="641"/>
        <v>2529.0103336079997</v>
      </c>
      <c r="BS232" s="650">
        <f t="shared" si="642"/>
        <v>1883.4921825199999</v>
      </c>
      <c r="BT232" s="650">
        <f t="shared" si="643"/>
        <v>783.81209051999997</v>
      </c>
      <c r="BU232" s="650">
        <f t="shared" si="644"/>
        <v>678.19662133499992</v>
      </c>
      <c r="BV232" s="667">
        <f t="shared" si="645"/>
        <v>912.59977170000002</v>
      </c>
      <c r="BW232" s="652">
        <f t="shared" si="623"/>
        <v>69843.586027607002</v>
      </c>
      <c r="BX232" s="606">
        <f t="shared" si="646"/>
        <v>0.18866293905669862</v>
      </c>
      <c r="BY232" s="645">
        <f t="shared" ca="1" si="647"/>
        <v>106.8674535983902</v>
      </c>
      <c r="BZ232" s="608"/>
      <c r="CB232" s="616" t="str">
        <f t="shared" si="622"/>
        <v>Spent £500+ in last month on a credit card</v>
      </c>
      <c r="CC232" s="665">
        <f t="shared" ca="1" si="648"/>
        <v>77908.404480334997</v>
      </c>
      <c r="CD232" s="665">
        <f t="shared" ca="1" si="649"/>
        <v>214439.71221976902</v>
      </c>
      <c r="CE232" s="665">
        <f t="shared" ca="1" si="650"/>
        <v>490242.77464171406</v>
      </c>
      <c r="CF232" s="648">
        <f t="shared" ca="1" si="651"/>
        <v>2001748.7777177601</v>
      </c>
      <c r="CG232" s="648">
        <f t="shared" ca="1" si="652"/>
        <v>628113.50762973307</v>
      </c>
      <c r="CH232" s="666">
        <f t="shared" ca="1" si="653"/>
        <v>1280651.0745357489</v>
      </c>
      <c r="CI232" s="666">
        <f t="shared" ca="1" si="654"/>
        <v>798652.63004718395</v>
      </c>
      <c r="CJ232" s="666">
        <f t="shared" ca="1" si="655"/>
        <v>247825.81851431</v>
      </c>
      <c r="CK232" s="666">
        <f t="shared" ca="1" si="656"/>
        <v>409737.29431004002</v>
      </c>
      <c r="CL232" s="666">
        <f t="shared" ca="1" si="657"/>
        <v>761779.94425713609</v>
      </c>
      <c r="CM232" s="650">
        <f t="shared" ca="1" si="658"/>
        <v>874487.3725562999</v>
      </c>
      <c r="CN232" s="650">
        <f t="shared" ca="1" si="659"/>
        <v>624136.68380537606</v>
      </c>
      <c r="CO232" s="650">
        <f t="shared" ca="1" si="660"/>
        <v>428671.69074170099</v>
      </c>
      <c r="CP232" s="650">
        <f t="shared" ca="1" si="661"/>
        <v>317810.15304983704</v>
      </c>
      <c r="CQ232" s="650">
        <f t="shared" ca="1" si="662"/>
        <v>522926.63477621</v>
      </c>
      <c r="CR232" s="667">
        <f t="shared" ca="1" si="663"/>
        <v>657048.42342277605</v>
      </c>
      <c r="CS232" s="667">
        <f t="shared" ca="1" si="664"/>
        <v>379294.19684971299</v>
      </c>
      <c r="CT232" s="667">
        <f t="shared" ca="1" si="665"/>
        <v>440942.49104963196</v>
      </c>
      <c r="CU232" s="650">
        <f t="shared" ca="1" si="666"/>
        <v>462900.44938180497</v>
      </c>
      <c r="CV232" s="650">
        <f t="shared" ca="1" si="667"/>
        <v>140009.88281082001</v>
      </c>
      <c r="CW232" s="650">
        <f t="shared" ca="1" si="668"/>
        <v>175236.87431978999</v>
      </c>
      <c r="CX232" s="667">
        <f t="shared" ca="1" si="669"/>
        <v>218230.06157362502</v>
      </c>
      <c r="CY232" s="652">
        <f t="shared" ca="1" si="670"/>
        <v>12152794.852691315</v>
      </c>
      <c r="CZ232" s="606">
        <f t="shared" ca="1" si="671"/>
        <v>0.17653919196549522</v>
      </c>
      <c r="DA232" s="645"/>
    </row>
    <row r="233" spans="1:105" ht="15" x14ac:dyDescent="0.25">
      <c r="A233" s="615">
        <v>336</v>
      </c>
      <c r="B233" s="616"/>
      <c r="C233" s="616" t="s">
        <v>549</v>
      </c>
      <c r="D233" s="616" t="str">
        <f t="shared" si="57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621"/>
        <v>Uses credit card 6+ times per month</v>
      </c>
      <c r="BA233" s="665">
        <f t="shared" si="624"/>
        <v>0</v>
      </c>
      <c r="BB233" s="665">
        <f t="shared" si="625"/>
        <v>14.013182412000001</v>
      </c>
      <c r="BC233" s="665">
        <f t="shared" si="626"/>
        <v>5720.9190443299995</v>
      </c>
      <c r="BD233" s="648">
        <f t="shared" si="627"/>
        <v>23046.416601600002</v>
      </c>
      <c r="BE233" s="648">
        <f t="shared" si="628"/>
        <v>20.379909094000002</v>
      </c>
      <c r="BF233" s="666">
        <f t="shared" si="629"/>
        <v>15162.489586209</v>
      </c>
      <c r="BG233" s="666">
        <f t="shared" si="630"/>
        <v>7617.1195323559996</v>
      </c>
      <c r="BH233" s="666">
        <f t="shared" si="631"/>
        <v>0</v>
      </c>
      <c r="BI233" s="666">
        <f t="shared" si="632"/>
        <v>1051.6739238719999</v>
      </c>
      <c r="BJ233" s="666">
        <f t="shared" si="633"/>
        <v>3939.4151575589999</v>
      </c>
      <c r="BK233" s="650">
        <f t="shared" si="634"/>
        <v>10466.574108384999</v>
      </c>
      <c r="BL233" s="650">
        <f t="shared" si="635"/>
        <v>8498.3988499740008</v>
      </c>
      <c r="BM233" s="650">
        <f t="shared" si="636"/>
        <v>1809.0838349749999</v>
      </c>
      <c r="BN233" s="650">
        <f t="shared" si="637"/>
        <v>0</v>
      </c>
      <c r="BO233" s="650">
        <f t="shared" si="638"/>
        <v>3231.7683660429998</v>
      </c>
      <c r="BP233" s="667">
        <f t="shared" si="639"/>
        <v>3435.9468997700001</v>
      </c>
      <c r="BQ233" s="667">
        <f t="shared" si="640"/>
        <v>4226.8906591929999</v>
      </c>
      <c r="BR233" s="667">
        <f t="shared" si="641"/>
        <v>4510.2294611400002</v>
      </c>
      <c r="BS233" s="650">
        <f t="shared" si="642"/>
        <v>3066.2600103200002</v>
      </c>
      <c r="BT233" s="650">
        <f t="shared" si="643"/>
        <v>1325.805874572</v>
      </c>
      <c r="BU233" s="650">
        <f t="shared" si="644"/>
        <v>1250.2703678299999</v>
      </c>
      <c r="BV233" s="667">
        <f t="shared" si="645"/>
        <v>1322.356025028</v>
      </c>
      <c r="BW233" s="652">
        <f t="shared" si="623"/>
        <v>99716.011394661997</v>
      </c>
      <c r="BX233" s="606">
        <f t="shared" si="646"/>
        <v>0.26935495226851752</v>
      </c>
      <c r="BY233" s="645">
        <f t="shared" ca="1" si="647"/>
        <v>105.48558591423279</v>
      </c>
      <c r="BZ233" s="608"/>
      <c r="CB233" s="616" t="str">
        <f t="shared" si="622"/>
        <v>Uses credit card 6+ times per month</v>
      </c>
      <c r="CC233" s="665">
        <f t="shared" ca="1" si="648"/>
        <v>93775.828011922989</v>
      </c>
      <c r="CD233" s="665">
        <f t="shared" ca="1" si="649"/>
        <v>266985.76864956302</v>
      </c>
      <c r="CE233" s="665">
        <f t="shared" ca="1" si="650"/>
        <v>662040.71936260897</v>
      </c>
      <c r="CF233" s="648">
        <f t="shared" ca="1" si="651"/>
        <v>2585728.1785560399</v>
      </c>
      <c r="CG233" s="648">
        <f t="shared" ca="1" si="652"/>
        <v>810737.028823587</v>
      </c>
      <c r="CH233" s="666">
        <f t="shared" ca="1" si="653"/>
        <v>1693767.5702710708</v>
      </c>
      <c r="CI233" s="666">
        <f t="shared" ca="1" si="654"/>
        <v>1148111.1872722809</v>
      </c>
      <c r="CJ233" s="666">
        <f t="shared" ca="1" si="655"/>
        <v>383564.14860399597</v>
      </c>
      <c r="CK233" s="666">
        <f t="shared" ca="1" si="656"/>
        <v>590837.27450351999</v>
      </c>
      <c r="CL233" s="666">
        <f t="shared" ca="1" si="657"/>
        <v>1103760.159946668</v>
      </c>
      <c r="CM233" s="650">
        <f t="shared" ca="1" si="658"/>
        <v>1332402.3483879</v>
      </c>
      <c r="CN233" s="650">
        <f t="shared" ca="1" si="659"/>
        <v>942649.13648854394</v>
      </c>
      <c r="CO233" s="650">
        <f t="shared" ca="1" si="660"/>
        <v>641885.17963567504</v>
      </c>
      <c r="CP233" s="650">
        <f t="shared" ca="1" si="661"/>
        <v>459999.71275371499</v>
      </c>
      <c r="CQ233" s="650">
        <f t="shared" ca="1" si="662"/>
        <v>817096.46788504696</v>
      </c>
      <c r="CR233" s="667">
        <f t="shared" ca="1" si="663"/>
        <v>1065914.8094379399</v>
      </c>
      <c r="CS233" s="667">
        <f t="shared" ca="1" si="664"/>
        <v>562585.88214109105</v>
      </c>
      <c r="CT233" s="667">
        <f t="shared" ca="1" si="665"/>
        <v>786375.51906056004</v>
      </c>
      <c r="CU233" s="650">
        <f t="shared" ca="1" si="666"/>
        <v>753585.89213763003</v>
      </c>
      <c r="CV233" s="650">
        <f t="shared" ca="1" si="667"/>
        <v>236824.52385440198</v>
      </c>
      <c r="CW233" s="650">
        <f t="shared" ca="1" si="668"/>
        <v>323053.02683741995</v>
      </c>
      <c r="CX233" s="667">
        <f t="shared" ca="1" si="669"/>
        <v>316215.109528845</v>
      </c>
      <c r="CY233" s="652">
        <f t="shared" ca="1" si="670"/>
        <v>17577895.472150028</v>
      </c>
      <c r="CZ233" s="606">
        <f t="shared" ca="1" si="671"/>
        <v>0.25534763819534745</v>
      </c>
      <c r="DA233" s="645"/>
    </row>
    <row r="234" spans="1:105" ht="15" x14ac:dyDescent="0.25">
      <c r="A234" s="615">
        <v>337</v>
      </c>
      <c r="B234" s="616"/>
      <c r="C234" s="616" t="s">
        <v>549</v>
      </c>
      <c r="D234" s="616" t="str">
        <f t="shared" si="57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621"/>
        <v>Usually makes minimum payment on card</v>
      </c>
      <c r="BA234" s="665">
        <f t="shared" si="624"/>
        <v>0</v>
      </c>
      <c r="BB234" s="665">
        <f t="shared" si="625"/>
        <v>4.7693229119999998</v>
      </c>
      <c r="BC234" s="665">
        <f t="shared" si="626"/>
        <v>770.79899322999995</v>
      </c>
      <c r="BD234" s="648">
        <f t="shared" si="627"/>
        <v>4703.422176</v>
      </c>
      <c r="BE234" s="648">
        <f t="shared" si="628"/>
        <v>5.8584258939999998</v>
      </c>
      <c r="BF234" s="666">
        <f t="shared" si="629"/>
        <v>3227.7741958840002</v>
      </c>
      <c r="BG234" s="666">
        <f t="shared" si="630"/>
        <v>2454.7823878680001</v>
      </c>
      <c r="BH234" s="666">
        <f t="shared" si="631"/>
        <v>0</v>
      </c>
      <c r="BI234" s="666">
        <f t="shared" si="632"/>
        <v>428.71884712799999</v>
      </c>
      <c r="BJ234" s="666">
        <f t="shared" si="633"/>
        <v>1485.8375852430001</v>
      </c>
      <c r="BK234" s="650">
        <f t="shared" si="634"/>
        <v>3462.3371958139996</v>
      </c>
      <c r="BL234" s="650">
        <f t="shared" si="635"/>
        <v>4038.1560319319997</v>
      </c>
      <c r="BM234" s="650">
        <f t="shared" si="636"/>
        <v>1216.8343073150002</v>
      </c>
      <c r="BN234" s="650">
        <f t="shared" si="637"/>
        <v>0</v>
      </c>
      <c r="BO234" s="650">
        <f t="shared" si="638"/>
        <v>1500.169111361</v>
      </c>
      <c r="BP234" s="667">
        <f t="shared" si="639"/>
        <v>2219.7984362120001</v>
      </c>
      <c r="BQ234" s="667">
        <f t="shared" si="640"/>
        <v>3478.1717583540003</v>
      </c>
      <c r="BR234" s="667">
        <f t="shared" si="641"/>
        <v>3942.5361578099996</v>
      </c>
      <c r="BS234" s="650">
        <f t="shared" si="642"/>
        <v>2664.7766730000003</v>
      </c>
      <c r="BT234" s="650">
        <f t="shared" si="643"/>
        <v>1097.522462418</v>
      </c>
      <c r="BU234" s="650">
        <f t="shared" si="644"/>
        <v>1192.1268838919998</v>
      </c>
      <c r="BV234" s="667">
        <f t="shared" si="645"/>
        <v>733.61331308400008</v>
      </c>
      <c r="BW234" s="652">
        <f t="shared" si="623"/>
        <v>38628.004265351003</v>
      </c>
      <c r="BX234" s="606">
        <f t="shared" si="646"/>
        <v>0.10434276401150451</v>
      </c>
      <c r="BY234" s="645">
        <f t="shared" ca="1" si="647"/>
        <v>93.538270884079949</v>
      </c>
      <c r="BZ234" s="608"/>
      <c r="CB234" s="616" t="str">
        <f t="shared" si="622"/>
        <v>Usually makes minimum payment on card</v>
      </c>
      <c r="CC234" s="665">
        <f t="shared" ca="1" si="648"/>
        <v>33148.725218669999</v>
      </c>
      <c r="CD234" s="665">
        <f t="shared" ca="1" si="649"/>
        <v>90867.392299687999</v>
      </c>
      <c r="CE234" s="665">
        <f t="shared" ca="1" si="650"/>
        <v>89199.010859578993</v>
      </c>
      <c r="CF234" s="648">
        <f t="shared" ca="1" si="651"/>
        <v>527707.68950189999</v>
      </c>
      <c r="CG234" s="648">
        <f t="shared" ca="1" si="652"/>
        <v>233055.15156998701</v>
      </c>
      <c r="CH234" s="666">
        <f t="shared" ca="1" si="653"/>
        <v>360567.38743739598</v>
      </c>
      <c r="CI234" s="666">
        <f t="shared" ca="1" si="654"/>
        <v>370003.793410143</v>
      </c>
      <c r="CJ234" s="666">
        <f t="shared" ca="1" si="655"/>
        <v>153866.89077210301</v>
      </c>
      <c r="CK234" s="666">
        <f t="shared" ca="1" si="656"/>
        <v>240857.04648148001</v>
      </c>
      <c r="CL234" s="666">
        <f t="shared" ca="1" si="657"/>
        <v>416307.56473983603</v>
      </c>
      <c r="CM234" s="650">
        <f t="shared" ca="1" si="658"/>
        <v>440757.99424356001</v>
      </c>
      <c r="CN234" s="650">
        <f t="shared" ca="1" si="659"/>
        <v>447915.46780819196</v>
      </c>
      <c r="CO234" s="650">
        <f t="shared" ca="1" si="660"/>
        <v>431747.76803449506</v>
      </c>
      <c r="CP234" s="650">
        <f t="shared" ca="1" si="661"/>
        <v>290380.30688408803</v>
      </c>
      <c r="CQ234" s="650">
        <f t="shared" ca="1" si="662"/>
        <v>379291.68903406902</v>
      </c>
      <c r="CR234" s="667">
        <f t="shared" ca="1" si="663"/>
        <v>688635.79564746399</v>
      </c>
      <c r="CS234" s="667">
        <f t="shared" ca="1" si="664"/>
        <v>462933.74602819805</v>
      </c>
      <c r="CT234" s="667">
        <f t="shared" ca="1" si="665"/>
        <v>687396.05029524001</v>
      </c>
      <c r="CU234" s="650">
        <f t="shared" ca="1" si="666"/>
        <v>654914.48856637499</v>
      </c>
      <c r="CV234" s="650">
        <f t="shared" ca="1" si="667"/>
        <v>196046.97759056301</v>
      </c>
      <c r="CW234" s="650">
        <f t="shared" ca="1" si="668"/>
        <v>308029.53355120798</v>
      </c>
      <c r="CX234" s="667">
        <f t="shared" ca="1" si="669"/>
        <v>175429.01439403501</v>
      </c>
      <c r="CY234" s="652">
        <f t="shared" ca="1" si="670"/>
        <v>7679059.4843682684</v>
      </c>
      <c r="CZ234" s="606">
        <f t="shared" ca="1" si="671"/>
        <v>0.11155087968304904</v>
      </c>
      <c r="DA234" s="645"/>
    </row>
    <row r="235" spans="1:105" ht="15" x14ac:dyDescent="0.25">
      <c r="A235" s="615">
        <v>338</v>
      </c>
      <c r="B235" s="616"/>
      <c r="C235" s="616" t="s">
        <v>549</v>
      </c>
      <c r="D235" s="616" t="str">
        <f t="shared" si="57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621"/>
        <v>Always pays credit card balance in full</v>
      </c>
      <c r="BA235" s="665">
        <f t="shared" si="624"/>
        <v>0</v>
      </c>
      <c r="BB235" s="665">
        <f t="shared" si="625"/>
        <v>18.72437742</v>
      </c>
      <c r="BC235" s="665">
        <f t="shared" si="626"/>
        <v>7741.6884656300008</v>
      </c>
      <c r="BD235" s="648">
        <f t="shared" si="627"/>
        <v>35383.384782720001</v>
      </c>
      <c r="BE235" s="648">
        <f t="shared" si="628"/>
        <v>30.730506444</v>
      </c>
      <c r="BF235" s="666">
        <f t="shared" si="629"/>
        <v>26052.569574772999</v>
      </c>
      <c r="BG235" s="666">
        <f t="shared" si="630"/>
        <v>12950.314077863999</v>
      </c>
      <c r="BH235" s="666">
        <f t="shared" si="631"/>
        <v>0</v>
      </c>
      <c r="BI235" s="666">
        <f t="shared" si="632"/>
        <v>1558.6305855120002</v>
      </c>
      <c r="BJ235" s="666">
        <f t="shared" si="633"/>
        <v>6811.025770317</v>
      </c>
      <c r="BK235" s="650">
        <f t="shared" si="634"/>
        <v>19194.590380458001</v>
      </c>
      <c r="BL235" s="650">
        <f t="shared" si="635"/>
        <v>16329.389667624</v>
      </c>
      <c r="BM235" s="650">
        <f t="shared" si="636"/>
        <v>3248.833363452</v>
      </c>
      <c r="BN235" s="650">
        <f t="shared" si="637"/>
        <v>0</v>
      </c>
      <c r="BO235" s="650">
        <f t="shared" si="638"/>
        <v>6377.8103257299999</v>
      </c>
      <c r="BP235" s="667">
        <f t="shared" si="639"/>
        <v>5148.7413827219998</v>
      </c>
      <c r="BQ235" s="667">
        <f t="shared" si="640"/>
        <v>8293.2305962990013</v>
      </c>
      <c r="BR235" s="667">
        <f t="shared" si="641"/>
        <v>9632.5472678279984</v>
      </c>
      <c r="BS235" s="650">
        <f t="shared" si="642"/>
        <v>5323.99688496</v>
      </c>
      <c r="BT235" s="650">
        <f t="shared" si="643"/>
        <v>2833.3899447839999</v>
      </c>
      <c r="BU235" s="650">
        <f t="shared" si="644"/>
        <v>1937.9625993950001</v>
      </c>
      <c r="BV235" s="667">
        <f t="shared" si="645"/>
        <v>1638.8242444079999</v>
      </c>
      <c r="BW235" s="652">
        <f t="shared" si="623"/>
        <v>170506.38479833995</v>
      </c>
      <c r="BX235" s="606">
        <f t="shared" si="646"/>
        <v>0.46057537296656142</v>
      </c>
      <c r="BY235" s="645">
        <f t="shared" ca="1" si="647"/>
        <v>106.99737917350016</v>
      </c>
      <c r="BZ235" s="608"/>
      <c r="CB235" s="616" t="str">
        <f t="shared" si="622"/>
        <v>Always pays credit card balance in full</v>
      </c>
      <c r="CC235" s="665">
        <f t="shared" ca="1" si="648"/>
        <v>117227.95599226799</v>
      </c>
      <c r="CD235" s="665">
        <f t="shared" ca="1" si="649"/>
        <v>356745.680672955</v>
      </c>
      <c r="CE235" s="665">
        <f t="shared" ca="1" si="650"/>
        <v>895889.79692809901</v>
      </c>
      <c r="CF235" s="648">
        <f t="shared" ca="1" si="651"/>
        <v>3969893.3099655183</v>
      </c>
      <c r="CG235" s="648">
        <f t="shared" ca="1" si="652"/>
        <v>1222496.105048262</v>
      </c>
      <c r="CH235" s="666">
        <f t="shared" ca="1" si="653"/>
        <v>2910273.884581387</v>
      </c>
      <c r="CI235" s="666">
        <f t="shared" ca="1" si="654"/>
        <v>1951971.5304883139</v>
      </c>
      <c r="CJ235" s="666">
        <f t="shared" ca="1" si="655"/>
        <v>612782.47599925403</v>
      </c>
      <c r="CK235" s="666">
        <f t="shared" ca="1" si="656"/>
        <v>875648.83582092007</v>
      </c>
      <c r="CL235" s="666">
        <f t="shared" ca="1" si="657"/>
        <v>1908338.8251732839</v>
      </c>
      <c r="CM235" s="650">
        <f t="shared" ca="1" si="658"/>
        <v>2443485.0443353201</v>
      </c>
      <c r="CN235" s="650">
        <f t="shared" ca="1" si="659"/>
        <v>1811268.8450269441</v>
      </c>
      <c r="CO235" s="650">
        <f t="shared" ca="1" si="660"/>
        <v>1152726.0079323961</v>
      </c>
      <c r="CP235" s="650">
        <f t="shared" ca="1" si="661"/>
        <v>703087.071252172</v>
      </c>
      <c r="CQ235" s="650">
        <f t="shared" ca="1" si="662"/>
        <v>1612518.5037241699</v>
      </c>
      <c r="CR235" s="667">
        <f t="shared" ca="1" si="663"/>
        <v>1597265.571879684</v>
      </c>
      <c r="CS235" s="667">
        <f t="shared" ca="1" si="664"/>
        <v>1103802.9670039131</v>
      </c>
      <c r="CT235" s="667">
        <f t="shared" ca="1" si="665"/>
        <v>1679470.9499545118</v>
      </c>
      <c r="CU235" s="650">
        <f t="shared" ca="1" si="666"/>
        <v>1308463.38170514</v>
      </c>
      <c r="CV235" s="650">
        <f t="shared" ca="1" si="667"/>
        <v>506119.513751544</v>
      </c>
      <c r="CW235" s="650">
        <f t="shared" ca="1" si="668"/>
        <v>500743.43897223001</v>
      </c>
      <c r="CX235" s="667">
        <f t="shared" ca="1" si="669"/>
        <v>391892.18193566997</v>
      </c>
      <c r="CY235" s="652">
        <f t="shared" ca="1" si="670"/>
        <v>29632111.878143959</v>
      </c>
      <c r="CZ235" s="606">
        <f t="shared" ca="1" si="671"/>
        <v>0.43045481723409473</v>
      </c>
      <c r="DA235" s="645"/>
    </row>
    <row r="236" spans="1:105" ht="15" x14ac:dyDescent="0.25">
      <c r="A236" s="615">
        <v>346</v>
      </c>
      <c r="B236" s="616"/>
      <c r="C236" s="616"/>
      <c r="D236" s="616" t="str">
        <f t="shared" si="57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621"/>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622"/>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57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621"/>
        <v>Has current account</v>
      </c>
      <c r="BA237" s="665">
        <f t="shared" ref="BA237:BA255" si="672">BA$5*G237</f>
        <v>0</v>
      </c>
      <c r="BB237" s="665">
        <f t="shared" ref="BB237:BB255" si="673">BB$5*I237</f>
        <v>31.315662791999998</v>
      </c>
      <c r="BC237" s="665">
        <f t="shared" ref="BC237:BC255" si="674">BC$5*K237</f>
        <v>10607.387893969999</v>
      </c>
      <c r="BD237" s="648">
        <f t="shared" ref="BD237:BD255" si="675">BD$5*M237</f>
        <v>52771.770247679997</v>
      </c>
      <c r="BE237" s="648">
        <f t="shared" ref="BE237:BE255" si="676">BE$5*O237</f>
        <v>50.821406931999995</v>
      </c>
      <c r="BF237" s="666">
        <f t="shared" ref="BF237:BF255" si="677">BF$5*Q237</f>
        <v>39960.296092037999</v>
      </c>
      <c r="BG237" s="666">
        <f t="shared" ref="BG237:BG255" si="678">BG$5*S237</f>
        <v>22270.489269927999</v>
      </c>
      <c r="BH237" s="666">
        <f t="shared" ref="BH237:BH255" si="679">BH$5*U237</f>
        <v>0</v>
      </c>
      <c r="BI237" s="666">
        <f t="shared" ref="BI237:BI255" si="680">BI$5*W237</f>
        <v>3086.4835853279997</v>
      </c>
      <c r="BJ237" s="666">
        <f t="shared" ref="BJ237:BJ255" si="681">BJ$5*Y237</f>
        <v>12251.406812133</v>
      </c>
      <c r="BK237" s="650">
        <f t="shared" ref="BK237:BK255" si="682">BK$5*AA237</f>
        <v>32519.894078231999</v>
      </c>
      <c r="BL237" s="650">
        <f t="shared" ref="BL237:BL255" si="683">BL$5*AC237</f>
        <v>32284.996022069998</v>
      </c>
      <c r="BM237" s="650">
        <f t="shared" ref="BM237:BM255" si="684">BM$5*AE237</f>
        <v>8171.3362887700005</v>
      </c>
      <c r="BN237" s="650">
        <f t="shared" ref="BN237:BN255" si="685">BN$5*AG237</f>
        <v>0</v>
      </c>
      <c r="BO237" s="650">
        <f t="shared" ref="BO237:BO255" si="686">BO$5*AI237</f>
        <v>12374.357830653</v>
      </c>
      <c r="BP237" s="667">
        <f t="shared" ref="BP237:BP255" si="687">BP$5*AK237</f>
        <v>13497.685481475999</v>
      </c>
      <c r="BQ237" s="667">
        <f t="shared" ref="BQ237:BQ255" si="688">BQ$5*AM237</f>
        <v>23775.448255479001</v>
      </c>
      <c r="BR237" s="667">
        <f t="shared" ref="BR237:BR255" si="689">BR$5*AO237</f>
        <v>26068.646573982001</v>
      </c>
      <c r="BS237" s="650">
        <f t="shared" ref="BS237:BS255" si="690">BS$5*AQ237</f>
        <v>18218.26969248</v>
      </c>
      <c r="BT237" s="650">
        <f t="shared" ref="BT237:BT255" si="691">BT$5*AS237</f>
        <v>8127.7650542699994</v>
      </c>
      <c r="BU237" s="650">
        <f t="shared" ref="BU237:BU255" si="692">BU$5*AU237</f>
        <v>7766.0254947439998</v>
      </c>
      <c r="BV237" s="667">
        <f t="shared" ref="BV237:BV255" si="693">BV$5*AW237</f>
        <v>4497.3688173599994</v>
      </c>
      <c r="BW237" s="652">
        <f t="shared" ref="BW237:BW255" si="694">SUM(BA237:BV237)</f>
        <v>328331.76456031698</v>
      </c>
      <c r="BX237" s="606">
        <f t="shared" ref="BX237:BX255" si="695">BW237/$BW$5</f>
        <v>0.88689655286509561</v>
      </c>
      <c r="BY237" s="645">
        <f t="shared" ref="BY237:BY255" ca="1" si="696">IF(CZ237&gt;0,BX237/CZ237*100,"")</f>
        <v>100.62596884937727</v>
      </c>
      <c r="BZ237" s="608"/>
      <c r="CB237" s="616" t="str">
        <f t="shared" si="622"/>
        <v>Has current account</v>
      </c>
      <c r="CC237" s="665">
        <f t="shared" ref="CC237:CC255" ca="1" si="697">CC$5*G237</f>
        <v>187190.371216926</v>
      </c>
      <c r="CD237" s="665">
        <f t="shared" ref="CD237:CD255" ca="1" si="698">CD$5*I237</f>
        <v>596640.79546505795</v>
      </c>
      <c r="CE237" s="665">
        <f t="shared" ref="CE237:CE255" ca="1" si="699">CE$5*K237</f>
        <v>1227516.5331769809</v>
      </c>
      <c r="CF237" s="648">
        <f t="shared" ref="CF237:CF255" ca="1" si="700">CF$5*M237</f>
        <v>5920809.9775579916</v>
      </c>
      <c r="CG237" s="648">
        <f t="shared" ref="CG237:CG255" ca="1" si="701">CG$5*O237</f>
        <v>2021736.0277045858</v>
      </c>
      <c r="CH237" s="666">
        <f t="shared" ref="CH237:CH255" ca="1" si="702">CH$5*Q237</f>
        <v>4463874.697772922</v>
      </c>
      <c r="CI237" s="666">
        <f t="shared" ref="CI237:CI255" ca="1" si="703">CI$5*S237</f>
        <v>3356780.4428195781</v>
      </c>
      <c r="CJ237" s="666">
        <f t="shared" ref="CJ237:CJ255" ca="1" si="704">CJ$5*U237</f>
        <v>1227005.1984170421</v>
      </c>
      <c r="CK237" s="666">
        <f t="shared" ref="CK237:CK255" ca="1" si="705">CK$5*W237</f>
        <v>1734006.62311848</v>
      </c>
      <c r="CL237" s="666">
        <f t="shared" ref="CL237:CL255" ca="1" si="706">CL$5*Y237</f>
        <v>3432645.2535941158</v>
      </c>
      <c r="CM237" s="650">
        <f t="shared" ref="CM237:CM255" ca="1" si="707">CM$5*AA237</f>
        <v>4139805.7081972798</v>
      </c>
      <c r="CN237" s="650">
        <f t="shared" ref="CN237:CN255" ca="1" si="708">CN$5*AC237</f>
        <v>3581077.3486859198</v>
      </c>
      <c r="CO237" s="650">
        <f t="shared" ref="CO237:CO255" ca="1" si="709">CO$5*AE237</f>
        <v>2899290.54705921</v>
      </c>
      <c r="CP237" s="650">
        <f t="shared" ref="CP237:CP255" ca="1" si="710">CP$5*AG237</f>
        <v>1848024.0498642831</v>
      </c>
      <c r="CQ237" s="650">
        <f t="shared" ref="CQ237:CQ255" ca="1" si="711">CQ$5*AI237</f>
        <v>3128641.3290047371</v>
      </c>
      <c r="CR237" s="667">
        <f t="shared" ref="CR237:CR255" ca="1" si="712">CR$5*AK237</f>
        <v>4187312.3385008718</v>
      </c>
      <c r="CS237" s="667">
        <f t="shared" ref="CS237:CS255" ca="1" si="713">CS$5*AM237</f>
        <v>3164437.5519905728</v>
      </c>
      <c r="CT237" s="667">
        <f t="shared" ref="CT237:CT255" ca="1" si="714">CT$5*AO237</f>
        <v>4545166.8606767282</v>
      </c>
      <c r="CU237" s="650">
        <f t="shared" ref="CU237:CU255" ca="1" si="715">CU$5*AQ237</f>
        <v>4477451.6750713196</v>
      </c>
      <c r="CV237" s="650">
        <f t="shared" ref="CV237:CV255" ca="1" si="716">CV$5*AS237</f>
        <v>1451837.0493714449</v>
      </c>
      <c r="CW237" s="650">
        <f t="shared" ref="CW237:CW255" ca="1" si="717">CW$5*AU237</f>
        <v>2006636.410113456</v>
      </c>
      <c r="CX237" s="667">
        <f t="shared" ref="CX237:CX255" ca="1" si="718">CX$5*AW237</f>
        <v>1075456.1905089</v>
      </c>
      <c r="CY237" s="652">
        <f t="shared" ref="CY237:CY255" ca="1" si="719">SUM(CC237:CX237)</f>
        <v>60673342.979888402</v>
      </c>
      <c r="CZ237" s="606">
        <f t="shared" ref="CZ237:CZ255" ca="1" si="720">CY237/$CY$5</f>
        <v>0.88137939242369268</v>
      </c>
      <c r="DA237" s="645"/>
    </row>
    <row r="238" spans="1:105" ht="15" x14ac:dyDescent="0.25">
      <c r="A238" s="615">
        <v>348</v>
      </c>
      <c r="B238" s="616"/>
      <c r="C238" s="616" t="s">
        <v>558</v>
      </c>
      <c r="D238" s="616" t="str">
        <f t="shared" si="57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621"/>
        <v>Has savings account</v>
      </c>
      <c r="BA238" s="665">
        <f t="shared" si="672"/>
        <v>0</v>
      </c>
      <c r="BB238" s="665">
        <f t="shared" si="673"/>
        <v>23.83942644</v>
      </c>
      <c r="BC238" s="665">
        <f t="shared" si="674"/>
        <v>7959.6061475700008</v>
      </c>
      <c r="BD238" s="648">
        <f t="shared" si="675"/>
        <v>40159.466831999998</v>
      </c>
      <c r="BE238" s="648">
        <f t="shared" si="676"/>
        <v>39.007992277999996</v>
      </c>
      <c r="BF238" s="666">
        <f t="shared" si="677"/>
        <v>30584.804802866998</v>
      </c>
      <c r="BG238" s="666">
        <f t="shared" si="678"/>
        <v>16589.689929348002</v>
      </c>
      <c r="BH238" s="666">
        <f t="shared" si="679"/>
        <v>0</v>
      </c>
      <c r="BI238" s="666">
        <f t="shared" si="680"/>
        <v>2207.5661562239998</v>
      </c>
      <c r="BJ238" s="666">
        <f t="shared" si="681"/>
        <v>8954.492781369001</v>
      </c>
      <c r="BK238" s="650">
        <f t="shared" si="682"/>
        <v>23701.948415980998</v>
      </c>
      <c r="BL238" s="650">
        <f t="shared" si="683"/>
        <v>22519.214864189998</v>
      </c>
      <c r="BM238" s="650">
        <f t="shared" si="684"/>
        <v>5387.0519175819991</v>
      </c>
      <c r="BN238" s="650">
        <f t="shared" si="685"/>
        <v>0</v>
      </c>
      <c r="BO238" s="650">
        <f t="shared" si="686"/>
        <v>8497.114535785</v>
      </c>
      <c r="BP238" s="667">
        <f t="shared" si="687"/>
        <v>9339.7809871660011</v>
      </c>
      <c r="BQ238" s="667">
        <f t="shared" si="688"/>
        <v>14410.052013089</v>
      </c>
      <c r="BR238" s="667">
        <f t="shared" si="689"/>
        <v>16052.060529024</v>
      </c>
      <c r="BS238" s="650">
        <f t="shared" si="690"/>
        <v>10223.636055360001</v>
      </c>
      <c r="BT238" s="650">
        <f t="shared" si="691"/>
        <v>4885.5930134699993</v>
      </c>
      <c r="BU238" s="650">
        <f t="shared" si="692"/>
        <v>4338.5147462000004</v>
      </c>
      <c r="BV238" s="667">
        <f t="shared" si="693"/>
        <v>3241.030820808</v>
      </c>
      <c r="BW238" s="652">
        <f t="shared" si="694"/>
        <v>229114.47196675101</v>
      </c>
      <c r="BX238" s="606">
        <f t="shared" si="695"/>
        <v>0.61888875013641431</v>
      </c>
      <c r="BY238" s="645">
        <f t="shared" ca="1" si="696"/>
        <v>102.08942237455464</v>
      </c>
      <c r="BZ238" s="608"/>
      <c r="CB238" s="616" t="str">
        <f t="shared" si="622"/>
        <v>Has savings account</v>
      </c>
      <c r="CC238" s="665">
        <f t="shared" ca="1" si="697"/>
        <v>142553.694912918</v>
      </c>
      <c r="CD238" s="665">
        <f t="shared" ca="1" si="698"/>
        <v>454200.01004180999</v>
      </c>
      <c r="CE238" s="665">
        <f t="shared" ca="1" si="699"/>
        <v>921107.83930826106</v>
      </c>
      <c r="CF238" s="648">
        <f t="shared" ca="1" si="700"/>
        <v>4505753.1857720502</v>
      </c>
      <c r="CG238" s="648">
        <f t="shared" ca="1" si="701"/>
        <v>1551784.3388786188</v>
      </c>
      <c r="CH238" s="666">
        <f t="shared" ca="1" si="702"/>
        <v>3416559.6766697727</v>
      </c>
      <c r="CI238" s="666">
        <f t="shared" ca="1" si="703"/>
        <v>2500526.4155768733</v>
      </c>
      <c r="CJ238" s="666">
        <f t="shared" ca="1" si="704"/>
        <v>848055.63159530296</v>
      </c>
      <c r="CK238" s="666">
        <f t="shared" ca="1" si="705"/>
        <v>1240225.0749238399</v>
      </c>
      <c r="CL238" s="666">
        <f t="shared" ca="1" si="706"/>
        <v>2508903.4766087881</v>
      </c>
      <c r="CM238" s="650">
        <f t="shared" ca="1" si="707"/>
        <v>3017274.93674574</v>
      </c>
      <c r="CN238" s="650">
        <f t="shared" ca="1" si="708"/>
        <v>2497849.1620446402</v>
      </c>
      <c r="CO238" s="650">
        <f t="shared" ca="1" si="709"/>
        <v>1911392.2312348858</v>
      </c>
      <c r="CP238" s="650">
        <f t="shared" ca="1" si="710"/>
        <v>1171771.1572630899</v>
      </c>
      <c r="CQ238" s="650">
        <f t="shared" ca="1" si="711"/>
        <v>2148347.7427887651</v>
      </c>
      <c r="CR238" s="667">
        <f t="shared" ca="1" si="712"/>
        <v>2897428.6161970524</v>
      </c>
      <c r="CS238" s="667">
        <f t="shared" ca="1" si="713"/>
        <v>1917932.702103643</v>
      </c>
      <c r="CT238" s="667">
        <f t="shared" ca="1" si="714"/>
        <v>2798737.3013416957</v>
      </c>
      <c r="CU238" s="650">
        <f t="shared" ca="1" si="715"/>
        <v>2512633.5900212401</v>
      </c>
      <c r="CV238" s="650">
        <f t="shared" ca="1" si="716"/>
        <v>872698.07846864488</v>
      </c>
      <c r="CW238" s="650">
        <f t="shared" ca="1" si="717"/>
        <v>1121013.7877388</v>
      </c>
      <c r="CX238" s="667">
        <f t="shared" ca="1" si="718"/>
        <v>775027.97778416995</v>
      </c>
      <c r="CY238" s="652">
        <f t="shared" ca="1" si="719"/>
        <v>41731776.628020599</v>
      </c>
      <c r="CZ238" s="606">
        <f t="shared" ca="1" si="720"/>
        <v>0.60622220768943214</v>
      </c>
      <c r="DA238" s="645"/>
    </row>
    <row r="239" spans="1:105" ht="15" x14ac:dyDescent="0.25">
      <c r="A239" s="615">
        <v>349</v>
      </c>
      <c r="B239" s="616"/>
      <c r="C239" s="616" t="s">
        <v>558</v>
      </c>
      <c r="D239" s="616" t="str">
        <f t="shared" si="57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621"/>
        <v>Has commoditised financial product</v>
      </c>
      <c r="BA239" s="665">
        <f t="shared" si="672"/>
        <v>0</v>
      </c>
      <c r="BB239" s="665">
        <f t="shared" si="673"/>
        <v>30.222059184000003</v>
      </c>
      <c r="BC239" s="665">
        <f t="shared" si="674"/>
        <v>10559.050417230001</v>
      </c>
      <c r="BD239" s="648">
        <f t="shared" si="675"/>
        <v>52967.275770240005</v>
      </c>
      <c r="BE239" s="648">
        <f t="shared" si="676"/>
        <v>49.56263792</v>
      </c>
      <c r="BF239" s="666">
        <f t="shared" si="677"/>
        <v>40084.834786003004</v>
      </c>
      <c r="BG239" s="666">
        <f t="shared" si="678"/>
        <v>22133.876781796</v>
      </c>
      <c r="BH239" s="666">
        <f t="shared" si="679"/>
        <v>0</v>
      </c>
      <c r="BI239" s="666">
        <f t="shared" si="680"/>
        <v>2904.3425576879999</v>
      </c>
      <c r="BJ239" s="666">
        <f t="shared" si="681"/>
        <v>12151.919030857001</v>
      </c>
      <c r="BK239" s="650">
        <f t="shared" si="682"/>
        <v>32629.103328418998</v>
      </c>
      <c r="BL239" s="650">
        <f t="shared" si="683"/>
        <v>32209.050790026002</v>
      </c>
      <c r="BM239" s="650">
        <f t="shared" si="684"/>
        <v>7948.2274989540001</v>
      </c>
      <c r="BN239" s="650">
        <f t="shared" si="685"/>
        <v>0</v>
      </c>
      <c r="BO239" s="650">
        <f t="shared" si="686"/>
        <v>12414.404176366999</v>
      </c>
      <c r="BP239" s="667">
        <f t="shared" si="687"/>
        <v>12484.928646736</v>
      </c>
      <c r="BQ239" s="667">
        <f t="shared" si="688"/>
        <v>22480.704844219003</v>
      </c>
      <c r="BR239" s="667">
        <f t="shared" si="689"/>
        <v>24838.709858645998</v>
      </c>
      <c r="BS239" s="650">
        <f t="shared" si="690"/>
        <v>16389.20075416</v>
      </c>
      <c r="BT239" s="650">
        <f t="shared" si="691"/>
        <v>7654.1712212399998</v>
      </c>
      <c r="BU239" s="650">
        <f t="shared" si="692"/>
        <v>6805.9342000529996</v>
      </c>
      <c r="BV239" s="667">
        <f t="shared" si="693"/>
        <v>4126.7513819759997</v>
      </c>
      <c r="BW239" s="652">
        <f t="shared" si="694"/>
        <v>320862.27074171399</v>
      </c>
      <c r="BX239" s="606">
        <f t="shared" si="695"/>
        <v>0.86671980168100737</v>
      </c>
      <c r="BY239" s="645">
        <f t="shared" ca="1" si="696"/>
        <v>101.79999263976984</v>
      </c>
      <c r="BZ239" s="608"/>
      <c r="CB239" s="616" t="str">
        <f t="shared" si="622"/>
        <v>Has commoditised financial product</v>
      </c>
      <c r="CC239" s="665">
        <f t="shared" ca="1" si="697"/>
        <v>184312.56105420701</v>
      </c>
      <c r="CD239" s="665">
        <f t="shared" ca="1" si="698"/>
        <v>575804.94310151599</v>
      </c>
      <c r="CE239" s="665">
        <f t="shared" ca="1" si="699"/>
        <v>1221922.7854547789</v>
      </c>
      <c r="CF239" s="648">
        <f t="shared" ca="1" si="700"/>
        <v>5942745.020540406</v>
      </c>
      <c r="CG239" s="648">
        <f t="shared" ca="1" si="701"/>
        <v>1971660.6989061602</v>
      </c>
      <c r="CH239" s="666">
        <f t="shared" ca="1" si="702"/>
        <v>4477786.6348517574</v>
      </c>
      <c r="CI239" s="666">
        <f t="shared" ca="1" si="703"/>
        <v>3336189.151678721</v>
      </c>
      <c r="CJ239" s="666">
        <f t="shared" ca="1" si="704"/>
        <v>1148828.9363546551</v>
      </c>
      <c r="CK239" s="666">
        <f t="shared" ca="1" si="705"/>
        <v>1631678.60499108</v>
      </c>
      <c r="CL239" s="666">
        <f t="shared" ca="1" si="706"/>
        <v>3404770.3927373639</v>
      </c>
      <c r="CM239" s="650">
        <f t="shared" ca="1" si="707"/>
        <v>4153708.1236302597</v>
      </c>
      <c r="CN239" s="650">
        <f t="shared" ca="1" si="708"/>
        <v>3572653.443351456</v>
      </c>
      <c r="CO239" s="650">
        <f t="shared" ca="1" si="709"/>
        <v>2820128.8062594421</v>
      </c>
      <c r="CP239" s="650">
        <f t="shared" ca="1" si="710"/>
        <v>1691748.3323706242</v>
      </c>
      <c r="CQ239" s="650">
        <f t="shared" ca="1" si="711"/>
        <v>3138766.3515708428</v>
      </c>
      <c r="CR239" s="667">
        <f t="shared" ca="1" si="712"/>
        <v>3873130.385170592</v>
      </c>
      <c r="CS239" s="667">
        <f t="shared" ca="1" si="713"/>
        <v>2992111.2670449531</v>
      </c>
      <c r="CT239" s="667">
        <f t="shared" ca="1" si="714"/>
        <v>4330722.7550569838</v>
      </c>
      <c r="CU239" s="650">
        <f t="shared" ca="1" si="715"/>
        <v>4027926.6696816902</v>
      </c>
      <c r="CV239" s="650">
        <f t="shared" ca="1" si="716"/>
        <v>1367240.4759523398</v>
      </c>
      <c r="CW239" s="650">
        <f t="shared" ca="1" si="717"/>
        <v>1758561.7482077219</v>
      </c>
      <c r="CX239" s="667">
        <f t="shared" ca="1" si="718"/>
        <v>986830.41144098993</v>
      </c>
      <c r="CY239" s="652">
        <f t="shared" ca="1" si="719"/>
        <v>58609228.499408551</v>
      </c>
      <c r="CZ239" s="606">
        <f t="shared" ca="1" si="720"/>
        <v>0.85139475868921533</v>
      </c>
      <c r="DA239" s="645"/>
    </row>
    <row r="240" spans="1:105" ht="15" x14ac:dyDescent="0.25">
      <c r="A240" s="615">
        <v>350</v>
      </c>
      <c r="B240" s="616"/>
      <c r="C240" s="616" t="s">
        <v>558</v>
      </c>
      <c r="D240" s="616" t="str">
        <f t="shared" si="57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621"/>
        <v>Has considered financial product</v>
      </c>
      <c r="BA240" s="665">
        <f t="shared" si="672"/>
        <v>0</v>
      </c>
      <c r="BB240" s="665">
        <f t="shared" si="673"/>
        <v>25.187942159999999</v>
      </c>
      <c r="BC240" s="665">
        <f t="shared" si="674"/>
        <v>8472.9438766000003</v>
      </c>
      <c r="BD240" s="648">
        <f t="shared" si="675"/>
        <v>42531.074682240003</v>
      </c>
      <c r="BE240" s="648">
        <f t="shared" si="676"/>
        <v>41.386214244000001</v>
      </c>
      <c r="BF240" s="666">
        <f t="shared" si="677"/>
        <v>31262.372875293</v>
      </c>
      <c r="BG240" s="666">
        <f t="shared" si="678"/>
        <v>17476.532397923998</v>
      </c>
      <c r="BH240" s="666">
        <f t="shared" si="679"/>
        <v>0</v>
      </c>
      <c r="BI240" s="666">
        <f t="shared" si="680"/>
        <v>2418.84645288</v>
      </c>
      <c r="BJ240" s="666">
        <f t="shared" si="681"/>
        <v>9820.9717101229999</v>
      </c>
      <c r="BK240" s="650">
        <f t="shared" si="682"/>
        <v>24248.991895419</v>
      </c>
      <c r="BL240" s="650">
        <f t="shared" si="683"/>
        <v>24474.238885998002</v>
      </c>
      <c r="BM240" s="650">
        <f t="shared" si="684"/>
        <v>6280.9396102480005</v>
      </c>
      <c r="BN240" s="650">
        <f t="shared" si="685"/>
        <v>0</v>
      </c>
      <c r="BO240" s="650">
        <f t="shared" si="686"/>
        <v>9297.7986451510005</v>
      </c>
      <c r="BP240" s="667">
        <f t="shared" si="687"/>
        <v>10308.434475234</v>
      </c>
      <c r="BQ240" s="667">
        <f t="shared" si="688"/>
        <v>17420.729991099</v>
      </c>
      <c r="BR240" s="667">
        <f t="shared" si="689"/>
        <v>19601.381869452001</v>
      </c>
      <c r="BS240" s="650">
        <f t="shared" si="690"/>
        <v>12804.242327759999</v>
      </c>
      <c r="BT240" s="650">
        <f t="shared" si="691"/>
        <v>5669.1068053919998</v>
      </c>
      <c r="BU240" s="650">
        <f t="shared" si="692"/>
        <v>5043.1787124370003</v>
      </c>
      <c r="BV240" s="667">
        <f t="shared" si="693"/>
        <v>3522.1827386639998</v>
      </c>
      <c r="BW240" s="652">
        <f t="shared" si="694"/>
        <v>250720.54210831798</v>
      </c>
      <c r="BX240" s="606">
        <f t="shared" si="695"/>
        <v>0.67725151365147762</v>
      </c>
      <c r="BY240" s="645">
        <f t="shared" ca="1" si="696"/>
        <v>100.94954226492794</v>
      </c>
      <c r="BZ240" s="608"/>
      <c r="CB240" s="616" t="str">
        <f t="shared" si="622"/>
        <v>Has considered financial product</v>
      </c>
      <c r="CC240" s="665">
        <f t="shared" ca="1" si="697"/>
        <v>151715.80517166</v>
      </c>
      <c r="CD240" s="665">
        <f t="shared" ca="1" si="698"/>
        <v>479892.56833833997</v>
      </c>
      <c r="CE240" s="665">
        <f t="shared" ca="1" si="699"/>
        <v>980512.71407917992</v>
      </c>
      <c r="CF240" s="648">
        <f t="shared" ca="1" si="700"/>
        <v>4771839.3783832062</v>
      </c>
      <c r="CG240" s="648">
        <f t="shared" ca="1" si="701"/>
        <v>1646392.8379501619</v>
      </c>
      <c r="CH240" s="666">
        <f t="shared" ca="1" si="702"/>
        <v>3492249.2803592668</v>
      </c>
      <c r="CI240" s="666">
        <f t="shared" ca="1" si="703"/>
        <v>2634198.1736732488</v>
      </c>
      <c r="CJ240" s="666">
        <f t="shared" ca="1" si="704"/>
        <v>956503.26884790708</v>
      </c>
      <c r="CK240" s="666">
        <f t="shared" ca="1" si="705"/>
        <v>1358923.7245707999</v>
      </c>
      <c r="CL240" s="666">
        <f t="shared" ca="1" si="706"/>
        <v>2751676.8027855963</v>
      </c>
      <c r="CM240" s="650">
        <f t="shared" ca="1" si="707"/>
        <v>3086913.9618102601</v>
      </c>
      <c r="CN240" s="650">
        <f t="shared" ca="1" si="708"/>
        <v>2714701.9761458882</v>
      </c>
      <c r="CO240" s="650">
        <f t="shared" ca="1" si="709"/>
        <v>2228554.571137704</v>
      </c>
      <c r="CP240" s="650">
        <f t="shared" ca="1" si="710"/>
        <v>1338967.1828780782</v>
      </c>
      <c r="CQ240" s="650">
        <f t="shared" ca="1" si="711"/>
        <v>2350786.8051079791</v>
      </c>
      <c r="CR240" s="667">
        <f t="shared" ca="1" si="712"/>
        <v>3197928.6321357479</v>
      </c>
      <c r="CS240" s="667">
        <f t="shared" ca="1" si="713"/>
        <v>2318644.4930315129</v>
      </c>
      <c r="CT240" s="667">
        <f t="shared" ca="1" si="714"/>
        <v>3417574.8650266081</v>
      </c>
      <c r="CU240" s="650">
        <f t="shared" ca="1" si="715"/>
        <v>3146861.7616365901</v>
      </c>
      <c r="CV240" s="650">
        <f t="shared" ca="1" si="716"/>
        <v>1012654.677141272</v>
      </c>
      <c r="CW240" s="650">
        <f t="shared" ca="1" si="717"/>
        <v>1303089.4675705379</v>
      </c>
      <c r="CX240" s="667">
        <f t="shared" ca="1" si="718"/>
        <v>842259.85998260998</v>
      </c>
      <c r="CY240" s="652">
        <f t="shared" ca="1" si="719"/>
        <v>46182842.80776415</v>
      </c>
      <c r="CZ240" s="606">
        <f t="shared" ca="1" si="720"/>
        <v>0.67088121298670755</v>
      </c>
      <c r="DA240" s="645"/>
    </row>
    <row r="241" spans="1:105" ht="15" x14ac:dyDescent="0.25">
      <c r="A241" s="615">
        <v>351</v>
      </c>
      <c r="B241" s="616"/>
      <c r="C241" s="616" t="s">
        <v>558</v>
      </c>
      <c r="D241" s="616" t="str">
        <f t="shared" si="57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621"/>
        <v>Has a buy-to-let property or property development projects</v>
      </c>
      <c r="BA241" s="665">
        <f t="shared" si="672"/>
        <v>0</v>
      </c>
      <c r="BB241" s="665">
        <f t="shared" si="673"/>
        <v>4.7687691599999997</v>
      </c>
      <c r="BC241" s="665">
        <f t="shared" si="674"/>
        <v>1604.1609590999999</v>
      </c>
      <c r="BD241" s="648">
        <f t="shared" si="675"/>
        <v>5432.3096908799998</v>
      </c>
      <c r="BE241" s="648">
        <f t="shared" si="676"/>
        <v>5.5498631679999999</v>
      </c>
      <c r="BF241" s="666">
        <f t="shared" si="677"/>
        <v>3646.2517255430002</v>
      </c>
      <c r="BG241" s="666">
        <f t="shared" si="678"/>
        <v>1338.2594297439998</v>
      </c>
      <c r="BH241" s="666">
        <f t="shared" si="679"/>
        <v>0</v>
      </c>
      <c r="BI241" s="666">
        <f t="shared" si="680"/>
        <v>249.30879230400001</v>
      </c>
      <c r="BJ241" s="666">
        <f t="shared" si="681"/>
        <v>812.50876602699998</v>
      </c>
      <c r="BK241" s="650">
        <f t="shared" si="682"/>
        <v>2175.7272465609999</v>
      </c>
      <c r="BL241" s="650">
        <f t="shared" si="683"/>
        <v>1668.57461298</v>
      </c>
      <c r="BM241" s="650">
        <f t="shared" si="684"/>
        <v>385.37252408199998</v>
      </c>
      <c r="BN241" s="650">
        <f t="shared" si="685"/>
        <v>0</v>
      </c>
      <c r="BO241" s="650">
        <f t="shared" si="686"/>
        <v>613.33130429699997</v>
      </c>
      <c r="BP241" s="667">
        <f t="shared" si="687"/>
        <v>894.87712626200005</v>
      </c>
      <c r="BQ241" s="667">
        <f t="shared" si="688"/>
        <v>1024.5060905179998</v>
      </c>
      <c r="BR241" s="667">
        <f t="shared" si="689"/>
        <v>1201.4154057000001</v>
      </c>
      <c r="BS241" s="650">
        <f t="shared" si="690"/>
        <v>954.94467431999999</v>
      </c>
      <c r="BT241" s="650">
        <f t="shared" si="691"/>
        <v>360.06387796799999</v>
      </c>
      <c r="BU241" s="650">
        <f t="shared" si="692"/>
        <v>400.47656346599996</v>
      </c>
      <c r="BV241" s="667">
        <f t="shared" si="693"/>
        <v>579.22718719199997</v>
      </c>
      <c r="BW241" s="652">
        <f t="shared" si="694"/>
        <v>23351.634609271998</v>
      </c>
      <c r="BX241" s="606">
        <f t="shared" si="695"/>
        <v>6.3077918356339621E-2</v>
      </c>
      <c r="BY241" s="645">
        <f t="shared" ca="1" si="696"/>
        <v>99.75977024832028</v>
      </c>
      <c r="BZ241" s="608"/>
      <c r="CB241" s="616" t="str">
        <f t="shared" si="622"/>
        <v>Has a buy-to-let property or property development projects</v>
      </c>
      <c r="CC241" s="665">
        <f t="shared" ca="1" si="697"/>
        <v>33984.992171684004</v>
      </c>
      <c r="CD241" s="665">
        <f t="shared" ca="1" si="698"/>
        <v>90856.84195509</v>
      </c>
      <c r="CE241" s="665">
        <f t="shared" ca="1" si="699"/>
        <v>185637.98353142999</v>
      </c>
      <c r="CF241" s="648">
        <f t="shared" ca="1" si="700"/>
        <v>609486.34597607201</v>
      </c>
      <c r="CG241" s="648">
        <f t="shared" ca="1" si="701"/>
        <v>220780.159246464</v>
      </c>
      <c r="CH241" s="666">
        <f t="shared" ca="1" si="702"/>
        <v>407314.56998901704</v>
      </c>
      <c r="CI241" s="666">
        <f t="shared" ca="1" si="703"/>
        <v>201712.814960444</v>
      </c>
      <c r="CJ241" s="666">
        <f t="shared" ca="1" si="704"/>
        <v>134020.12658562799</v>
      </c>
      <c r="CK241" s="666">
        <f t="shared" ca="1" si="705"/>
        <v>140063.30670664</v>
      </c>
      <c r="CL241" s="666">
        <f t="shared" ca="1" si="706"/>
        <v>227651.76293420402</v>
      </c>
      <c r="CM241" s="650">
        <f t="shared" ca="1" si="707"/>
        <v>276971.63013894</v>
      </c>
      <c r="CN241" s="650">
        <f t="shared" ca="1" si="708"/>
        <v>185079.61862688002</v>
      </c>
      <c r="CO241" s="650">
        <f t="shared" ca="1" si="709"/>
        <v>136734.90805938598</v>
      </c>
      <c r="CP241" s="650">
        <f t="shared" ca="1" si="710"/>
        <v>182874.718228093</v>
      </c>
      <c r="CQ241" s="650">
        <f t="shared" ca="1" si="711"/>
        <v>155070.16147881301</v>
      </c>
      <c r="CR241" s="667">
        <f t="shared" ca="1" si="712"/>
        <v>277612.78312356398</v>
      </c>
      <c r="CS241" s="667">
        <f t="shared" ca="1" si="713"/>
        <v>136358.54559886598</v>
      </c>
      <c r="CT241" s="667">
        <f t="shared" ca="1" si="714"/>
        <v>209471.3077028</v>
      </c>
      <c r="CU241" s="650">
        <f t="shared" ca="1" si="715"/>
        <v>234694.00243862998</v>
      </c>
      <c r="CV241" s="650">
        <f t="shared" ca="1" si="716"/>
        <v>64317.075442488</v>
      </c>
      <c r="CW241" s="650">
        <f t="shared" ca="1" si="717"/>
        <v>103477.75116008399</v>
      </c>
      <c r="CX241" s="667">
        <f t="shared" ca="1" si="718"/>
        <v>138510.64688583001</v>
      </c>
      <c r="CY241" s="652">
        <f t="shared" ca="1" si="719"/>
        <v>4352682.0529410467</v>
      </c>
      <c r="CZ241" s="606">
        <f t="shared" ca="1" si="720"/>
        <v>6.3229815184344521E-2</v>
      </c>
      <c r="DA241" s="645"/>
    </row>
    <row r="242" spans="1:105" ht="15" x14ac:dyDescent="0.25">
      <c r="A242" s="615">
        <v>355</v>
      </c>
      <c r="B242" s="616"/>
      <c r="C242" s="616" t="s">
        <v>558</v>
      </c>
      <c r="D242" s="616" t="str">
        <f t="shared" si="57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621"/>
        <v>Has instant access account</v>
      </c>
      <c r="BA242" s="665">
        <f t="shared" si="672"/>
        <v>0</v>
      </c>
      <c r="BB242" s="665">
        <f t="shared" si="673"/>
        <v>17.503068167999999</v>
      </c>
      <c r="BC242" s="665">
        <f t="shared" si="674"/>
        <v>4777.6349596500004</v>
      </c>
      <c r="BD242" s="648">
        <f t="shared" si="675"/>
        <v>26236.688423039999</v>
      </c>
      <c r="BE242" s="648">
        <f t="shared" si="676"/>
        <v>27.215401363999998</v>
      </c>
      <c r="BF242" s="666">
        <f t="shared" si="677"/>
        <v>19920.200207782</v>
      </c>
      <c r="BG242" s="666">
        <f t="shared" si="678"/>
        <v>11289.744613236</v>
      </c>
      <c r="BH242" s="666">
        <f t="shared" si="679"/>
        <v>0</v>
      </c>
      <c r="BI242" s="666">
        <f t="shared" si="680"/>
        <v>1587.0861589440001</v>
      </c>
      <c r="BJ242" s="666">
        <f t="shared" si="681"/>
        <v>6117.0186365439995</v>
      </c>
      <c r="BK242" s="650">
        <f t="shared" si="682"/>
        <v>15551.793575840002</v>
      </c>
      <c r="BL242" s="650">
        <f t="shared" si="683"/>
        <v>15439.931095841999</v>
      </c>
      <c r="BM242" s="650">
        <f t="shared" si="684"/>
        <v>3941.8924665129998</v>
      </c>
      <c r="BN242" s="650">
        <f t="shared" si="685"/>
        <v>0</v>
      </c>
      <c r="BO242" s="650">
        <f t="shared" si="686"/>
        <v>5860.6979897840001</v>
      </c>
      <c r="BP242" s="667">
        <f t="shared" si="687"/>
        <v>7048.3932592359997</v>
      </c>
      <c r="BQ242" s="667">
        <f t="shared" si="688"/>
        <v>10504.823858688</v>
      </c>
      <c r="BR242" s="667">
        <f t="shared" si="689"/>
        <v>11692.564652105999</v>
      </c>
      <c r="BS242" s="650">
        <f t="shared" si="690"/>
        <v>7735.8778712799995</v>
      </c>
      <c r="BT242" s="650">
        <f t="shared" si="691"/>
        <v>3444.1205542860002</v>
      </c>
      <c r="BU242" s="650">
        <f t="shared" si="692"/>
        <v>3155.0409084620001</v>
      </c>
      <c r="BV242" s="667">
        <f t="shared" si="693"/>
        <v>2624.3884659719997</v>
      </c>
      <c r="BW242" s="652">
        <f t="shared" si="694"/>
        <v>156972.61616673702</v>
      </c>
      <c r="BX242" s="606">
        <f t="shared" si="695"/>
        <v>0.42401767723853406</v>
      </c>
      <c r="BY242" s="645">
        <f t="shared" ca="1" si="696"/>
        <v>99.757018145578542</v>
      </c>
      <c r="BZ242" s="608"/>
      <c r="CB242" s="616" t="str">
        <f t="shared" si="622"/>
        <v>Has instant access account</v>
      </c>
      <c r="CC242" s="665">
        <f t="shared" ca="1" si="697"/>
        <v>93668.626580640994</v>
      </c>
      <c r="CD242" s="665">
        <f t="shared" ca="1" si="698"/>
        <v>333476.72007448203</v>
      </c>
      <c r="CE242" s="665">
        <f t="shared" ca="1" si="699"/>
        <v>552881.25230044499</v>
      </c>
      <c r="CF242" s="648">
        <f t="shared" ca="1" si="700"/>
        <v>2943665.6353222257</v>
      </c>
      <c r="CG242" s="648">
        <f t="shared" ca="1" si="701"/>
        <v>1082661.043202922</v>
      </c>
      <c r="CH242" s="666">
        <f t="shared" ca="1" si="702"/>
        <v>2225240.7108616582</v>
      </c>
      <c r="CI242" s="666">
        <f t="shared" ca="1" si="703"/>
        <v>1701677.6534546611</v>
      </c>
      <c r="CJ242" s="666">
        <f t="shared" ca="1" si="704"/>
        <v>649109.00461081602</v>
      </c>
      <c r="CK242" s="666">
        <f t="shared" ca="1" si="705"/>
        <v>891635.36269903998</v>
      </c>
      <c r="CL242" s="666">
        <f t="shared" ca="1" si="706"/>
        <v>1713889.2953978879</v>
      </c>
      <c r="CM242" s="650">
        <f t="shared" ca="1" si="707"/>
        <v>1979754.4131936</v>
      </c>
      <c r="CN242" s="650">
        <f t="shared" ca="1" si="708"/>
        <v>1712609.395237152</v>
      </c>
      <c r="CO242" s="650">
        <f t="shared" ca="1" si="709"/>
        <v>1398631.895910549</v>
      </c>
      <c r="CP242" s="650">
        <f t="shared" ca="1" si="710"/>
        <v>916792.09509618406</v>
      </c>
      <c r="CQ242" s="650">
        <f t="shared" ca="1" si="711"/>
        <v>1481775.6362461359</v>
      </c>
      <c r="CR242" s="667">
        <f t="shared" ca="1" si="712"/>
        <v>2186584.0703955921</v>
      </c>
      <c r="CS242" s="667">
        <f t="shared" ca="1" si="713"/>
        <v>1398159.0899266561</v>
      </c>
      <c r="CT242" s="667">
        <f t="shared" ca="1" si="714"/>
        <v>2038642.751254824</v>
      </c>
      <c r="CU242" s="650">
        <f t="shared" ca="1" si="715"/>
        <v>1901224.4256767698</v>
      </c>
      <c r="CV242" s="650">
        <f t="shared" ca="1" si="716"/>
        <v>615212.39723670098</v>
      </c>
      <c r="CW242" s="650">
        <f t="shared" ca="1" si="717"/>
        <v>815220.08479138801</v>
      </c>
      <c r="CX242" s="667">
        <f t="shared" ca="1" si="718"/>
        <v>627570.238654905</v>
      </c>
      <c r="CY242" s="652">
        <f t="shared" ca="1" si="719"/>
        <v>29260081.798125237</v>
      </c>
      <c r="CZ242" s="606">
        <f t="shared" ca="1" si="720"/>
        <v>0.42505047275947222</v>
      </c>
      <c r="DA242" s="645"/>
    </row>
    <row r="243" spans="1:105" ht="15" x14ac:dyDescent="0.25">
      <c r="A243" s="615">
        <v>356</v>
      </c>
      <c r="B243" s="616"/>
      <c r="C243" s="616" t="s">
        <v>558</v>
      </c>
      <c r="D243" s="616" t="str">
        <f t="shared" si="57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621"/>
        <v>Has Cash ISA</v>
      </c>
      <c r="BA243" s="665">
        <f t="shared" si="672"/>
        <v>0</v>
      </c>
      <c r="BB243" s="665">
        <f t="shared" si="673"/>
        <v>9.2972803679999991</v>
      </c>
      <c r="BC243" s="665">
        <f t="shared" si="674"/>
        <v>2522.9770552</v>
      </c>
      <c r="BD243" s="648">
        <f t="shared" si="675"/>
        <v>13951.445086079999</v>
      </c>
      <c r="BE243" s="648">
        <f t="shared" si="676"/>
        <v>15.036287546000001</v>
      </c>
      <c r="BF243" s="666">
        <f t="shared" si="677"/>
        <v>10499.094266373999</v>
      </c>
      <c r="BG243" s="666">
        <f t="shared" si="678"/>
        <v>6091.3994746919998</v>
      </c>
      <c r="BH243" s="666">
        <f t="shared" si="679"/>
        <v>0</v>
      </c>
      <c r="BI243" s="666">
        <f t="shared" si="680"/>
        <v>805.86234986400007</v>
      </c>
      <c r="BJ243" s="666">
        <f t="shared" si="681"/>
        <v>3069.9427194209998</v>
      </c>
      <c r="BK243" s="650">
        <f t="shared" si="682"/>
        <v>8553.3413076630004</v>
      </c>
      <c r="BL243" s="650">
        <f t="shared" si="683"/>
        <v>8204.5071224820003</v>
      </c>
      <c r="BM243" s="650">
        <f t="shared" si="684"/>
        <v>1980.408324792</v>
      </c>
      <c r="BN243" s="650">
        <f t="shared" si="685"/>
        <v>0</v>
      </c>
      <c r="BO243" s="650">
        <f t="shared" si="686"/>
        <v>3079.8381983199997</v>
      </c>
      <c r="BP243" s="667">
        <f t="shared" si="687"/>
        <v>3555.0699188480003</v>
      </c>
      <c r="BQ243" s="667">
        <f t="shared" si="688"/>
        <v>5159.7538938410007</v>
      </c>
      <c r="BR243" s="667">
        <f t="shared" si="689"/>
        <v>5852.9148514079998</v>
      </c>
      <c r="BS243" s="650">
        <f t="shared" si="690"/>
        <v>3910.6273960000003</v>
      </c>
      <c r="BT243" s="650">
        <f t="shared" si="691"/>
        <v>1663.9902307799998</v>
      </c>
      <c r="BU243" s="650">
        <f t="shared" si="692"/>
        <v>1504.1119473469998</v>
      </c>
      <c r="BV243" s="667">
        <f t="shared" si="693"/>
        <v>1495.470965496</v>
      </c>
      <c r="BW243" s="652">
        <f t="shared" si="694"/>
        <v>81925.088676522006</v>
      </c>
      <c r="BX243" s="606">
        <f t="shared" si="695"/>
        <v>0.22129774387706747</v>
      </c>
      <c r="BY243" s="645">
        <f t="shared" ca="1" si="696"/>
        <v>99.890233950714304</v>
      </c>
      <c r="BZ243" s="608"/>
      <c r="CB243" s="616" t="str">
        <f t="shared" si="622"/>
        <v>Has Cash ISA</v>
      </c>
      <c r="CC243" s="665">
        <f t="shared" ca="1" si="697"/>
        <v>67551.726823532998</v>
      </c>
      <c r="CD243" s="665">
        <f t="shared" ca="1" si="698"/>
        <v>177136.17595353199</v>
      </c>
      <c r="CE243" s="665">
        <f t="shared" ca="1" si="699"/>
        <v>291965.94666295999</v>
      </c>
      <c r="CF243" s="648">
        <f t="shared" ca="1" si="700"/>
        <v>1565303.852406702</v>
      </c>
      <c r="CG243" s="648">
        <f t="shared" ca="1" si="701"/>
        <v>598161.40657713299</v>
      </c>
      <c r="CH243" s="666">
        <f t="shared" ca="1" si="702"/>
        <v>1172830.1796677059</v>
      </c>
      <c r="CI243" s="666">
        <f t="shared" ca="1" si="703"/>
        <v>918142.85614541697</v>
      </c>
      <c r="CJ243" s="666">
        <f t="shared" ca="1" si="704"/>
        <v>337896.06394593301</v>
      </c>
      <c r="CK243" s="666">
        <f t="shared" ca="1" si="705"/>
        <v>452738.72786124004</v>
      </c>
      <c r="CL243" s="666">
        <f t="shared" ca="1" si="706"/>
        <v>860148.10104829201</v>
      </c>
      <c r="CM243" s="650">
        <f t="shared" ca="1" si="707"/>
        <v>1088846.4484060199</v>
      </c>
      <c r="CN243" s="650">
        <f t="shared" ca="1" si="708"/>
        <v>910050.4331289921</v>
      </c>
      <c r="CO243" s="650">
        <f t="shared" ca="1" si="709"/>
        <v>702673.21432821604</v>
      </c>
      <c r="CP243" s="650">
        <f t="shared" ca="1" si="710"/>
        <v>513857.71898126404</v>
      </c>
      <c r="CQ243" s="650">
        <f t="shared" ca="1" si="711"/>
        <v>778683.56530328002</v>
      </c>
      <c r="CR243" s="667">
        <f t="shared" ca="1" si="712"/>
        <v>1102869.6850178561</v>
      </c>
      <c r="CS243" s="667">
        <f t="shared" ca="1" si="713"/>
        <v>686747.05121226702</v>
      </c>
      <c r="CT243" s="667">
        <f t="shared" ca="1" si="714"/>
        <v>1020477.781440832</v>
      </c>
      <c r="CU243" s="650">
        <f t="shared" ca="1" si="715"/>
        <v>961103.63280150003</v>
      </c>
      <c r="CV243" s="650">
        <f t="shared" ca="1" si="716"/>
        <v>297233.32929873001</v>
      </c>
      <c r="CW243" s="650">
        <f t="shared" ca="1" si="717"/>
        <v>388642.27273987798</v>
      </c>
      <c r="CX243" s="667">
        <f t="shared" ca="1" si="718"/>
        <v>357612.10007078998</v>
      </c>
      <c r="CY243" s="652">
        <f t="shared" ca="1" si="719"/>
        <v>15250672.269822074</v>
      </c>
      <c r="CZ243" s="606">
        <f t="shared" ca="1" si="720"/>
        <v>0.22154092059315372</v>
      </c>
      <c r="DA243" s="645"/>
    </row>
    <row r="244" spans="1:105" ht="15" x14ac:dyDescent="0.25">
      <c r="A244" s="615">
        <v>357</v>
      </c>
      <c r="B244" s="616"/>
      <c r="C244" s="616" t="s">
        <v>558</v>
      </c>
      <c r="D244" s="616" t="str">
        <f t="shared" si="57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621"/>
        <v>Has a Help to Buy ISA</v>
      </c>
      <c r="BA244" s="665">
        <f t="shared" si="672"/>
        <v>0</v>
      </c>
      <c r="BB244" s="665">
        <f t="shared" si="673"/>
        <v>0.65108138400000004</v>
      </c>
      <c r="BC244" s="665">
        <f t="shared" si="674"/>
        <v>182.85299529</v>
      </c>
      <c r="BD244" s="648">
        <f t="shared" si="675"/>
        <v>1214.0475936</v>
      </c>
      <c r="BE244" s="648">
        <f t="shared" si="676"/>
        <v>1.2789678599999998</v>
      </c>
      <c r="BF244" s="666">
        <f t="shared" si="677"/>
        <v>679.20250076000002</v>
      </c>
      <c r="BG244" s="666">
        <f t="shared" si="678"/>
        <v>453.22816799200001</v>
      </c>
      <c r="BH244" s="666">
        <f t="shared" si="679"/>
        <v>0</v>
      </c>
      <c r="BI244" s="666">
        <f t="shared" si="680"/>
        <v>126.115861872</v>
      </c>
      <c r="BJ244" s="666">
        <f t="shared" si="681"/>
        <v>277.13212136499999</v>
      </c>
      <c r="BK244" s="650">
        <f t="shared" si="682"/>
        <v>576.51922824600001</v>
      </c>
      <c r="BL244" s="650">
        <f t="shared" si="683"/>
        <v>523.16837733600005</v>
      </c>
      <c r="BM244" s="650">
        <f t="shared" si="684"/>
        <v>155.25681009500002</v>
      </c>
      <c r="BN244" s="650">
        <f t="shared" si="685"/>
        <v>0</v>
      </c>
      <c r="BO244" s="650">
        <f t="shared" si="686"/>
        <v>219.276374694</v>
      </c>
      <c r="BP244" s="667">
        <f t="shared" si="687"/>
        <v>730.38710344600008</v>
      </c>
      <c r="BQ244" s="667">
        <f t="shared" si="688"/>
        <v>617.43154898</v>
      </c>
      <c r="BR244" s="667">
        <f t="shared" si="689"/>
        <v>478.70967666000001</v>
      </c>
      <c r="BS244" s="650">
        <f t="shared" si="690"/>
        <v>424.27710363999995</v>
      </c>
      <c r="BT244" s="650">
        <f t="shared" si="691"/>
        <v>135.418823868</v>
      </c>
      <c r="BU244" s="650">
        <f t="shared" si="692"/>
        <v>200.30488324199999</v>
      </c>
      <c r="BV244" s="667">
        <f t="shared" si="693"/>
        <v>163.73792978400002</v>
      </c>
      <c r="BW244" s="652">
        <f t="shared" si="694"/>
        <v>7158.9971501139999</v>
      </c>
      <c r="BX244" s="606">
        <f t="shared" si="695"/>
        <v>1.9338031161589723E-2</v>
      </c>
      <c r="BY244" s="645">
        <f t="shared" ca="1" si="696"/>
        <v>92.672048388482935</v>
      </c>
      <c r="BZ244" s="608"/>
      <c r="CB244" s="616" t="str">
        <f t="shared" si="622"/>
        <v>Has a Help to Buy ISA</v>
      </c>
      <c r="CC244" s="665">
        <f t="shared" ca="1" si="697"/>
        <v>3662.6583566879999</v>
      </c>
      <c r="CD244" s="665">
        <f t="shared" ca="1" si="698"/>
        <v>12404.709983066001</v>
      </c>
      <c r="CE244" s="665">
        <f t="shared" ca="1" si="699"/>
        <v>21160.258972617001</v>
      </c>
      <c r="CF244" s="648">
        <f t="shared" ca="1" si="700"/>
        <v>136211.93815709002</v>
      </c>
      <c r="CG244" s="648">
        <f t="shared" ca="1" si="701"/>
        <v>50878.863001529993</v>
      </c>
      <c r="CH244" s="666">
        <f t="shared" ca="1" si="702"/>
        <v>75872.181998439992</v>
      </c>
      <c r="CI244" s="666">
        <f t="shared" ca="1" si="703"/>
        <v>68314.055969342007</v>
      </c>
      <c r="CJ244" s="666">
        <f t="shared" ca="1" si="704"/>
        <v>29407.946277985</v>
      </c>
      <c r="CK244" s="666">
        <f t="shared" ca="1" si="705"/>
        <v>70852.714333519994</v>
      </c>
      <c r="CL244" s="666">
        <f t="shared" ca="1" si="706"/>
        <v>77647.920406980003</v>
      </c>
      <c r="CM244" s="650">
        <f t="shared" ca="1" si="707"/>
        <v>73391.308908840001</v>
      </c>
      <c r="CN244" s="650">
        <f t="shared" ca="1" si="708"/>
        <v>58030.251090816004</v>
      </c>
      <c r="CO244" s="650">
        <f t="shared" ca="1" si="709"/>
        <v>55087.024443435002</v>
      </c>
      <c r="CP244" s="650">
        <f t="shared" ca="1" si="710"/>
        <v>36513.905723958</v>
      </c>
      <c r="CQ244" s="650">
        <f t="shared" ca="1" si="711"/>
        <v>55440.220634525998</v>
      </c>
      <c r="CR244" s="667">
        <f t="shared" ca="1" si="712"/>
        <v>226583.95280721202</v>
      </c>
      <c r="CS244" s="667">
        <f t="shared" ca="1" si="713"/>
        <v>82178.20157926</v>
      </c>
      <c r="CT244" s="667">
        <f t="shared" ca="1" si="714"/>
        <v>83464.837810640005</v>
      </c>
      <c r="CU244" s="650">
        <f t="shared" ca="1" si="715"/>
        <v>104273.36187538499</v>
      </c>
      <c r="CV244" s="650">
        <f t="shared" ca="1" si="716"/>
        <v>24189.437608138</v>
      </c>
      <c r="CW244" s="650">
        <f t="shared" ca="1" si="717"/>
        <v>51756.084513107999</v>
      </c>
      <c r="CX244" s="667">
        <f t="shared" ca="1" si="718"/>
        <v>39154.665173909998</v>
      </c>
      <c r="CY244" s="652">
        <f t="shared" ca="1" si="719"/>
        <v>1436476.4996264861</v>
      </c>
      <c r="CZ244" s="606">
        <f t="shared" ca="1" si="720"/>
        <v>2.086716706695026E-2</v>
      </c>
      <c r="DA244" s="645"/>
    </row>
    <row r="245" spans="1:105" ht="15" x14ac:dyDescent="0.25">
      <c r="A245" s="615">
        <v>358</v>
      </c>
      <c r="B245" s="616"/>
      <c r="C245" s="616" t="s">
        <v>558</v>
      </c>
      <c r="D245" s="616" t="str">
        <f t="shared" si="57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621"/>
        <v>Has Stocks and Shares ISA</v>
      </c>
      <c r="BA245" s="665">
        <f t="shared" si="672"/>
        <v>0</v>
      </c>
      <c r="BB245" s="665">
        <f t="shared" si="673"/>
        <v>10.525047624000001</v>
      </c>
      <c r="BC245" s="665">
        <f t="shared" si="674"/>
        <v>3540.5090757399998</v>
      </c>
      <c r="BD245" s="648">
        <f t="shared" si="675"/>
        <v>14721.18700992</v>
      </c>
      <c r="BE245" s="648">
        <f t="shared" si="676"/>
        <v>14.513541376000001</v>
      </c>
      <c r="BF245" s="666">
        <f t="shared" si="677"/>
        <v>9106.9229939310007</v>
      </c>
      <c r="BG245" s="666">
        <f t="shared" si="678"/>
        <v>4650.59701262</v>
      </c>
      <c r="BH245" s="666">
        <f t="shared" si="679"/>
        <v>0</v>
      </c>
      <c r="BI245" s="666">
        <f t="shared" si="680"/>
        <v>712.557293448</v>
      </c>
      <c r="BJ245" s="666">
        <f t="shared" si="681"/>
        <v>2492.8075654099998</v>
      </c>
      <c r="BK245" s="650">
        <f t="shared" si="682"/>
        <v>6346.2749959749999</v>
      </c>
      <c r="BL245" s="650">
        <f t="shared" si="683"/>
        <v>5468.4400628880003</v>
      </c>
      <c r="BM245" s="650">
        <f t="shared" si="684"/>
        <v>1218.6719040089999</v>
      </c>
      <c r="BN245" s="650">
        <f t="shared" si="685"/>
        <v>0</v>
      </c>
      <c r="BO245" s="650">
        <f t="shared" si="686"/>
        <v>1993.2137451720002</v>
      </c>
      <c r="BP245" s="667">
        <f t="shared" si="687"/>
        <v>2485.4091776079999</v>
      </c>
      <c r="BQ245" s="667">
        <f t="shared" si="688"/>
        <v>2816.17105391</v>
      </c>
      <c r="BR245" s="667">
        <f t="shared" si="689"/>
        <v>3512.969184174</v>
      </c>
      <c r="BS245" s="650">
        <f t="shared" si="690"/>
        <v>2371.24391504</v>
      </c>
      <c r="BT245" s="650">
        <f t="shared" si="691"/>
        <v>1050.213182364</v>
      </c>
      <c r="BU245" s="650">
        <f t="shared" si="692"/>
        <v>862.38505702400005</v>
      </c>
      <c r="BV245" s="667">
        <f t="shared" si="693"/>
        <v>971.11033993199999</v>
      </c>
      <c r="BW245" s="652">
        <f t="shared" si="694"/>
        <v>64345.722158165016</v>
      </c>
      <c r="BX245" s="606">
        <f t="shared" si="695"/>
        <v>0.17381199546779744</v>
      </c>
      <c r="BY245" s="645">
        <f t="shared" ca="1" si="696"/>
        <v>102.49623890343918</v>
      </c>
      <c r="BZ245" s="608"/>
      <c r="CB245" s="616" t="str">
        <f t="shared" si="622"/>
        <v>Has Stocks and Shares ISA</v>
      </c>
      <c r="CC245" s="665">
        <f t="shared" ca="1" si="697"/>
        <v>68211.541927113998</v>
      </c>
      <c r="CD245" s="665">
        <f t="shared" ca="1" si="698"/>
        <v>200528.17749382599</v>
      </c>
      <c r="CE245" s="665">
        <f t="shared" ca="1" si="699"/>
        <v>409717.59209490201</v>
      </c>
      <c r="CF245" s="648">
        <f t="shared" ca="1" si="700"/>
        <v>1651666.2321681981</v>
      </c>
      <c r="CG245" s="648">
        <f t="shared" ca="1" si="701"/>
        <v>577365.94204684801</v>
      </c>
      <c r="CH245" s="666">
        <f t="shared" ca="1" si="702"/>
        <v>1017313.8615775891</v>
      </c>
      <c r="CI245" s="666">
        <f t="shared" ca="1" si="703"/>
        <v>700973.962007995</v>
      </c>
      <c r="CJ245" s="666">
        <f t="shared" ca="1" si="704"/>
        <v>290649.32706011599</v>
      </c>
      <c r="CK245" s="666">
        <f t="shared" ca="1" si="705"/>
        <v>400319.33818268002</v>
      </c>
      <c r="CL245" s="666">
        <f t="shared" ca="1" si="706"/>
        <v>698444.20226532</v>
      </c>
      <c r="CM245" s="650">
        <f t="shared" ca="1" si="707"/>
        <v>807885.33292650001</v>
      </c>
      <c r="CN245" s="650">
        <f t="shared" ca="1" si="708"/>
        <v>606563.70620172808</v>
      </c>
      <c r="CO245" s="650">
        <f t="shared" ca="1" si="709"/>
        <v>432399.76992695697</v>
      </c>
      <c r="CP245" s="650">
        <f t="shared" ca="1" si="710"/>
        <v>323888.26184149098</v>
      </c>
      <c r="CQ245" s="650">
        <f t="shared" ca="1" si="711"/>
        <v>503949.45628918806</v>
      </c>
      <c r="CR245" s="667">
        <f t="shared" ca="1" si="712"/>
        <v>771034.74739457597</v>
      </c>
      <c r="CS245" s="667">
        <f t="shared" ca="1" si="713"/>
        <v>374823.52972117002</v>
      </c>
      <c r="CT245" s="667">
        <f t="shared" ca="1" si="714"/>
        <v>612499.428122296</v>
      </c>
      <c r="CU245" s="650">
        <f t="shared" ca="1" si="715"/>
        <v>582773.78799485997</v>
      </c>
      <c r="CV245" s="650">
        <f t="shared" ca="1" si="716"/>
        <v>187596.270034074</v>
      </c>
      <c r="CW245" s="650">
        <f t="shared" ca="1" si="717"/>
        <v>222828.68581017599</v>
      </c>
      <c r="CX245" s="667">
        <f t="shared" ca="1" si="718"/>
        <v>232221.698766555</v>
      </c>
      <c r="CY245" s="652">
        <f t="shared" ca="1" si="719"/>
        <v>11673654.851854164</v>
      </c>
      <c r="CZ245" s="606">
        <f t="shared" ca="1" si="720"/>
        <v>0.16957890096976555</v>
      </c>
      <c r="DA245" s="645"/>
    </row>
    <row r="246" spans="1:105" ht="15" x14ac:dyDescent="0.25">
      <c r="A246" s="615">
        <v>359</v>
      </c>
      <c r="B246" s="616"/>
      <c r="C246" s="616" t="s">
        <v>558</v>
      </c>
      <c r="D246" s="616" t="str">
        <f t="shared" si="57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621"/>
        <v>Has Unit Trusts</v>
      </c>
      <c r="BA246" s="665">
        <f t="shared" si="672"/>
        <v>0</v>
      </c>
      <c r="BB246" s="665">
        <f t="shared" si="673"/>
        <v>1.4668839359999999</v>
      </c>
      <c r="BC246" s="665">
        <f t="shared" si="674"/>
        <v>524.68554985000003</v>
      </c>
      <c r="BD246" s="648">
        <f t="shared" si="675"/>
        <v>1457.69158272</v>
      </c>
      <c r="BE246" s="648">
        <f t="shared" si="676"/>
        <v>1.703164374</v>
      </c>
      <c r="BF246" s="666">
        <f t="shared" si="677"/>
        <v>991.893283451</v>
      </c>
      <c r="BG246" s="666">
        <f t="shared" si="678"/>
        <v>355.584446888</v>
      </c>
      <c r="BH246" s="666">
        <f t="shared" si="679"/>
        <v>0</v>
      </c>
      <c r="BI246" s="666">
        <f t="shared" si="680"/>
        <v>90.910357824000002</v>
      </c>
      <c r="BJ246" s="666">
        <f t="shared" si="681"/>
        <v>223.49109766900003</v>
      </c>
      <c r="BK246" s="650">
        <f t="shared" si="682"/>
        <v>545.90879109000002</v>
      </c>
      <c r="BL246" s="650">
        <f t="shared" si="683"/>
        <v>425.88769647599997</v>
      </c>
      <c r="BM246" s="650">
        <f t="shared" si="684"/>
        <v>79.246234747000003</v>
      </c>
      <c r="BN246" s="650">
        <f t="shared" si="685"/>
        <v>0</v>
      </c>
      <c r="BO246" s="650">
        <f t="shared" si="686"/>
        <v>139.936298384</v>
      </c>
      <c r="BP246" s="667">
        <f t="shared" si="687"/>
        <v>235.04187303800001</v>
      </c>
      <c r="BQ246" s="667">
        <f t="shared" si="688"/>
        <v>252.52485247300001</v>
      </c>
      <c r="BR246" s="667">
        <f t="shared" si="689"/>
        <v>302.44542414599999</v>
      </c>
      <c r="BS246" s="650">
        <f t="shared" si="690"/>
        <v>214.69003348000001</v>
      </c>
      <c r="BT246" s="650">
        <f t="shared" si="691"/>
        <v>91.293613673999999</v>
      </c>
      <c r="BU246" s="650">
        <f t="shared" si="692"/>
        <v>89.575748258000004</v>
      </c>
      <c r="BV246" s="667">
        <f t="shared" si="693"/>
        <v>187.30203247200001</v>
      </c>
      <c r="BW246" s="652">
        <f t="shared" si="694"/>
        <v>6211.278964950001</v>
      </c>
      <c r="BX246" s="606">
        <f t="shared" si="695"/>
        <v>1.6778035199471644E-2</v>
      </c>
      <c r="BY246" s="645">
        <f t="shared" ca="1" si="696"/>
        <v>100.10975293626363</v>
      </c>
      <c r="BZ246" s="608"/>
      <c r="CB246" s="616" t="str">
        <f t="shared" si="622"/>
        <v>Has Unit Trusts</v>
      </c>
      <c r="CC246" s="665">
        <f t="shared" ca="1" si="697"/>
        <v>8774.9404519279997</v>
      </c>
      <c r="CD246" s="665">
        <f t="shared" ca="1" si="698"/>
        <v>27947.765443863998</v>
      </c>
      <c r="CE246" s="665">
        <f t="shared" ca="1" si="699"/>
        <v>60718.076268905003</v>
      </c>
      <c r="CF246" s="648">
        <f t="shared" ca="1" si="700"/>
        <v>163547.95047926801</v>
      </c>
      <c r="CG246" s="648">
        <f t="shared" ca="1" si="701"/>
        <v>67753.904976026999</v>
      </c>
      <c r="CH246" s="666">
        <f t="shared" ca="1" si="702"/>
        <v>110802.165246469</v>
      </c>
      <c r="CI246" s="666">
        <f t="shared" ca="1" si="703"/>
        <v>53596.438884538002</v>
      </c>
      <c r="CJ246" s="666">
        <f t="shared" ca="1" si="704"/>
        <v>43352.075409737998</v>
      </c>
      <c r="CK246" s="666">
        <f t="shared" ca="1" si="705"/>
        <v>51074.032379839999</v>
      </c>
      <c r="CL246" s="666">
        <f t="shared" ca="1" si="706"/>
        <v>62618.576576388004</v>
      </c>
      <c r="CM246" s="650">
        <f t="shared" ca="1" si="707"/>
        <v>69494.578428599998</v>
      </c>
      <c r="CN246" s="650">
        <f t="shared" ca="1" si="708"/>
        <v>47239.800862655997</v>
      </c>
      <c r="CO246" s="650">
        <f t="shared" ca="1" si="709"/>
        <v>28117.538083431002</v>
      </c>
      <c r="CP246" s="650">
        <f t="shared" ca="1" si="710"/>
        <v>27035.429487773999</v>
      </c>
      <c r="CQ246" s="650">
        <f t="shared" ca="1" si="711"/>
        <v>35380.461155536002</v>
      </c>
      <c r="CR246" s="667">
        <f t="shared" ca="1" si="712"/>
        <v>72915.740731035999</v>
      </c>
      <c r="CS246" s="667">
        <f t="shared" ca="1" si="713"/>
        <v>33610.265404451005</v>
      </c>
      <c r="CT246" s="667">
        <f t="shared" ca="1" si="714"/>
        <v>52732.500518983994</v>
      </c>
      <c r="CU246" s="650">
        <f t="shared" ca="1" si="715"/>
        <v>52763.751237195</v>
      </c>
      <c r="CV246" s="650">
        <f t="shared" ca="1" si="716"/>
        <v>16307.490413159001</v>
      </c>
      <c r="CW246" s="650">
        <f t="shared" ca="1" si="717"/>
        <v>23145.167117892001</v>
      </c>
      <c r="CX246" s="667">
        <f t="shared" ca="1" si="718"/>
        <v>44789.551068030007</v>
      </c>
      <c r="CY246" s="652">
        <f t="shared" ca="1" si="719"/>
        <v>1153718.200625709</v>
      </c>
      <c r="CZ246" s="606">
        <f t="shared" ca="1" si="720"/>
        <v>1.6759641001365403E-2</v>
      </c>
      <c r="DA246" s="645"/>
    </row>
    <row r="247" spans="1:105" ht="15" x14ac:dyDescent="0.25">
      <c r="A247" s="615">
        <v>360</v>
      </c>
      <c r="B247" s="616"/>
      <c r="C247" s="616" t="s">
        <v>558</v>
      </c>
      <c r="D247" s="616" t="str">
        <f t="shared" si="57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621"/>
        <v>Has stocks and shares</v>
      </c>
      <c r="BA247" s="665">
        <f t="shared" si="672"/>
        <v>0</v>
      </c>
      <c r="BB247" s="665">
        <f t="shared" si="673"/>
        <v>7.9349970240000003</v>
      </c>
      <c r="BC247" s="665">
        <f t="shared" si="674"/>
        <v>2987.4276709200003</v>
      </c>
      <c r="BD247" s="648">
        <f t="shared" si="675"/>
        <v>11505.202846080001</v>
      </c>
      <c r="BE247" s="648">
        <f t="shared" si="676"/>
        <v>10.916285502000001</v>
      </c>
      <c r="BF247" s="666">
        <f t="shared" si="677"/>
        <v>7390.8323119819997</v>
      </c>
      <c r="BG247" s="666">
        <f t="shared" si="678"/>
        <v>3518.6337564520004</v>
      </c>
      <c r="BH247" s="666">
        <f t="shared" si="679"/>
        <v>0</v>
      </c>
      <c r="BI247" s="666">
        <f t="shared" si="680"/>
        <v>489.82544239200001</v>
      </c>
      <c r="BJ247" s="666">
        <f t="shared" si="681"/>
        <v>1833.458075922</v>
      </c>
      <c r="BK247" s="650">
        <f t="shared" si="682"/>
        <v>4835.8409424830006</v>
      </c>
      <c r="BL247" s="650">
        <f t="shared" si="683"/>
        <v>3995.7172493040002</v>
      </c>
      <c r="BM247" s="650">
        <f t="shared" si="684"/>
        <v>822.08035147600003</v>
      </c>
      <c r="BN247" s="650">
        <f t="shared" si="685"/>
        <v>0</v>
      </c>
      <c r="BO247" s="650">
        <f t="shared" si="686"/>
        <v>1528.1796652810001</v>
      </c>
      <c r="BP247" s="667">
        <f t="shared" si="687"/>
        <v>1542.754059868</v>
      </c>
      <c r="BQ247" s="667">
        <f t="shared" si="688"/>
        <v>2072.4050724220001</v>
      </c>
      <c r="BR247" s="667">
        <f t="shared" si="689"/>
        <v>2378.213776734</v>
      </c>
      <c r="BS247" s="650">
        <f t="shared" si="690"/>
        <v>1431.0369252400001</v>
      </c>
      <c r="BT247" s="650">
        <f t="shared" si="691"/>
        <v>661.28557195200005</v>
      </c>
      <c r="BU247" s="650">
        <f t="shared" si="692"/>
        <v>579.53288303699992</v>
      </c>
      <c r="BV247" s="667">
        <f t="shared" si="693"/>
        <v>645.31755210000006</v>
      </c>
      <c r="BW247" s="652">
        <f t="shared" si="694"/>
        <v>48236.595436170996</v>
      </c>
      <c r="BX247" s="606">
        <f t="shared" si="695"/>
        <v>0.1302976892034127</v>
      </c>
      <c r="BY247" s="645">
        <f t="shared" ca="1" si="696"/>
        <v>105.16794056909274</v>
      </c>
      <c r="BZ247" s="608"/>
      <c r="CB247" s="616" t="str">
        <f t="shared" si="622"/>
        <v>Has stocks and shares</v>
      </c>
      <c r="CC247" s="665">
        <f t="shared" ca="1" si="697"/>
        <v>62558.992131712002</v>
      </c>
      <c r="CD247" s="665">
        <f t="shared" ca="1" si="698"/>
        <v>151181.31038317599</v>
      </c>
      <c r="CE247" s="665">
        <f t="shared" ca="1" si="699"/>
        <v>345713.46823371603</v>
      </c>
      <c r="CF247" s="648">
        <f t="shared" ca="1" si="700"/>
        <v>1290843.939575702</v>
      </c>
      <c r="CG247" s="648">
        <f t="shared" ca="1" si="701"/>
        <v>434262.82388507103</v>
      </c>
      <c r="CH247" s="666">
        <f t="shared" ca="1" si="702"/>
        <v>825613.23562145804</v>
      </c>
      <c r="CI247" s="666">
        <f t="shared" ca="1" si="703"/>
        <v>530355.70238017698</v>
      </c>
      <c r="CJ247" s="666">
        <f t="shared" ca="1" si="704"/>
        <v>209803.51654371299</v>
      </c>
      <c r="CK247" s="666">
        <f t="shared" ca="1" si="705"/>
        <v>275187.13053172</v>
      </c>
      <c r="CL247" s="666">
        <f t="shared" ca="1" si="706"/>
        <v>513705.18165674404</v>
      </c>
      <c r="CM247" s="650">
        <f t="shared" ca="1" si="707"/>
        <v>615606.00072881998</v>
      </c>
      <c r="CN247" s="650">
        <f t="shared" ca="1" si="708"/>
        <v>443208.12440102402</v>
      </c>
      <c r="CO247" s="650">
        <f t="shared" ca="1" si="709"/>
        <v>291684.21268294798</v>
      </c>
      <c r="CP247" s="650">
        <f t="shared" ca="1" si="710"/>
        <v>209746.72039767602</v>
      </c>
      <c r="CQ247" s="650">
        <f t="shared" ca="1" si="711"/>
        <v>386373.67080974899</v>
      </c>
      <c r="CR247" s="667">
        <f t="shared" ca="1" si="712"/>
        <v>478600.06213829602</v>
      </c>
      <c r="CS247" s="667">
        <f t="shared" ca="1" si="713"/>
        <v>275830.61163091403</v>
      </c>
      <c r="CT247" s="667">
        <f t="shared" ca="1" si="714"/>
        <v>414650.54255653603</v>
      </c>
      <c r="CU247" s="650">
        <f t="shared" ca="1" si="715"/>
        <v>351701.82383728505</v>
      </c>
      <c r="CV247" s="650">
        <f t="shared" ca="1" si="716"/>
        <v>118123.35705623201</v>
      </c>
      <c r="CW247" s="650">
        <f t="shared" ca="1" si="717"/>
        <v>149743.49295493797</v>
      </c>
      <c r="CX247" s="667">
        <f t="shared" ca="1" si="718"/>
        <v>154314.84150712501</v>
      </c>
      <c r="CY247" s="652">
        <f t="shared" ca="1" si="719"/>
        <v>8528808.7616447322</v>
      </c>
      <c r="CZ247" s="606">
        <f t="shared" ca="1" si="720"/>
        <v>0.12389487566109592</v>
      </c>
      <c r="DA247" s="645"/>
    </row>
    <row r="248" spans="1:105" ht="15" x14ac:dyDescent="0.25">
      <c r="A248" s="615">
        <v>361</v>
      </c>
      <c r="B248" s="616"/>
      <c r="C248" s="616" t="s">
        <v>558</v>
      </c>
      <c r="D248" s="616" t="str">
        <f t="shared" si="57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621"/>
        <v>Has investment bonds</v>
      </c>
      <c r="BA248" s="665">
        <f t="shared" si="672"/>
        <v>0</v>
      </c>
      <c r="BB248" s="665">
        <f t="shared" si="673"/>
        <v>2.4836424479999999</v>
      </c>
      <c r="BC248" s="665">
        <f t="shared" si="674"/>
        <v>806.32365401000004</v>
      </c>
      <c r="BD248" s="648">
        <f t="shared" si="675"/>
        <v>2782.8276019199998</v>
      </c>
      <c r="BE248" s="648">
        <f t="shared" si="676"/>
        <v>3.5376200419999999</v>
      </c>
      <c r="BF248" s="666">
        <f t="shared" si="677"/>
        <v>1767.9602564329998</v>
      </c>
      <c r="BG248" s="666">
        <f t="shared" si="678"/>
        <v>855.24065951600005</v>
      </c>
      <c r="BH248" s="666">
        <f t="shared" si="679"/>
        <v>0</v>
      </c>
      <c r="BI248" s="666">
        <f t="shared" si="680"/>
        <v>142.74306446399999</v>
      </c>
      <c r="BJ248" s="666">
        <f t="shared" si="681"/>
        <v>414.10092000399999</v>
      </c>
      <c r="BK248" s="650">
        <f t="shared" si="682"/>
        <v>1116.3088227380001</v>
      </c>
      <c r="BL248" s="650">
        <f t="shared" si="683"/>
        <v>1101.6791169119999</v>
      </c>
      <c r="BM248" s="650">
        <f t="shared" si="684"/>
        <v>244.29453919100001</v>
      </c>
      <c r="BN248" s="650">
        <f t="shared" si="685"/>
        <v>0</v>
      </c>
      <c r="BO248" s="650">
        <f t="shared" si="686"/>
        <v>374.36520256599999</v>
      </c>
      <c r="BP248" s="667">
        <f t="shared" si="687"/>
        <v>502.40904555800006</v>
      </c>
      <c r="BQ248" s="667">
        <f t="shared" si="688"/>
        <v>530.30850031200009</v>
      </c>
      <c r="BR248" s="667">
        <f t="shared" si="689"/>
        <v>686.41230406199998</v>
      </c>
      <c r="BS248" s="650">
        <f t="shared" si="690"/>
        <v>523.97104395999997</v>
      </c>
      <c r="BT248" s="650">
        <f t="shared" si="691"/>
        <v>208.03617836399999</v>
      </c>
      <c r="BU248" s="650">
        <f t="shared" si="692"/>
        <v>219.73851332300001</v>
      </c>
      <c r="BV248" s="667">
        <f t="shared" si="693"/>
        <v>417.60526055999998</v>
      </c>
      <c r="BW248" s="652">
        <f t="shared" si="694"/>
        <v>12700.345946383</v>
      </c>
      <c r="BX248" s="606">
        <f t="shared" si="695"/>
        <v>3.4306437134175034E-2</v>
      </c>
      <c r="BY248" s="645">
        <f t="shared" ca="1" si="696"/>
        <v>98.491040835635019</v>
      </c>
      <c r="BZ248" s="608"/>
      <c r="CB248" s="616" t="str">
        <f t="shared" si="622"/>
        <v>Has investment bonds</v>
      </c>
      <c r="CC248" s="665">
        <f t="shared" ca="1" si="697"/>
        <v>16958.963900917999</v>
      </c>
      <c r="CD248" s="665">
        <f t="shared" ca="1" si="698"/>
        <v>47319.528750452002</v>
      </c>
      <c r="CE248" s="665">
        <f t="shared" ca="1" si="699"/>
        <v>93310.023757273011</v>
      </c>
      <c r="CF248" s="648">
        <f t="shared" ca="1" si="700"/>
        <v>312223.625509248</v>
      </c>
      <c r="CG248" s="648">
        <f t="shared" ca="1" si="701"/>
        <v>140730.73381874099</v>
      </c>
      <c r="CH248" s="666">
        <f t="shared" ca="1" si="702"/>
        <v>197494.85932692699</v>
      </c>
      <c r="CI248" s="666">
        <f t="shared" ca="1" si="703"/>
        <v>128908.488941191</v>
      </c>
      <c r="CJ248" s="666">
        <f t="shared" ca="1" si="704"/>
        <v>81523.980274204005</v>
      </c>
      <c r="CK248" s="666">
        <f t="shared" ca="1" si="705"/>
        <v>80193.985272239996</v>
      </c>
      <c r="CL248" s="666">
        <f t="shared" ca="1" si="706"/>
        <v>116024.353721808</v>
      </c>
      <c r="CM248" s="650">
        <f t="shared" ca="1" si="707"/>
        <v>142106.90924651999</v>
      </c>
      <c r="CN248" s="650">
        <f t="shared" ca="1" si="708"/>
        <v>122199.12086707199</v>
      </c>
      <c r="CO248" s="650">
        <f t="shared" ca="1" si="709"/>
        <v>86678.705066643</v>
      </c>
      <c r="CP248" s="650">
        <f t="shared" ca="1" si="710"/>
        <v>68784.614837461006</v>
      </c>
      <c r="CQ248" s="650">
        <f t="shared" ca="1" si="711"/>
        <v>94651.735542014008</v>
      </c>
      <c r="CR248" s="667">
        <f t="shared" ca="1" si="712"/>
        <v>155859.58039447601</v>
      </c>
      <c r="CS248" s="667">
        <f t="shared" ca="1" si="713"/>
        <v>70582.397206344001</v>
      </c>
      <c r="CT248" s="667">
        <f t="shared" ca="1" si="714"/>
        <v>119678.57434904799</v>
      </c>
      <c r="CU248" s="650">
        <f t="shared" ca="1" si="715"/>
        <v>128774.854476765</v>
      </c>
      <c r="CV248" s="650">
        <f t="shared" ca="1" si="716"/>
        <v>37160.846720073998</v>
      </c>
      <c r="CW248" s="650">
        <f t="shared" ca="1" si="717"/>
        <v>56777.472831701998</v>
      </c>
      <c r="CX248" s="667">
        <f t="shared" ca="1" si="718"/>
        <v>99861.98172689999</v>
      </c>
      <c r="CY248" s="652">
        <f t="shared" ca="1" si="719"/>
        <v>2397805.3365380205</v>
      </c>
      <c r="CZ248" s="606">
        <f t="shared" ca="1" si="720"/>
        <v>3.4832038369283468E-2</v>
      </c>
      <c r="DA248" s="645"/>
    </row>
    <row r="249" spans="1:105" ht="15" x14ac:dyDescent="0.25">
      <c r="A249" s="615">
        <v>365</v>
      </c>
      <c r="B249" s="616"/>
      <c r="C249" s="616" t="s">
        <v>558</v>
      </c>
      <c r="D249" s="616" t="str">
        <f t="shared" si="57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621"/>
        <v>Has a National Savings product</v>
      </c>
      <c r="BA249" s="665">
        <f t="shared" si="672"/>
        <v>0</v>
      </c>
      <c r="BB249" s="665">
        <f t="shared" si="673"/>
        <v>8.3913939719999995</v>
      </c>
      <c r="BC249" s="665">
        <f t="shared" si="674"/>
        <v>4035.8529190700001</v>
      </c>
      <c r="BD249" s="648">
        <f t="shared" si="675"/>
        <v>18518.234102400002</v>
      </c>
      <c r="BE249" s="648">
        <f t="shared" si="676"/>
        <v>14.691836334</v>
      </c>
      <c r="BF249" s="666">
        <f t="shared" si="677"/>
        <v>14180.355956060001</v>
      </c>
      <c r="BG249" s="666">
        <f t="shared" si="678"/>
        <v>6281.8229160719993</v>
      </c>
      <c r="BH249" s="666">
        <f t="shared" si="679"/>
        <v>0</v>
      </c>
      <c r="BI249" s="666">
        <f t="shared" si="680"/>
        <v>591.27180340799998</v>
      </c>
      <c r="BJ249" s="666">
        <f t="shared" si="681"/>
        <v>3383.5190112109999</v>
      </c>
      <c r="BK249" s="650">
        <f t="shared" si="682"/>
        <v>9911.5282506310014</v>
      </c>
      <c r="BL249" s="650">
        <f t="shared" si="683"/>
        <v>7731.0056672640003</v>
      </c>
      <c r="BM249" s="650">
        <f t="shared" si="684"/>
        <v>1538.7289977149999</v>
      </c>
      <c r="BN249" s="650">
        <f t="shared" si="685"/>
        <v>0</v>
      </c>
      <c r="BO249" s="650">
        <f t="shared" si="686"/>
        <v>3072.3793578889999</v>
      </c>
      <c r="BP249" s="667">
        <f t="shared" si="687"/>
        <v>1959.3625909340001</v>
      </c>
      <c r="BQ249" s="667">
        <f t="shared" si="688"/>
        <v>3458.6908450689998</v>
      </c>
      <c r="BR249" s="667">
        <f t="shared" si="689"/>
        <v>3792.2897722019998</v>
      </c>
      <c r="BS249" s="650">
        <f t="shared" si="690"/>
        <v>1684.82933112</v>
      </c>
      <c r="BT249" s="650">
        <f t="shared" si="691"/>
        <v>1329.89625432</v>
      </c>
      <c r="BU249" s="650">
        <f t="shared" si="692"/>
        <v>788.20850929899996</v>
      </c>
      <c r="BV249" s="667">
        <f t="shared" si="693"/>
        <v>562.66897554000002</v>
      </c>
      <c r="BW249" s="652">
        <f t="shared" si="694"/>
        <v>82843.72849051001</v>
      </c>
      <c r="BX249" s="606">
        <f t="shared" si="695"/>
        <v>0.22377919274157695</v>
      </c>
      <c r="BY249" s="645">
        <f t="shared" ca="1" si="696"/>
        <v>111.68370489404555</v>
      </c>
      <c r="BZ249" s="608"/>
      <c r="CB249" s="616" t="str">
        <f t="shared" si="622"/>
        <v>Has a National Savings product</v>
      </c>
      <c r="CC249" s="665">
        <f t="shared" ca="1" si="697"/>
        <v>55845.340390705998</v>
      </c>
      <c r="CD249" s="665">
        <f t="shared" ca="1" si="698"/>
        <v>159876.80055725298</v>
      </c>
      <c r="CE249" s="665">
        <f t="shared" ca="1" si="699"/>
        <v>467040.16419021104</v>
      </c>
      <c r="CF249" s="648">
        <f t="shared" ca="1" si="700"/>
        <v>2077681.77428281</v>
      </c>
      <c r="CG249" s="648">
        <f t="shared" ca="1" si="701"/>
        <v>584458.72758560698</v>
      </c>
      <c r="CH249" s="666">
        <f t="shared" ca="1" si="702"/>
        <v>1584055.6339191401</v>
      </c>
      <c r="CI249" s="666">
        <f t="shared" ca="1" si="703"/>
        <v>946844.95047892188</v>
      </c>
      <c r="CJ249" s="666">
        <f t="shared" ca="1" si="704"/>
        <v>242024.12270976402</v>
      </c>
      <c r="CK249" s="666">
        <f t="shared" ca="1" si="705"/>
        <v>332180.35827128001</v>
      </c>
      <c r="CL249" s="666">
        <f t="shared" ca="1" si="706"/>
        <v>948007.08623737202</v>
      </c>
      <c r="CM249" s="650">
        <f t="shared" ca="1" si="707"/>
        <v>1261744.6148567402</v>
      </c>
      <c r="CN249" s="650">
        <f t="shared" ca="1" si="708"/>
        <v>857529.27640678408</v>
      </c>
      <c r="CO249" s="650">
        <f t="shared" ca="1" si="709"/>
        <v>545959.96051369503</v>
      </c>
      <c r="CP249" s="650">
        <f t="shared" ca="1" si="710"/>
        <v>233922.425982688</v>
      </c>
      <c r="CQ249" s="650">
        <f t="shared" ca="1" si="711"/>
        <v>776797.72712418099</v>
      </c>
      <c r="CR249" s="667">
        <f t="shared" ca="1" si="712"/>
        <v>607842.223311148</v>
      </c>
      <c r="CS249" s="667">
        <f t="shared" ca="1" si="713"/>
        <v>460340.89760390297</v>
      </c>
      <c r="CT249" s="667">
        <f t="shared" ca="1" si="714"/>
        <v>661200.02623760793</v>
      </c>
      <c r="CU249" s="650">
        <f t="shared" ca="1" si="715"/>
        <v>414075.65252732998</v>
      </c>
      <c r="CV249" s="650">
        <f t="shared" ca="1" si="716"/>
        <v>237555.17549411999</v>
      </c>
      <c r="CW249" s="650">
        <f t="shared" ca="1" si="717"/>
        <v>203662.46474352598</v>
      </c>
      <c r="CX249" s="667">
        <f t="shared" ca="1" si="718"/>
        <v>134551.080315225</v>
      </c>
      <c r="CY249" s="652">
        <f t="shared" ca="1" si="719"/>
        <v>13793196.483740013</v>
      </c>
      <c r="CZ249" s="606">
        <f t="shared" ca="1" si="720"/>
        <v>0.2003687045965</v>
      </c>
      <c r="DA249" s="645"/>
    </row>
    <row r="250" spans="1:105" ht="15" x14ac:dyDescent="0.25">
      <c r="A250" s="615">
        <v>366</v>
      </c>
      <c r="B250" s="616"/>
      <c r="C250" s="616" t="s">
        <v>558</v>
      </c>
      <c r="D250" s="616" t="str">
        <f t="shared" si="57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621"/>
        <v>Has Investments</v>
      </c>
      <c r="BA250" s="665">
        <f t="shared" si="672"/>
        <v>0</v>
      </c>
      <c r="BB250" s="665">
        <f t="shared" si="673"/>
        <v>17.497975283999999</v>
      </c>
      <c r="BC250" s="665">
        <f t="shared" si="674"/>
        <v>5886.1244635900002</v>
      </c>
      <c r="BD250" s="648">
        <f t="shared" si="675"/>
        <v>25410.011809920001</v>
      </c>
      <c r="BE250" s="648">
        <f t="shared" si="676"/>
        <v>25.187359676</v>
      </c>
      <c r="BF250" s="666">
        <f t="shared" si="677"/>
        <v>15830.463682719001</v>
      </c>
      <c r="BG250" s="666">
        <f t="shared" si="678"/>
        <v>8299.3370119120009</v>
      </c>
      <c r="BH250" s="666">
        <f t="shared" si="679"/>
        <v>0</v>
      </c>
      <c r="BI250" s="666">
        <f t="shared" si="680"/>
        <v>1264.7844477839999</v>
      </c>
      <c r="BJ250" s="666">
        <f t="shared" si="681"/>
        <v>4411.3058586719999</v>
      </c>
      <c r="BK250" s="650">
        <f t="shared" si="682"/>
        <v>10916.648982486</v>
      </c>
      <c r="BL250" s="650">
        <f t="shared" si="683"/>
        <v>9808.8996903480001</v>
      </c>
      <c r="BM250" s="650">
        <f t="shared" si="684"/>
        <v>2241.4516635220002</v>
      </c>
      <c r="BN250" s="650">
        <f t="shared" si="685"/>
        <v>0</v>
      </c>
      <c r="BO250" s="650">
        <f t="shared" si="686"/>
        <v>3678.3028193509999</v>
      </c>
      <c r="BP250" s="667">
        <f t="shared" si="687"/>
        <v>4652.3469320859995</v>
      </c>
      <c r="BQ250" s="667">
        <f t="shared" si="688"/>
        <v>5241.1682863790002</v>
      </c>
      <c r="BR250" s="667">
        <f t="shared" si="689"/>
        <v>6428.0779542239998</v>
      </c>
      <c r="BS250" s="650">
        <f t="shared" si="690"/>
        <v>4265.4737023600001</v>
      </c>
      <c r="BT250" s="650">
        <f t="shared" si="691"/>
        <v>1832.3441735700001</v>
      </c>
      <c r="BU250" s="650">
        <f t="shared" si="692"/>
        <v>1626.628360271</v>
      </c>
      <c r="BV250" s="667">
        <f t="shared" si="693"/>
        <v>2020.4514214800001</v>
      </c>
      <c r="BW250" s="652">
        <f t="shared" si="694"/>
        <v>113856.50659563403</v>
      </c>
      <c r="BX250" s="606">
        <f t="shared" si="695"/>
        <v>0.30755155035381676</v>
      </c>
      <c r="BY250" s="645">
        <f t="shared" ca="1" si="696"/>
        <v>101.7959597400361</v>
      </c>
      <c r="BZ250" s="608"/>
      <c r="CB250" s="616" t="str">
        <f t="shared" si="622"/>
        <v>Has Investments</v>
      </c>
      <c r="CC250" s="665">
        <f t="shared" ca="1" si="697"/>
        <v>116487.813788981</v>
      </c>
      <c r="CD250" s="665">
        <f t="shared" ca="1" si="698"/>
        <v>333379.68804354098</v>
      </c>
      <c r="CE250" s="665">
        <f t="shared" ca="1" si="699"/>
        <v>681158.75158120703</v>
      </c>
      <c r="CF250" s="648">
        <f t="shared" ca="1" si="700"/>
        <v>2850915.380475698</v>
      </c>
      <c r="CG250" s="648">
        <f t="shared" ca="1" si="701"/>
        <v>1001983.132183998</v>
      </c>
      <c r="CH250" s="666">
        <f t="shared" ca="1" si="702"/>
        <v>1768385.4525137611</v>
      </c>
      <c r="CI250" s="666">
        <f t="shared" ca="1" si="703"/>
        <v>1250940.283901762</v>
      </c>
      <c r="CJ250" s="666">
        <f t="shared" ca="1" si="704"/>
        <v>512320.41791285702</v>
      </c>
      <c r="CK250" s="666">
        <f t="shared" ca="1" si="705"/>
        <v>710564.15776843997</v>
      </c>
      <c r="CL250" s="666">
        <f t="shared" ca="1" si="706"/>
        <v>1235976.2719597439</v>
      </c>
      <c r="CM250" s="650">
        <f t="shared" ca="1" si="707"/>
        <v>1389697.2008384399</v>
      </c>
      <c r="CN250" s="650">
        <f t="shared" ca="1" si="708"/>
        <v>1088010.9284394879</v>
      </c>
      <c r="CO250" s="650">
        <f t="shared" ca="1" si="709"/>
        <v>795294.59932650602</v>
      </c>
      <c r="CP250" s="650">
        <f t="shared" ca="1" si="710"/>
        <v>592247.90664600499</v>
      </c>
      <c r="CQ250" s="650">
        <f t="shared" ca="1" si="711"/>
        <v>929994.94427977898</v>
      </c>
      <c r="CR250" s="667">
        <f t="shared" ca="1" si="712"/>
        <v>1443271.866013292</v>
      </c>
      <c r="CS250" s="667">
        <f t="shared" ca="1" si="713"/>
        <v>697583.05136887298</v>
      </c>
      <c r="CT250" s="667">
        <f t="shared" ca="1" si="714"/>
        <v>1120759.6379224961</v>
      </c>
      <c r="CU250" s="650">
        <f t="shared" ca="1" si="715"/>
        <v>1048313.1875848649</v>
      </c>
      <c r="CV250" s="650">
        <f t="shared" ca="1" si="716"/>
        <v>327305.863373995</v>
      </c>
      <c r="CW250" s="650">
        <f t="shared" ca="1" si="717"/>
        <v>420298.86402665399</v>
      </c>
      <c r="CX250" s="667">
        <f t="shared" ca="1" si="718"/>
        <v>483150.72147645004</v>
      </c>
      <c r="CY250" s="652">
        <f t="shared" ca="1" si="719"/>
        <v>20798040.121426836</v>
      </c>
      <c r="CZ250" s="606">
        <f t="shared" ca="1" si="720"/>
        <v>0.30212549804455302</v>
      </c>
      <c r="DA250" s="645"/>
    </row>
    <row r="251" spans="1:105" ht="15" x14ac:dyDescent="0.25">
      <c r="A251" s="615">
        <v>367</v>
      </c>
      <c r="B251" s="616"/>
      <c r="C251" s="616" t="s">
        <v>558</v>
      </c>
      <c r="D251" s="616" t="str">
        <f t="shared" si="57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621"/>
        <v>Value of investments £25,000+</v>
      </c>
      <c r="BA251" s="665">
        <f t="shared" si="672"/>
        <v>0</v>
      </c>
      <c r="BB251" s="665">
        <f t="shared" si="673"/>
        <v>9.1383080400000001</v>
      </c>
      <c r="BC251" s="665">
        <f t="shared" si="674"/>
        <v>2780.3820321200001</v>
      </c>
      <c r="BD251" s="648">
        <f t="shared" si="675"/>
        <v>9730.4750073600007</v>
      </c>
      <c r="BE251" s="648">
        <f t="shared" si="676"/>
        <v>9.4968774279999995</v>
      </c>
      <c r="BF251" s="666">
        <f t="shared" si="677"/>
        <v>5635.1340071459999</v>
      </c>
      <c r="BG251" s="666">
        <f t="shared" si="678"/>
        <v>2391.0838518719997</v>
      </c>
      <c r="BH251" s="666">
        <f t="shared" si="679"/>
        <v>0</v>
      </c>
      <c r="BI251" s="666">
        <f t="shared" si="680"/>
        <v>446.27779653600004</v>
      </c>
      <c r="BJ251" s="666">
        <f t="shared" si="681"/>
        <v>1289.0912747980001</v>
      </c>
      <c r="BK251" s="650">
        <f t="shared" si="682"/>
        <v>3248.6975768359998</v>
      </c>
      <c r="BL251" s="650">
        <f t="shared" si="683"/>
        <v>2551.5218262599997</v>
      </c>
      <c r="BM251" s="650">
        <f t="shared" si="684"/>
        <v>498.64339870500004</v>
      </c>
      <c r="BN251" s="650">
        <f t="shared" si="685"/>
        <v>0</v>
      </c>
      <c r="BO251" s="650">
        <f t="shared" si="686"/>
        <v>1007.008627919</v>
      </c>
      <c r="BP251" s="667">
        <f t="shared" si="687"/>
        <v>1316.3248291479999</v>
      </c>
      <c r="BQ251" s="667">
        <f t="shared" si="688"/>
        <v>1266.161044945</v>
      </c>
      <c r="BR251" s="667">
        <f t="shared" si="689"/>
        <v>1438.48078461</v>
      </c>
      <c r="BS251" s="650">
        <f t="shared" si="690"/>
        <v>1204.3113040400001</v>
      </c>
      <c r="BT251" s="650">
        <f t="shared" si="691"/>
        <v>476.37508237799995</v>
      </c>
      <c r="BU251" s="650">
        <f t="shared" si="692"/>
        <v>374.83524179</v>
      </c>
      <c r="BV251" s="667">
        <f t="shared" si="693"/>
        <v>952.78209927599994</v>
      </c>
      <c r="BW251" s="652">
        <f t="shared" si="694"/>
        <v>36626.220971207003</v>
      </c>
      <c r="BX251" s="606">
        <f t="shared" si="695"/>
        <v>9.8935505577229257E-2</v>
      </c>
      <c r="BY251" s="645">
        <f t="shared" ca="1" si="696"/>
        <v>102.42665234497228</v>
      </c>
      <c r="BZ251" s="608"/>
      <c r="CB251" s="616" t="str">
        <f t="shared" si="622"/>
        <v>Value of investments £25,000+</v>
      </c>
      <c r="CC251" s="665">
        <f t="shared" ca="1" si="697"/>
        <v>79391.834548179992</v>
      </c>
      <c r="CD251" s="665">
        <f t="shared" ca="1" si="698"/>
        <v>174107.36009021002</v>
      </c>
      <c r="CE251" s="665">
        <f t="shared" ca="1" si="699"/>
        <v>321753.56903047598</v>
      </c>
      <c r="CF251" s="648">
        <f t="shared" ca="1" si="700"/>
        <v>1091725.618442534</v>
      </c>
      <c r="CG251" s="648">
        <f t="shared" ca="1" si="701"/>
        <v>377797.08209519397</v>
      </c>
      <c r="CH251" s="666">
        <f t="shared" ca="1" si="702"/>
        <v>629488.13129717403</v>
      </c>
      <c r="CI251" s="666">
        <f t="shared" ca="1" si="703"/>
        <v>360402.65724847198</v>
      </c>
      <c r="CJ251" s="666">
        <f t="shared" ca="1" si="704"/>
        <v>165758.77747608602</v>
      </c>
      <c r="CK251" s="666">
        <f t="shared" ca="1" si="705"/>
        <v>250721.77886276002</v>
      </c>
      <c r="CL251" s="666">
        <f t="shared" ca="1" si="706"/>
        <v>361182.44326869602</v>
      </c>
      <c r="CM251" s="650">
        <f t="shared" ca="1" si="707"/>
        <v>413561.51838744001</v>
      </c>
      <c r="CN251" s="650">
        <f t="shared" ca="1" si="708"/>
        <v>283016.82337056001</v>
      </c>
      <c r="CO251" s="650">
        <f t="shared" ca="1" si="709"/>
        <v>176924.80655896501</v>
      </c>
      <c r="CP251" s="650">
        <f t="shared" ca="1" si="710"/>
        <v>175389.46137743298</v>
      </c>
      <c r="CQ251" s="650">
        <f t="shared" ca="1" si="711"/>
        <v>254604.63121305101</v>
      </c>
      <c r="CR251" s="667">
        <f t="shared" ca="1" si="712"/>
        <v>408356.17381445598</v>
      </c>
      <c r="CS251" s="667">
        <f t="shared" ca="1" si="713"/>
        <v>168522.06168471501</v>
      </c>
      <c r="CT251" s="667">
        <f t="shared" ca="1" si="714"/>
        <v>250804.55072243998</v>
      </c>
      <c r="CU251" s="650">
        <f t="shared" ca="1" si="715"/>
        <v>295980.12086773501</v>
      </c>
      <c r="CV251" s="650">
        <f t="shared" ca="1" si="716"/>
        <v>85093.379222422998</v>
      </c>
      <c r="CW251" s="650">
        <f t="shared" ca="1" si="717"/>
        <v>96852.378926459991</v>
      </c>
      <c r="CX251" s="667">
        <f t="shared" ca="1" si="718"/>
        <v>227838.86500861499</v>
      </c>
      <c r="CY251" s="652">
        <f t="shared" ca="1" si="719"/>
        <v>6649274.0235140724</v>
      </c>
      <c r="CZ251" s="606">
        <f t="shared" ca="1" si="720"/>
        <v>9.6591564121431148E-2</v>
      </c>
      <c r="DA251" s="645"/>
    </row>
    <row r="252" spans="1:105" ht="15" x14ac:dyDescent="0.25">
      <c r="A252" s="615">
        <v>370</v>
      </c>
      <c r="B252" s="616"/>
      <c r="C252" s="616" t="s">
        <v>558</v>
      </c>
      <c r="D252" s="616" t="str">
        <f t="shared" si="57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621"/>
        <v>Savings value £1 - £500</v>
      </c>
      <c r="BA252" s="665">
        <f t="shared" si="672"/>
        <v>0</v>
      </c>
      <c r="BB252" s="665">
        <f t="shared" si="673"/>
        <v>1.937957868</v>
      </c>
      <c r="BC252" s="665">
        <f t="shared" si="674"/>
        <v>811.39903978000007</v>
      </c>
      <c r="BD252" s="648">
        <f t="shared" si="675"/>
        <v>5263.9497523199998</v>
      </c>
      <c r="BE252" s="648">
        <f t="shared" si="676"/>
        <v>4.8839171440000007</v>
      </c>
      <c r="BF252" s="666">
        <f t="shared" si="677"/>
        <v>4357.6075686710001</v>
      </c>
      <c r="BG252" s="666">
        <f t="shared" si="678"/>
        <v>2581.4377175879999</v>
      </c>
      <c r="BH252" s="666">
        <f t="shared" si="679"/>
        <v>0</v>
      </c>
      <c r="BI252" s="666">
        <f t="shared" si="680"/>
        <v>351.43941175200001</v>
      </c>
      <c r="BJ252" s="666">
        <f t="shared" si="681"/>
        <v>1561.3495998850001</v>
      </c>
      <c r="BK252" s="650">
        <f t="shared" si="682"/>
        <v>4420.4504739639997</v>
      </c>
      <c r="BL252" s="650">
        <f t="shared" si="683"/>
        <v>3938.9370132419999</v>
      </c>
      <c r="BM252" s="650">
        <f t="shared" si="684"/>
        <v>1337.058126139</v>
      </c>
      <c r="BN252" s="650">
        <f t="shared" si="685"/>
        <v>0</v>
      </c>
      <c r="BO252" s="650">
        <f t="shared" si="686"/>
        <v>1694.103424166</v>
      </c>
      <c r="BP252" s="667">
        <f t="shared" si="687"/>
        <v>2053.1266543900001</v>
      </c>
      <c r="BQ252" s="667">
        <f t="shared" si="688"/>
        <v>3736.7776955889999</v>
      </c>
      <c r="BR252" s="667">
        <f t="shared" si="689"/>
        <v>4177.9079022659998</v>
      </c>
      <c r="BS252" s="650">
        <f t="shared" si="690"/>
        <v>2819.25066904</v>
      </c>
      <c r="BT252" s="650">
        <f t="shared" si="691"/>
        <v>1290.825030882</v>
      </c>
      <c r="BU252" s="650">
        <f t="shared" si="692"/>
        <v>1301.074614036</v>
      </c>
      <c r="BV252" s="667">
        <f t="shared" si="693"/>
        <v>479.50290320400001</v>
      </c>
      <c r="BW252" s="652">
        <f t="shared" si="694"/>
        <v>42183.019471925989</v>
      </c>
      <c r="BX252" s="606">
        <f t="shared" si="695"/>
        <v>0.11394564461099987</v>
      </c>
      <c r="BY252" s="645">
        <f t="shared" ca="1" si="696"/>
        <v>98.494432008320061</v>
      </c>
      <c r="BZ252" s="608"/>
      <c r="CB252" s="616" t="str">
        <f t="shared" si="622"/>
        <v>Savings value £1 - £500</v>
      </c>
      <c r="CC252" s="665">
        <f t="shared" ca="1" si="697"/>
        <v>13979.975084268001</v>
      </c>
      <c r="CD252" s="665">
        <f t="shared" ca="1" si="698"/>
        <v>36922.888447907004</v>
      </c>
      <c r="CE252" s="665">
        <f t="shared" ca="1" si="699"/>
        <v>93897.361564393999</v>
      </c>
      <c r="CF252" s="648">
        <f t="shared" ca="1" si="700"/>
        <v>590596.94356700801</v>
      </c>
      <c r="CG252" s="648">
        <f t="shared" ca="1" si="701"/>
        <v>194288.03416561201</v>
      </c>
      <c r="CH252" s="666">
        <f t="shared" ca="1" si="702"/>
        <v>486778.52946364903</v>
      </c>
      <c r="CI252" s="666">
        <f t="shared" ca="1" si="703"/>
        <v>389094.26459961303</v>
      </c>
      <c r="CJ252" s="666">
        <f t="shared" ca="1" si="704"/>
        <v>136733.300642808</v>
      </c>
      <c r="CK252" s="666">
        <f t="shared" ca="1" si="705"/>
        <v>197440.95529932002</v>
      </c>
      <c r="CL252" s="666">
        <f t="shared" ca="1" si="706"/>
        <v>437464.80509802001</v>
      </c>
      <c r="CM252" s="650">
        <f t="shared" ca="1" si="707"/>
        <v>562726.49784455996</v>
      </c>
      <c r="CN252" s="650">
        <f t="shared" ca="1" si="708"/>
        <v>436910.01561155199</v>
      </c>
      <c r="CO252" s="650">
        <f t="shared" ca="1" si="709"/>
        <v>474404.65659344703</v>
      </c>
      <c r="CP252" s="650">
        <f t="shared" ca="1" si="710"/>
        <v>247234.30800890797</v>
      </c>
      <c r="CQ252" s="650">
        <f t="shared" ca="1" si="711"/>
        <v>428324.60972841398</v>
      </c>
      <c r="CR252" s="667">
        <f t="shared" ca="1" si="712"/>
        <v>636930.13029758004</v>
      </c>
      <c r="CS252" s="667">
        <f t="shared" ca="1" si="713"/>
        <v>497353.38473114301</v>
      </c>
      <c r="CT252" s="667">
        <f t="shared" ca="1" si="714"/>
        <v>728434.00175946392</v>
      </c>
      <c r="CU252" s="650">
        <f t="shared" ca="1" si="715"/>
        <v>692879.11769961007</v>
      </c>
      <c r="CV252" s="650">
        <f t="shared" ca="1" si="716"/>
        <v>230576.00602098697</v>
      </c>
      <c r="CW252" s="650">
        <f t="shared" ca="1" si="717"/>
        <v>336180.15992426401</v>
      </c>
      <c r="CX252" s="667">
        <f t="shared" ca="1" si="718"/>
        <v>114663.57031408499</v>
      </c>
      <c r="CY252" s="652">
        <f t="shared" ca="1" si="719"/>
        <v>7963813.5164666129</v>
      </c>
      <c r="CZ252" s="606">
        <f t="shared" ca="1" si="720"/>
        <v>0.11568739703110793</v>
      </c>
      <c r="DA252" s="645"/>
    </row>
    <row r="253" spans="1:105" ht="15" x14ac:dyDescent="0.25">
      <c r="A253" s="615">
        <v>371</v>
      </c>
      <c r="B253" s="616"/>
      <c r="C253" s="616" t="s">
        <v>558</v>
      </c>
      <c r="D253" s="616" t="str">
        <f t="shared" si="57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621"/>
        <v>Savings value £500 - £2,500</v>
      </c>
      <c r="BA253" s="665">
        <f t="shared" si="672"/>
        <v>0</v>
      </c>
      <c r="BB253" s="665">
        <f t="shared" si="673"/>
        <v>1.9863492119999999</v>
      </c>
      <c r="BC253" s="665">
        <f t="shared" si="674"/>
        <v>861.93169622000005</v>
      </c>
      <c r="BD253" s="648">
        <f t="shared" si="675"/>
        <v>4701.7407955200006</v>
      </c>
      <c r="BE253" s="648">
        <f t="shared" si="676"/>
        <v>4.4893734200000006</v>
      </c>
      <c r="BF253" s="666">
        <f t="shared" si="677"/>
        <v>4229.0922168249999</v>
      </c>
      <c r="BG253" s="666">
        <f t="shared" si="678"/>
        <v>2522.5053136480001</v>
      </c>
      <c r="BH253" s="666">
        <f t="shared" si="679"/>
        <v>0</v>
      </c>
      <c r="BI253" s="666">
        <f t="shared" si="680"/>
        <v>321.32574645599999</v>
      </c>
      <c r="BJ253" s="666">
        <f t="shared" si="681"/>
        <v>1328.0668906540002</v>
      </c>
      <c r="BK253" s="650">
        <f t="shared" si="682"/>
        <v>3358.4374547100001</v>
      </c>
      <c r="BL253" s="650">
        <f t="shared" si="683"/>
        <v>3679.2886260239998</v>
      </c>
      <c r="BM253" s="650">
        <f t="shared" si="684"/>
        <v>918.48828160800008</v>
      </c>
      <c r="BN253" s="650">
        <f t="shared" si="685"/>
        <v>0</v>
      </c>
      <c r="BO253" s="650">
        <f t="shared" si="686"/>
        <v>1450.358425012</v>
      </c>
      <c r="BP253" s="667">
        <f t="shared" si="687"/>
        <v>1598.958425344</v>
      </c>
      <c r="BQ253" s="667">
        <f t="shared" si="688"/>
        <v>2688.5960611989999</v>
      </c>
      <c r="BR253" s="667">
        <f t="shared" si="689"/>
        <v>3065.965619262</v>
      </c>
      <c r="BS253" s="650">
        <f t="shared" si="690"/>
        <v>1881.5731266799999</v>
      </c>
      <c r="BT253" s="650">
        <f t="shared" si="691"/>
        <v>870.17106226200008</v>
      </c>
      <c r="BU253" s="650">
        <f t="shared" si="692"/>
        <v>832.31264727600001</v>
      </c>
      <c r="BV253" s="667">
        <f t="shared" si="693"/>
        <v>493.50688450799998</v>
      </c>
      <c r="BW253" s="652">
        <f t="shared" si="694"/>
        <v>34808.794995839999</v>
      </c>
      <c r="BX253" s="606">
        <f t="shared" si="695"/>
        <v>9.4026236945243549E-2</v>
      </c>
      <c r="BY253" s="645">
        <f t="shared" ca="1" si="696"/>
        <v>100.51757991970128</v>
      </c>
      <c r="BZ253" s="608"/>
      <c r="CB253" s="616" t="str">
        <f t="shared" si="622"/>
        <v>Savings value £500 - £2,500</v>
      </c>
      <c r="CC253" s="665">
        <f t="shared" ca="1" si="697"/>
        <v>11670.864601536001</v>
      </c>
      <c r="CD253" s="665">
        <f t="shared" ca="1" si="698"/>
        <v>37844.863185262999</v>
      </c>
      <c r="CE253" s="665">
        <f t="shared" ca="1" si="699"/>
        <v>99745.141608406004</v>
      </c>
      <c r="CF253" s="648">
        <f t="shared" ca="1" si="700"/>
        <v>527519.04443133797</v>
      </c>
      <c r="CG253" s="648">
        <f t="shared" ca="1" si="701"/>
        <v>178592.61545391002</v>
      </c>
      <c r="CH253" s="666">
        <f t="shared" ca="1" si="702"/>
        <v>472422.36888717499</v>
      </c>
      <c r="CI253" s="666">
        <f t="shared" ca="1" si="703"/>
        <v>380211.51673554804</v>
      </c>
      <c r="CJ253" s="666">
        <f t="shared" ca="1" si="704"/>
        <v>130485.73897096001</v>
      </c>
      <c r="CK253" s="666">
        <f t="shared" ca="1" si="705"/>
        <v>180522.90158995998</v>
      </c>
      <c r="CL253" s="666">
        <f t="shared" ca="1" si="706"/>
        <v>372102.77795560803</v>
      </c>
      <c r="CM253" s="650">
        <f t="shared" ca="1" si="707"/>
        <v>427531.48310340004</v>
      </c>
      <c r="CN253" s="650">
        <f t="shared" ca="1" si="708"/>
        <v>408109.610697344</v>
      </c>
      <c r="CO253" s="650">
        <f t="shared" ca="1" si="709"/>
        <v>325890.93121898401</v>
      </c>
      <c r="CP253" s="650">
        <f t="shared" ca="1" si="710"/>
        <v>180624.85831035301</v>
      </c>
      <c r="CQ253" s="650">
        <f t="shared" ca="1" si="711"/>
        <v>366697.922628548</v>
      </c>
      <c r="CR253" s="667">
        <f t="shared" ca="1" si="712"/>
        <v>496036.031687168</v>
      </c>
      <c r="CS253" s="667">
        <f t="shared" ca="1" si="713"/>
        <v>357843.69854021299</v>
      </c>
      <c r="CT253" s="667">
        <f t="shared" ca="1" si="714"/>
        <v>534562.67048984801</v>
      </c>
      <c r="CU253" s="650">
        <f t="shared" ca="1" si="715"/>
        <v>462428.80855474499</v>
      </c>
      <c r="CV253" s="650">
        <f t="shared" ca="1" si="716"/>
        <v>155435.913691817</v>
      </c>
      <c r="CW253" s="650">
        <f t="shared" ca="1" si="717"/>
        <v>215058.38008802399</v>
      </c>
      <c r="CX253" s="667">
        <f t="shared" ca="1" si="718"/>
        <v>118012.34356279499</v>
      </c>
      <c r="CY253" s="652">
        <f t="shared" ca="1" si="719"/>
        <v>6439350.485992942</v>
      </c>
      <c r="CZ253" s="606">
        <f t="shared" ca="1" si="720"/>
        <v>9.354208191279241E-2</v>
      </c>
      <c r="DA253" s="645"/>
    </row>
    <row r="254" spans="1:105" ht="15" x14ac:dyDescent="0.25">
      <c r="A254" s="615">
        <v>372</v>
      </c>
      <c r="B254" s="616"/>
      <c r="C254" s="616" t="s">
        <v>558</v>
      </c>
      <c r="D254" s="616" t="str">
        <f t="shared" si="57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621"/>
        <v>Savings value £2,500 - £10,000</v>
      </c>
      <c r="BA254" s="665">
        <f t="shared" si="672"/>
        <v>0</v>
      </c>
      <c r="BB254" s="665">
        <f t="shared" si="673"/>
        <v>5.1276068280000002</v>
      </c>
      <c r="BC254" s="665">
        <f t="shared" si="674"/>
        <v>1368.5404310900001</v>
      </c>
      <c r="BD254" s="648">
        <f t="shared" si="675"/>
        <v>7768.8825811200004</v>
      </c>
      <c r="BE254" s="648">
        <f t="shared" si="676"/>
        <v>7.4450868280000009</v>
      </c>
      <c r="BF254" s="666">
        <f t="shared" si="677"/>
        <v>6272.8356581030002</v>
      </c>
      <c r="BG254" s="666">
        <f t="shared" si="678"/>
        <v>3540.152294988</v>
      </c>
      <c r="BH254" s="666">
        <f t="shared" si="679"/>
        <v>0</v>
      </c>
      <c r="BI254" s="666">
        <f t="shared" si="680"/>
        <v>476.77117487999999</v>
      </c>
      <c r="BJ254" s="666">
        <f t="shared" si="681"/>
        <v>2090.6669592100002</v>
      </c>
      <c r="BK254" s="650">
        <f t="shared" si="682"/>
        <v>4875.9021162320005</v>
      </c>
      <c r="BL254" s="650">
        <f t="shared" si="683"/>
        <v>5518.6351317899998</v>
      </c>
      <c r="BM254" s="650">
        <f t="shared" si="684"/>
        <v>1238.2410319840001</v>
      </c>
      <c r="BN254" s="650">
        <f t="shared" si="685"/>
        <v>0</v>
      </c>
      <c r="BO254" s="650">
        <f t="shared" si="686"/>
        <v>1841.5838720690001</v>
      </c>
      <c r="BP254" s="667">
        <f t="shared" si="687"/>
        <v>1984.6234665459999</v>
      </c>
      <c r="BQ254" s="667">
        <f t="shared" si="688"/>
        <v>3253.0238219339999</v>
      </c>
      <c r="BR254" s="667">
        <f t="shared" si="689"/>
        <v>3557.0878889640003</v>
      </c>
      <c r="BS254" s="650">
        <f t="shared" si="690"/>
        <v>2215.8858638799998</v>
      </c>
      <c r="BT254" s="650">
        <f t="shared" si="691"/>
        <v>1045.102977342</v>
      </c>
      <c r="BU254" s="650">
        <f t="shared" si="692"/>
        <v>974.37499818200001</v>
      </c>
      <c r="BV254" s="667">
        <f t="shared" si="693"/>
        <v>560.53879987200003</v>
      </c>
      <c r="BW254" s="652">
        <f t="shared" si="694"/>
        <v>48595.421761842015</v>
      </c>
      <c r="BX254" s="606">
        <f t="shared" si="695"/>
        <v>0.13126695829542714</v>
      </c>
      <c r="BY254" s="645">
        <f t="shared" ca="1" si="696"/>
        <v>101.84144660160879</v>
      </c>
      <c r="BZ254" s="608"/>
      <c r="CB254" s="616" t="str">
        <f t="shared" si="622"/>
        <v>Savings value £2,500 - £10,000</v>
      </c>
      <c r="CC254" s="665">
        <f t="shared" ca="1" si="697"/>
        <v>20264.958064653998</v>
      </c>
      <c r="CD254" s="665">
        <f t="shared" ca="1" si="698"/>
        <v>97693.586656947009</v>
      </c>
      <c r="CE254" s="665">
        <f t="shared" ca="1" si="699"/>
        <v>158371.31839395702</v>
      </c>
      <c r="CF254" s="648">
        <f t="shared" ca="1" si="700"/>
        <v>871641.73733197805</v>
      </c>
      <c r="CG254" s="648">
        <f t="shared" ca="1" si="701"/>
        <v>296174.411103894</v>
      </c>
      <c r="CH254" s="666">
        <f t="shared" ca="1" si="702"/>
        <v>700724.34681165707</v>
      </c>
      <c r="CI254" s="666">
        <f t="shared" ca="1" si="703"/>
        <v>533599.14299076307</v>
      </c>
      <c r="CJ254" s="666">
        <f t="shared" ca="1" si="704"/>
        <v>170040.047044276</v>
      </c>
      <c r="CK254" s="666">
        <f t="shared" ca="1" si="705"/>
        <v>267853.15784080001</v>
      </c>
      <c r="CL254" s="666">
        <f t="shared" ca="1" si="706"/>
        <v>585770.93426292005</v>
      </c>
      <c r="CM254" s="650">
        <f t="shared" ca="1" si="707"/>
        <v>620705.81671728007</v>
      </c>
      <c r="CN254" s="650">
        <f t="shared" ca="1" si="708"/>
        <v>612131.38303023996</v>
      </c>
      <c r="CO254" s="650">
        <f t="shared" ca="1" si="709"/>
        <v>439343.13705163199</v>
      </c>
      <c r="CP254" s="650">
        <f t="shared" ca="1" si="710"/>
        <v>247059.70660573899</v>
      </c>
      <c r="CQ254" s="650">
        <f t="shared" ca="1" si="711"/>
        <v>465612.47798340104</v>
      </c>
      <c r="CR254" s="667">
        <f t="shared" ca="1" si="712"/>
        <v>615678.76508541196</v>
      </c>
      <c r="CS254" s="667">
        <f t="shared" ca="1" si="713"/>
        <v>432967.26223765797</v>
      </c>
      <c r="CT254" s="667">
        <f t="shared" ca="1" si="714"/>
        <v>620191.69071745605</v>
      </c>
      <c r="CU254" s="650">
        <f t="shared" ca="1" si="715"/>
        <v>544591.88718079496</v>
      </c>
      <c r="CV254" s="650">
        <f t="shared" ca="1" si="716"/>
        <v>186683.45022059701</v>
      </c>
      <c r="CW254" s="650">
        <f t="shared" ca="1" si="717"/>
        <v>251765.37854266801</v>
      </c>
      <c r="CX254" s="667">
        <f t="shared" ca="1" si="718"/>
        <v>134041.69122528</v>
      </c>
      <c r="CY254" s="652">
        <f t="shared" ca="1" si="719"/>
        <v>8872906.287100004</v>
      </c>
      <c r="CZ254" s="606">
        <f t="shared" ca="1" si="720"/>
        <v>0.12889345416402748</v>
      </c>
      <c r="DA254" s="645"/>
    </row>
    <row r="255" spans="1:105" ht="15" x14ac:dyDescent="0.25">
      <c r="A255" s="615">
        <v>373</v>
      </c>
      <c r="B255" s="616"/>
      <c r="C255" s="616" t="s">
        <v>558</v>
      </c>
      <c r="D255" s="616" t="str">
        <f t="shared" si="57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621"/>
        <v>Savings value £10,000+</v>
      </c>
      <c r="BA255" s="665">
        <f t="shared" si="672"/>
        <v>0</v>
      </c>
      <c r="BB255" s="665">
        <f t="shared" si="673"/>
        <v>14.787512531999999</v>
      </c>
      <c r="BC255" s="665">
        <f t="shared" si="674"/>
        <v>4917.7349804799996</v>
      </c>
      <c r="BD255" s="648">
        <f t="shared" si="675"/>
        <v>22424.893703040001</v>
      </c>
      <c r="BE255" s="648">
        <f t="shared" si="676"/>
        <v>22.189614828</v>
      </c>
      <c r="BF255" s="666">
        <f t="shared" si="677"/>
        <v>15725.269359268001</v>
      </c>
      <c r="BG255" s="666">
        <f t="shared" si="678"/>
        <v>7945.5946031240001</v>
      </c>
      <c r="BH255" s="666">
        <f t="shared" si="679"/>
        <v>0</v>
      </c>
      <c r="BI255" s="666">
        <f t="shared" si="680"/>
        <v>1058.0298265680001</v>
      </c>
      <c r="BJ255" s="666">
        <f t="shared" si="681"/>
        <v>3974.4093316200001</v>
      </c>
      <c r="BK255" s="650">
        <f t="shared" si="682"/>
        <v>11047.158371075</v>
      </c>
      <c r="BL255" s="650">
        <f t="shared" si="683"/>
        <v>9382.3541293680009</v>
      </c>
      <c r="BM255" s="650">
        <f t="shared" si="684"/>
        <v>1893.264477851</v>
      </c>
      <c r="BN255" s="650">
        <f t="shared" si="685"/>
        <v>0</v>
      </c>
      <c r="BO255" s="650">
        <f t="shared" si="686"/>
        <v>3511.068814538</v>
      </c>
      <c r="BP255" s="667">
        <f t="shared" si="687"/>
        <v>3703.0724408860001</v>
      </c>
      <c r="BQ255" s="667">
        <f t="shared" si="688"/>
        <v>4731.6544343669993</v>
      </c>
      <c r="BR255" s="667">
        <f t="shared" si="689"/>
        <v>5251.0991185319999</v>
      </c>
      <c r="BS255" s="650">
        <f t="shared" si="690"/>
        <v>3306.92637444</v>
      </c>
      <c r="BT255" s="650">
        <f t="shared" si="691"/>
        <v>1679.4939429840001</v>
      </c>
      <c r="BU255" s="650">
        <f t="shared" si="692"/>
        <v>1230.7524867060001</v>
      </c>
      <c r="BV255" s="667">
        <f t="shared" si="693"/>
        <v>1707.4822332240001</v>
      </c>
      <c r="BW255" s="652">
        <f t="shared" si="694"/>
        <v>103527.235755431</v>
      </c>
      <c r="BX255" s="606">
        <f t="shared" si="695"/>
        <v>0.27964991033414371</v>
      </c>
      <c r="BY255" s="645">
        <f t="shared" ca="1" si="696"/>
        <v>104.30834280688156</v>
      </c>
      <c r="BZ255" s="608"/>
      <c r="CB255" s="616" t="str">
        <f t="shared" si="622"/>
        <v>Savings value £10,000+</v>
      </c>
      <c r="CC255" s="665">
        <f t="shared" ca="1" si="697"/>
        <v>96637.897162460009</v>
      </c>
      <c r="CD255" s="665">
        <f t="shared" ca="1" si="698"/>
        <v>281738.67175169301</v>
      </c>
      <c r="CE255" s="665">
        <f t="shared" ca="1" si="699"/>
        <v>569094.01774150401</v>
      </c>
      <c r="CF255" s="648">
        <f t="shared" ca="1" si="700"/>
        <v>2515995.4604417263</v>
      </c>
      <c r="CG255" s="648">
        <f t="shared" ca="1" si="701"/>
        <v>882729.27584789391</v>
      </c>
      <c r="CH255" s="666">
        <f t="shared" ca="1" si="702"/>
        <v>1756634.431507292</v>
      </c>
      <c r="CI255" s="666">
        <f t="shared" ca="1" si="703"/>
        <v>1197621.491250949</v>
      </c>
      <c r="CJ255" s="666">
        <f t="shared" ca="1" si="704"/>
        <v>410796.54493725899</v>
      </c>
      <c r="CK255" s="666">
        <f t="shared" ca="1" si="705"/>
        <v>594408.06212188001</v>
      </c>
      <c r="CL255" s="666">
        <f t="shared" ca="1" si="706"/>
        <v>1113564.95929224</v>
      </c>
      <c r="CM255" s="650">
        <f t="shared" ca="1" si="707"/>
        <v>1406311.1390805002</v>
      </c>
      <c r="CN255" s="650">
        <f t="shared" ca="1" si="708"/>
        <v>1040698.1567246082</v>
      </c>
      <c r="CO255" s="650">
        <f t="shared" ca="1" si="709"/>
        <v>671753.50637082302</v>
      </c>
      <c r="CP255" s="650">
        <f t="shared" ca="1" si="710"/>
        <v>496852.28203794901</v>
      </c>
      <c r="CQ255" s="650">
        <f t="shared" ca="1" si="711"/>
        <v>887712.73244840198</v>
      </c>
      <c r="CR255" s="667">
        <f t="shared" ca="1" si="712"/>
        <v>1148783.689126892</v>
      </c>
      <c r="CS255" s="667">
        <f t="shared" ca="1" si="713"/>
        <v>629768.356594629</v>
      </c>
      <c r="CT255" s="667">
        <f t="shared" ca="1" si="714"/>
        <v>915548.93837492797</v>
      </c>
      <c r="CU255" s="650">
        <f t="shared" ca="1" si="715"/>
        <v>812733.77134633495</v>
      </c>
      <c r="CV255" s="650">
        <f t="shared" ca="1" si="716"/>
        <v>300002.70853524405</v>
      </c>
      <c r="CW255" s="650">
        <f t="shared" ca="1" si="717"/>
        <v>318009.86918384401</v>
      </c>
      <c r="CX255" s="667">
        <f t="shared" ca="1" si="718"/>
        <v>408310.37268201</v>
      </c>
      <c r="CY255" s="652">
        <f t="shared" ca="1" si="719"/>
        <v>18455706.334561061</v>
      </c>
      <c r="CZ255" s="606">
        <f t="shared" ca="1" si="720"/>
        <v>0.26809927452485072</v>
      </c>
      <c r="DA255" s="645"/>
    </row>
    <row r="256" spans="1:105" ht="15" x14ac:dyDescent="0.25">
      <c r="A256" s="615">
        <v>393</v>
      </c>
      <c r="B256" s="616"/>
      <c r="C256" s="616"/>
      <c r="D256" s="616" t="str">
        <f t="shared" si="57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621"/>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622"/>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57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621"/>
        <v>Has loan</v>
      </c>
      <c r="BA257" s="665">
        <f>BA$5*G257</f>
        <v>0</v>
      </c>
      <c r="BB257" s="665">
        <f>BB$5*I257</f>
        <v>5.9323278959999994</v>
      </c>
      <c r="BC257" s="665">
        <f>BC$5*K257</f>
        <v>1362.4194315899999</v>
      </c>
      <c r="BD257" s="648">
        <f>BD$5*M257</f>
        <v>9313.2678412799996</v>
      </c>
      <c r="BE257" s="648">
        <f>BE$5*O257</f>
        <v>9.1372553299999986</v>
      </c>
      <c r="BF257" s="666">
        <f>BF$5*Q257</f>
        <v>7001.0885915180006</v>
      </c>
      <c r="BG257" s="666">
        <f>BG$5*S257</f>
        <v>4306.1524855480002</v>
      </c>
      <c r="BH257" s="666">
        <f>BH$5*U257</f>
        <v>0</v>
      </c>
      <c r="BI257" s="666">
        <f>BI$5*W257</f>
        <v>586.33309020000002</v>
      </c>
      <c r="BJ257" s="666">
        <f>BJ$5*Y257</f>
        <v>2574.6196138219998</v>
      </c>
      <c r="BK257" s="650">
        <f>BK$5*AA257</f>
        <v>6514.6554979450002</v>
      </c>
      <c r="BL257" s="650">
        <f>BL$5*AC257</f>
        <v>6573.0269220660002</v>
      </c>
      <c r="BM257" s="650">
        <f>BM$5*AE257</f>
        <v>1889.62773709</v>
      </c>
      <c r="BN257" s="650">
        <f>BN$5*AG257</f>
        <v>0</v>
      </c>
      <c r="BO257" s="650">
        <f>BO$5*AI257</f>
        <v>2486.9070927150001</v>
      </c>
      <c r="BP257" s="667">
        <f>BP$5*AK257</f>
        <v>3080.4937126459999</v>
      </c>
      <c r="BQ257" s="667">
        <f>BQ$5*AM257</f>
        <v>5437.7252334610002</v>
      </c>
      <c r="BR257" s="667">
        <f>BR$5*AO257</f>
        <v>5962.2067165380004</v>
      </c>
      <c r="BS257" s="650">
        <f>BS$5*AQ257</f>
        <v>4298.3068221599997</v>
      </c>
      <c r="BT257" s="650">
        <f>BT$5*AS257</f>
        <v>1599.7520814540001</v>
      </c>
      <c r="BU257" s="650">
        <f>BU$5*AU257</f>
        <v>1686.4799507309999</v>
      </c>
      <c r="BV257" s="667">
        <f>BV$5*AW257</f>
        <v>1178.9733139079999</v>
      </c>
      <c r="BW257" s="652">
        <f>SUM(BA257:BV257)</f>
        <v>65867.105717898012</v>
      </c>
      <c r="BX257" s="606">
        <f>BW257/$BW$5</f>
        <v>0.17792158820403403</v>
      </c>
      <c r="BY257" s="645">
        <f ca="1">IF(CZ257&gt;0,BX257/CZ257*100,"")</f>
        <v>98.142625680341624</v>
      </c>
      <c r="BZ257" s="608"/>
      <c r="CB257" s="616" t="str">
        <f t="shared" si="622"/>
        <v>Has loan</v>
      </c>
      <c r="CC257" s="665">
        <f ca="1">CC$5*G257</f>
        <v>33042.210332751994</v>
      </c>
      <c r="CD257" s="665">
        <f ca="1">CD$5*I257</f>
        <v>113025.51245165399</v>
      </c>
      <c r="CE257" s="665">
        <f ca="1">CE$5*K257</f>
        <v>157662.979247607</v>
      </c>
      <c r="CF257" s="648">
        <f ca="1">CF$5*M257</f>
        <v>1044916.418371332</v>
      </c>
      <c r="CG257" s="648">
        <f ca="1">CG$5*O257</f>
        <v>363490.88721046498</v>
      </c>
      <c r="CH257" s="666">
        <f ca="1">CH$5*Q257</f>
        <v>782075.84219504206</v>
      </c>
      <c r="CI257" s="666">
        <f ca="1">CI$5*S257</f>
        <v>649056.61802432302</v>
      </c>
      <c r="CJ257" s="666">
        <f ca="1">CJ$5*U257</f>
        <v>249022.597055363</v>
      </c>
      <c r="CK257" s="666">
        <f ca="1">CK$5*W257</f>
        <v>329405.75695700001</v>
      </c>
      <c r="CL257" s="666">
        <f ca="1">CL$5*Y257</f>
        <v>721366.609787544</v>
      </c>
      <c r="CM257" s="650">
        <f ca="1">CM$5*AA257</f>
        <v>829320.29091029998</v>
      </c>
      <c r="CN257" s="650">
        <f ca="1">CN$5*AC257</f>
        <v>729085.35614569602</v>
      </c>
      <c r="CO257" s="650">
        <f ca="1">CO$5*AE257</f>
        <v>670463.14605056995</v>
      </c>
      <c r="CP257" s="650">
        <f ca="1">CP$5*AG257</f>
        <v>400293.21851040103</v>
      </c>
      <c r="CQ257" s="650">
        <f ca="1">CQ$5*AI257</f>
        <v>628771.239537735</v>
      </c>
      <c r="CR257" s="667">
        <f ca="1">CR$5*AK257</f>
        <v>955644.532489612</v>
      </c>
      <c r="CS257" s="667">
        <f ca="1">CS$5*AM257</f>
        <v>723744.16420120699</v>
      </c>
      <c r="CT257" s="667">
        <f ca="1">CT$5*AO257</f>
        <v>1039533.2303733521</v>
      </c>
      <c r="CU257" s="650">
        <f ca="1">CU$5*AQ257</f>
        <v>1056382.4888811901</v>
      </c>
      <c r="CV257" s="650">
        <f ca="1">CV$5*AS257</f>
        <v>285758.67119138897</v>
      </c>
      <c r="CW257" s="650">
        <f ca="1">CW$5*AU257</f>
        <v>435763.70903669397</v>
      </c>
      <c r="CX257" s="667">
        <f ca="1">CX$5*AW257</f>
        <v>281927.98953754496</v>
      </c>
      <c r="CY257" s="652">
        <f ca="1">SUM(CC257:CX257)</f>
        <v>12479753.468498774</v>
      </c>
      <c r="CZ257" s="606">
        <f ca="1">CY257/$CY$5</f>
        <v>0.18128879981623772</v>
      </c>
      <c r="DA257" s="645"/>
    </row>
    <row r="258" spans="1:105" ht="15" x14ac:dyDescent="0.25">
      <c r="A258" s="615">
        <v>395</v>
      </c>
      <c r="B258" s="616"/>
      <c r="C258" s="616" t="s">
        <v>578</v>
      </c>
      <c r="D258" s="616" t="str">
        <f t="shared" si="57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621"/>
        <v>Has unsecured loan</v>
      </c>
      <c r="BA258" s="665">
        <f>BA$5*G258</f>
        <v>0</v>
      </c>
      <c r="BB258" s="665">
        <f>BB$5*I258</f>
        <v>2.7738599760000002</v>
      </c>
      <c r="BC258" s="665">
        <f>BC$5*K258</f>
        <v>552.16550129999996</v>
      </c>
      <c r="BD258" s="648">
        <f>BD$5*M258</f>
        <v>4403.0462822400004</v>
      </c>
      <c r="BE258" s="648">
        <f>BE$5*O258</f>
        <v>3.7414007800000002</v>
      </c>
      <c r="BF258" s="666">
        <f>BF$5*Q258</f>
        <v>3390.0269742290002</v>
      </c>
      <c r="BG258" s="666">
        <f>BG$5*S258</f>
        <v>2062.4154075399997</v>
      </c>
      <c r="BH258" s="666">
        <f>BH$5*U258</f>
        <v>0</v>
      </c>
      <c r="BI258" s="666">
        <f>BI$5*W258</f>
        <v>260.51804750400004</v>
      </c>
      <c r="BJ258" s="666">
        <f>BJ$5*Y258</f>
        <v>1211.3325957249999</v>
      </c>
      <c r="BK258" s="650">
        <f>BK$5*AA258</f>
        <v>3418.7366035620003</v>
      </c>
      <c r="BL258" s="650">
        <f>BL$5*AC258</f>
        <v>3408.4234243619999</v>
      </c>
      <c r="BM258" s="650">
        <f>BM$5*AE258</f>
        <v>930.51482448499996</v>
      </c>
      <c r="BN258" s="650">
        <f>BN$5*AG258</f>
        <v>0</v>
      </c>
      <c r="BO258" s="650">
        <f>BO$5*AI258</f>
        <v>1283.768257942</v>
      </c>
      <c r="BP258" s="667">
        <f>BP$5*AK258</f>
        <v>1389.8888542</v>
      </c>
      <c r="BQ258" s="667">
        <f>BQ$5*AM258</f>
        <v>2763.6044072640002</v>
      </c>
      <c r="BR258" s="667">
        <f>BR$5*AO258</f>
        <v>2931.578769408</v>
      </c>
      <c r="BS258" s="650">
        <f>BS$5*AQ258</f>
        <v>1928.7932596400001</v>
      </c>
      <c r="BT258" s="650">
        <f>BT$5*AS258</f>
        <v>817.76245638600005</v>
      </c>
      <c r="BU258" s="650">
        <f>BU$5*AU258</f>
        <v>806.48732876100007</v>
      </c>
      <c r="BV258" s="667">
        <f>BV$5*AW258</f>
        <v>435.843988524</v>
      </c>
      <c r="BW258" s="652">
        <f>SUM(BA258:BV258)</f>
        <v>32001.422243827994</v>
      </c>
      <c r="BX258" s="606">
        <f>BW258/$BW$5</f>
        <v>8.6442903606475344E-2</v>
      </c>
      <c r="BY258" s="645">
        <f ca="1">IF(CZ258&gt;0,BX258/CZ258*100,"")</f>
        <v>100.40486189973909</v>
      </c>
      <c r="BZ258" s="608"/>
      <c r="CB258" s="616" t="str">
        <f t="shared" si="622"/>
        <v>Has unsecured loan</v>
      </c>
      <c r="CC258" s="665">
        <f ca="1">CC$5*G258</f>
        <v>14597.894553817001</v>
      </c>
      <c r="CD258" s="665">
        <f ca="1">CD$5*I258</f>
        <v>52848.890141074</v>
      </c>
      <c r="CE258" s="665">
        <f ca="1">CE$5*K258</f>
        <v>63898.132949489998</v>
      </c>
      <c r="CF258" s="648">
        <f ca="1">CF$5*M258</f>
        <v>494006.55382945604</v>
      </c>
      <c r="CG258" s="648">
        <f ca="1">CG$5*O258</f>
        <v>148837.37400519001</v>
      </c>
      <c r="CH258" s="666">
        <f ca="1">CH$5*Q258</f>
        <v>378692.27996145101</v>
      </c>
      <c r="CI258" s="666">
        <f ca="1">CI$5*S258</f>
        <v>310863.20651016501</v>
      </c>
      <c r="CJ258" s="666">
        <f ca="1">CJ$5*U258</f>
        <v>95869.067495255993</v>
      </c>
      <c r="CK258" s="666">
        <f ca="1">CK$5*W258</f>
        <v>146360.73943864001</v>
      </c>
      <c r="CL258" s="666">
        <f ca="1">CL$5*Y258</f>
        <v>339395.72401769995</v>
      </c>
      <c r="CM258" s="650">
        <f ca="1">CM$5*AA258</f>
        <v>435207.60775548004</v>
      </c>
      <c r="CN258" s="650">
        <f ca="1">CN$5*AC258</f>
        <v>378065.02783427201</v>
      </c>
      <c r="CO258" s="650">
        <f ca="1">CO$5*AE258</f>
        <v>330158.09644690499</v>
      </c>
      <c r="CP258" s="650">
        <f ca="1">CP$5*AG258</f>
        <v>170422.159678909</v>
      </c>
      <c r="CQ258" s="650">
        <f ca="1">CQ$5*AI258</f>
        <v>324578.49398151803</v>
      </c>
      <c r="CR258" s="667">
        <f ca="1">CR$5*AK258</f>
        <v>431177.53457239998</v>
      </c>
      <c r="CS258" s="667">
        <f ca="1">CS$5*AM258</f>
        <v>367827.074014368</v>
      </c>
      <c r="CT258" s="667">
        <f ca="1">CT$5*AO258</f>
        <v>511131.816312832</v>
      </c>
      <c r="CU258" s="650">
        <f ca="1">CU$5*AQ258</f>
        <v>474033.96464188502</v>
      </c>
      <c r="CV258" s="650">
        <f ca="1">CV$5*AS258</f>
        <v>146074.32963905102</v>
      </c>
      <c r="CW258" s="650">
        <f ca="1">CW$5*AU258</f>
        <v>208385.46554891401</v>
      </c>
      <c r="CX258" s="667">
        <f ca="1">CX$5*AW258</f>
        <v>104223.410307135</v>
      </c>
      <c r="CY258" s="652">
        <f ca="1">SUM(CC258:CX258)</f>
        <v>5926654.8436359074</v>
      </c>
      <c r="CZ258" s="606">
        <f ca="1">CY258/$CY$5</f>
        <v>8.6094340424265822E-2</v>
      </c>
      <c r="DA258" s="645"/>
    </row>
    <row r="259" spans="1:105" ht="15" x14ac:dyDescent="0.25">
      <c r="A259" s="615">
        <v>396</v>
      </c>
      <c r="B259" s="616"/>
      <c r="C259" s="616" t="s">
        <v>578</v>
      </c>
      <c r="D259" s="616" t="str">
        <f t="shared" si="57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621"/>
        <v>Has 2+ loans</v>
      </c>
      <c r="BA259" s="665">
        <f>BA$5*G259</f>
        <v>0</v>
      </c>
      <c r="BB259" s="665">
        <f>BB$5*I259</f>
        <v>3.3326371799999999</v>
      </c>
      <c r="BC259" s="665">
        <f>BC$5*K259</f>
        <v>479.23638076999998</v>
      </c>
      <c r="BD259" s="648">
        <f>BD$5*M259</f>
        <v>2571.11186688</v>
      </c>
      <c r="BE259" s="648">
        <f>BE$5*O259</f>
        <v>3.5804604660000003</v>
      </c>
      <c r="BF259" s="666">
        <f>BF$5*Q259</f>
        <v>2054.6405797820003</v>
      </c>
      <c r="BG259" s="666">
        <f>BG$5*S259</f>
        <v>1401.6508971800001</v>
      </c>
      <c r="BH259" s="666">
        <f>BH$5*U259</f>
        <v>0</v>
      </c>
      <c r="BI259" s="666">
        <f>BI$5*W259</f>
        <v>205.695447672</v>
      </c>
      <c r="BJ259" s="666">
        <f>BJ$5*Y259</f>
        <v>789.14498020099995</v>
      </c>
      <c r="BK259" s="650">
        <f>BK$5*AA259</f>
        <v>1921.875084578</v>
      </c>
      <c r="BL259" s="650">
        <f>BL$5*AC259</f>
        <v>2195.5785766199997</v>
      </c>
      <c r="BM259" s="650">
        <f>BM$5*AE259</f>
        <v>642.59473832499998</v>
      </c>
      <c r="BN259" s="650">
        <f>BN$5*AG259</f>
        <v>0</v>
      </c>
      <c r="BO259" s="650">
        <f>BO$5*AI259</f>
        <v>766.42524489599998</v>
      </c>
      <c r="BP259" s="667">
        <f>BP$5*AK259</f>
        <v>1187.5672486160001</v>
      </c>
      <c r="BQ259" s="667">
        <f>BQ$5*AM259</f>
        <v>2007.9459339090001</v>
      </c>
      <c r="BR259" s="667">
        <f>BR$5*AO259</f>
        <v>2201.6170769220003</v>
      </c>
      <c r="BS259" s="650">
        <f>BS$5*AQ259</f>
        <v>1727.27887956</v>
      </c>
      <c r="BT259" s="650">
        <f>BT$5*AS259</f>
        <v>524.44095639600005</v>
      </c>
      <c r="BU259" s="650">
        <f>BU$5*AU259</f>
        <v>660.755886508</v>
      </c>
      <c r="BV259" s="667">
        <f>BV$5*AW259</f>
        <v>627.12314056800005</v>
      </c>
      <c r="BW259" s="652">
        <f>SUM(BA259:BV259)</f>
        <v>21971.596017029002</v>
      </c>
      <c r="BX259" s="606">
        <f>BW259/$BW$5</f>
        <v>5.9350129569530778E-2</v>
      </c>
      <c r="BY259" s="645">
        <f ca="1">IF(CZ259&gt;0,BX259/CZ259*100,"")</f>
        <v>93.042006608764154</v>
      </c>
      <c r="BZ259" s="608"/>
      <c r="CB259" s="616" t="str">
        <f t="shared" si="622"/>
        <v>Has 2+ loans</v>
      </c>
      <c r="CC259" s="665">
        <f ca="1">CC$5*G259</f>
        <v>18808.224016100998</v>
      </c>
      <c r="CD259" s="665">
        <f ca="1">CD$5*I259</f>
        <v>63494.977298694997</v>
      </c>
      <c r="CE259" s="665">
        <f ca="1">CE$5*K259</f>
        <v>55458.571570620996</v>
      </c>
      <c r="CF259" s="648">
        <f ca="1">CF$5*M259</f>
        <v>288469.85279047198</v>
      </c>
      <c r="CG259" s="648">
        <f ca="1">CG$5*O259</f>
        <v>142434.976850793</v>
      </c>
      <c r="CH259" s="666">
        <f ca="1">CH$5*Q259</f>
        <v>229519.27272965803</v>
      </c>
      <c r="CI259" s="666">
        <f ca="1">CI$5*S259</f>
        <v>211267.66737305501</v>
      </c>
      <c r="CJ259" s="666">
        <f ca="1">CJ$5*U259</f>
        <v>97114.760071048004</v>
      </c>
      <c r="CK259" s="666">
        <f ca="1">CK$5*W259</f>
        <v>115561.04503651999</v>
      </c>
      <c r="CL259" s="666">
        <f ca="1">CL$5*Y259</f>
        <v>221105.60952085198</v>
      </c>
      <c r="CM259" s="650">
        <f ca="1">CM$5*AA259</f>
        <v>244656.06888012</v>
      </c>
      <c r="CN259" s="650">
        <f ca="1">CN$5*AC259</f>
        <v>243535.31599072</v>
      </c>
      <c r="CO259" s="650">
        <f ca="1">CO$5*AE259</f>
        <v>228000.51112522499</v>
      </c>
      <c r="CP259" s="650">
        <f ca="1">CP$5*AG259</f>
        <v>179533.41150402001</v>
      </c>
      <c r="CQ259" s="650">
        <f ca="1">CQ$5*AI259</f>
        <v>193777.30380758399</v>
      </c>
      <c r="CR259" s="667">
        <f ca="1">CR$5*AK259</f>
        <v>368412.42150395201</v>
      </c>
      <c r="CS259" s="667">
        <f ca="1">CS$5*AM259</f>
        <v>267251.302576983</v>
      </c>
      <c r="CT259" s="667">
        <f ca="1">CT$5*AO259</f>
        <v>383860.24182448804</v>
      </c>
      <c r="CU259" s="650">
        <f ca="1">CU$5*AQ259</f>
        <v>424508.35579591501</v>
      </c>
      <c r="CV259" s="650">
        <f ca="1">CV$5*AS259</f>
        <v>93679.234773585995</v>
      </c>
      <c r="CW259" s="650">
        <f ca="1">CW$5*AU259</f>
        <v>170730.42329839198</v>
      </c>
      <c r="CX259" s="667">
        <f ca="1">CX$5*AW259</f>
        <v>149964.01031907002</v>
      </c>
      <c r="CY259" s="652">
        <f ca="1">SUM(CC259:CX259)</f>
        <v>4391143.5586578697</v>
      </c>
      <c r="CZ259" s="606">
        <f ca="1">CY259/$CY$5</f>
        <v>6.3788531366369153E-2</v>
      </c>
      <c r="DA259" s="645"/>
    </row>
    <row r="260" spans="1:105" ht="15" x14ac:dyDescent="0.25">
      <c r="A260" s="615">
        <v>400</v>
      </c>
      <c r="B260" s="616"/>
      <c r="C260" s="616" t="s">
        <v>578</v>
      </c>
      <c r="D260" s="616" t="str">
        <f t="shared" si="57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621"/>
        <v>Unsecured debt greater than £15,000</v>
      </c>
      <c r="BA260" s="665">
        <f>BA$5*G260</f>
        <v>0</v>
      </c>
      <c r="BB260" s="665">
        <f>BB$5*I260</f>
        <v>0.70709259599999996</v>
      </c>
      <c r="BC260" s="665">
        <f>BC$5*K260</f>
        <v>160.82247118000001</v>
      </c>
      <c r="BD260" s="648">
        <f>BD$5*M260</f>
        <v>1303.5421632</v>
      </c>
      <c r="BE260" s="648">
        <f>BE$5*O260</f>
        <v>0.90033869799999999</v>
      </c>
      <c r="BF260" s="666">
        <f>BF$5*Q260</f>
        <v>959.43030865499998</v>
      </c>
      <c r="BG260" s="666">
        <f>BG$5*S260</f>
        <v>588.44247393199998</v>
      </c>
      <c r="BH260" s="666">
        <f>BH$5*U260</f>
        <v>0</v>
      </c>
      <c r="BI260" s="666">
        <f>BI$5*W260</f>
        <v>73.973104919999997</v>
      </c>
      <c r="BJ260" s="666">
        <f>BJ$5*Y260</f>
        <v>292.29291253499997</v>
      </c>
      <c r="BK260" s="650">
        <f>BK$5*AA260</f>
        <v>774.83485275700002</v>
      </c>
      <c r="BL260" s="650">
        <f>BL$5*AC260</f>
        <v>742.11424273800003</v>
      </c>
      <c r="BM260" s="650">
        <f>BM$5*AE260</f>
        <v>183.08537346600002</v>
      </c>
      <c r="BN260" s="650">
        <f>BN$5*AG260</f>
        <v>0</v>
      </c>
      <c r="BO260" s="650">
        <f>BO$5*AI260</f>
        <v>291.90822280599997</v>
      </c>
      <c r="BP260" s="667">
        <f>BP$5*AK260</f>
        <v>280.11952172399998</v>
      </c>
      <c r="BQ260" s="667">
        <f>BQ$5*AM260</f>
        <v>430.19415562500001</v>
      </c>
      <c r="BR260" s="667">
        <f>BR$5*AO260</f>
        <v>538.40828092800007</v>
      </c>
      <c r="BS260" s="650">
        <f>BS$5*AQ260</f>
        <v>340.39893627999999</v>
      </c>
      <c r="BT260" s="650">
        <f>BT$5*AS260</f>
        <v>144.74937881400001</v>
      </c>
      <c r="BU260" s="650">
        <f>BU$5*AU260</f>
        <v>111.460481961</v>
      </c>
      <c r="BV260" s="667">
        <f>BV$5*AW260</f>
        <v>110.596800528</v>
      </c>
      <c r="BW260" s="652">
        <f>SUM(BA260:BV260)</f>
        <v>7327.9811133430012</v>
      </c>
      <c r="BX260" s="606">
        <f>BW260/$BW$5</f>
        <v>1.9794494137927034E-2</v>
      </c>
      <c r="BY260" s="645">
        <f ca="1">IF(CZ260&gt;0,BX260/CZ260*100,"")</f>
        <v>102.27394858652721</v>
      </c>
      <c r="BZ260" s="608"/>
      <c r="CB260" s="616" t="str">
        <f t="shared" si="622"/>
        <v>Unsecured debt greater than £15,000</v>
      </c>
      <c r="CC260" s="665">
        <f ca="1">CC$5*G260</f>
        <v>3737.952010725</v>
      </c>
      <c r="CD260" s="665">
        <f ca="1">CD$5*I260</f>
        <v>13471.862043829</v>
      </c>
      <c r="CE260" s="665">
        <f ca="1">CE$5*K260</f>
        <v>18610.825233613999</v>
      </c>
      <c r="CF260" s="648">
        <f ca="1">CF$5*M260</f>
        <v>146252.91912357998</v>
      </c>
      <c r="CG260" s="648">
        <f ca="1">CG$5*O260</f>
        <v>35816.544499028998</v>
      </c>
      <c r="CH260" s="666">
        <f ca="1">CH$5*Q260</f>
        <v>107175.799428945</v>
      </c>
      <c r="CI260" s="666">
        <f ca="1">CI$5*S260</f>
        <v>88694.60227290701</v>
      </c>
      <c r="CJ260" s="666">
        <f ca="1">CJ$5*U260</f>
        <v>26867.852872809002</v>
      </c>
      <c r="CK260" s="666">
        <f ca="1">CK$5*W260</f>
        <v>41558.573152199999</v>
      </c>
      <c r="CL260" s="666">
        <f ca="1">CL$5*Y260</f>
        <v>81895.727915819996</v>
      </c>
      <c r="CM260" s="650">
        <f ca="1">CM$5*AA260</f>
        <v>98637.029340780005</v>
      </c>
      <c r="CN260" s="650">
        <f ca="1">CN$5*AC260</f>
        <v>82315.900023327995</v>
      </c>
      <c r="CO260" s="650">
        <f ca="1">CO$5*AE260</f>
        <v>64960.940761218</v>
      </c>
      <c r="CP260" s="650">
        <f ca="1">CP$5*AG260</f>
        <v>45744.716578107997</v>
      </c>
      <c r="CQ260" s="650">
        <f ca="1">CQ$5*AI260</f>
        <v>73803.921192973998</v>
      </c>
      <c r="CR260" s="667">
        <f ca="1">CR$5*AK260</f>
        <v>86899.930449527994</v>
      </c>
      <c r="CS260" s="667">
        <f ca="1">CS$5*AM260</f>
        <v>57257.492101875003</v>
      </c>
      <c r="CT260" s="667">
        <f ca="1">CT$5*AO260</f>
        <v>93873.514646912008</v>
      </c>
      <c r="CU260" s="650">
        <f ca="1">CU$5*AQ260</f>
        <v>83658.866246145</v>
      </c>
      <c r="CV260" s="650">
        <f ca="1">CV$5*AS260</f>
        <v>25856.125224149</v>
      </c>
      <c r="CW260" s="650">
        <f ca="1">CW$5*AU260</f>
        <v>28799.887605714001</v>
      </c>
      <c r="CX260" s="667">
        <f ca="1">CX$5*AW260</f>
        <v>26447.022383220003</v>
      </c>
      <c r="CY260" s="652">
        <f ca="1">SUM(CC260:CX260)</f>
        <v>1332338.0051074089</v>
      </c>
      <c r="CZ260" s="606">
        <f ca="1">CY260/$CY$5</f>
        <v>1.9354385365477726E-2</v>
      </c>
      <c r="DA260" s="645"/>
    </row>
    <row r="261" spans="1:105" ht="15" x14ac:dyDescent="0.25">
      <c r="A261" s="615">
        <v>401</v>
      </c>
      <c r="B261" s="616"/>
      <c r="C261" s="616"/>
      <c r="D261" s="616" t="str">
        <f t="shared" si="57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621"/>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622"/>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57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621"/>
        <v>Has a mortgage</v>
      </c>
      <c r="BA262" s="665">
        <f t="shared" ref="BA262:BA270" si="721">BA$5*G262</f>
        <v>0</v>
      </c>
      <c r="BB262" s="665">
        <f t="shared" ref="BB262:BB270" si="722">BB$5*I262</f>
        <v>9.5333833800000001</v>
      </c>
      <c r="BC262" s="665">
        <f t="shared" ref="BC262:BC270" si="723">BC$5*K262</f>
        <v>2941.5151248000002</v>
      </c>
      <c r="BD262" s="648">
        <f t="shared" ref="BD262:BD270" si="724">BD$5*M262</f>
        <v>16724.995722240001</v>
      </c>
      <c r="BE262" s="648">
        <f t="shared" ref="BE262:BE270" si="725">BE$5*O262</f>
        <v>16.267120683999998</v>
      </c>
      <c r="BF262" s="666">
        <f t="shared" ref="BF262:BF270" si="726">BF$5*Q262</f>
        <v>12023.792313196998</v>
      </c>
      <c r="BG262" s="666">
        <f t="shared" ref="BG262:BG270" si="727">BG$5*S262</f>
        <v>7533.1592491279998</v>
      </c>
      <c r="BH262" s="666">
        <f t="shared" ref="BH262:BH270" si="728">BH$5*U262</f>
        <v>0</v>
      </c>
      <c r="BI262" s="666">
        <f t="shared" ref="BI262:BI270" si="729">BI$5*W262</f>
        <v>841.11162220799997</v>
      </c>
      <c r="BJ262" s="666">
        <f t="shared" ref="BJ262:BJ270" si="730">BJ$5*Y262</f>
        <v>4513.6739285430003</v>
      </c>
      <c r="BK262" s="650">
        <f t="shared" ref="BK262:BK270" si="731">BK$5*AA262</f>
        <v>9245.1237210449999</v>
      </c>
      <c r="BL262" s="650">
        <f t="shared" ref="BL262:BL270" si="732">BL$5*AC262</f>
        <v>10318.574381148001</v>
      </c>
      <c r="BM262" s="650">
        <f t="shared" ref="BM262:BM270" si="733">BM$5*AE262</f>
        <v>2617.1034875690002</v>
      </c>
      <c r="BN262" s="650">
        <f t="shared" ref="BN262:BN270" si="734">BN$5*AG262</f>
        <v>0</v>
      </c>
      <c r="BO262" s="650">
        <f t="shared" ref="BO262:BO270" si="735">BO$5*AI262</f>
        <v>3544.7719543920002</v>
      </c>
      <c r="BP262" s="667">
        <f t="shared" ref="BP262:BP270" si="736">BP$5*AK262</f>
        <v>3237.1800363699999</v>
      </c>
      <c r="BQ262" s="667">
        <f t="shared" ref="BQ262:BQ270" si="737">BQ$5*AM262</f>
        <v>6519.5484235449994</v>
      </c>
      <c r="BR262" s="667">
        <f t="shared" ref="BR262:BR270" si="738">BR$5*AO262</f>
        <v>6767.9398549139996</v>
      </c>
      <c r="BS262" s="650">
        <f t="shared" ref="BS262:BS270" si="739">BS$5*AQ262</f>
        <v>3801.9263313199999</v>
      </c>
      <c r="BT262" s="650">
        <f t="shared" ref="BT262:BT270" si="740">BT$5*AS262</f>
        <v>1469.746221678</v>
      </c>
      <c r="BU262" s="650">
        <f t="shared" ref="BU262:BU270" si="741">BU$5*AU262</f>
        <v>1064.8257663459999</v>
      </c>
      <c r="BV262" s="667">
        <f t="shared" ref="BV262:BV270" si="742">BV$5*AW262</f>
        <v>1401.737116536</v>
      </c>
      <c r="BW262" s="652">
        <f t="shared" ref="BW262:BW270" si="743">SUM(BA262:BV262)</f>
        <v>94592.525759042983</v>
      </c>
      <c r="BX262" s="606">
        <f t="shared" ref="BX262:BX270" si="744">BW262/$BW$5</f>
        <v>0.25551528690756958</v>
      </c>
      <c r="BY262" s="645">
        <f t="shared" ref="BY262:BY270" ca="1" si="745">IF(CZ262&gt;0,BX262/CZ262*100,"")</f>
        <v>101.72430715705498</v>
      </c>
      <c r="BZ262" s="608"/>
      <c r="CB262" s="616" t="str">
        <f t="shared" si="622"/>
        <v>Has a mortgage</v>
      </c>
      <c r="CC262" s="665">
        <f t="shared" ref="CC262:CC270" ca="1" si="746">CC$5*G262</f>
        <v>54705.607250270994</v>
      </c>
      <c r="CD262" s="665">
        <f t="shared" ref="CD262:CD270" ca="1" si="747">CD$5*I262</f>
        <v>181634.52203124503</v>
      </c>
      <c r="CE262" s="665">
        <f t="shared" ref="CE262:CE270" ca="1" si="748">CE$5*K262</f>
        <v>340400.34025104</v>
      </c>
      <c r="CF262" s="648">
        <f t="shared" ref="CF262:CF270" ca="1" si="749">CF$5*M262</f>
        <v>1876486.634465456</v>
      </c>
      <c r="CG262" s="648">
        <f t="shared" ref="CG262:CG270" ca="1" si="750">CG$5*O262</f>
        <v>647125.41307378199</v>
      </c>
      <c r="CH262" s="666">
        <f t="shared" ref="CH262:CH270" ca="1" si="751">CH$5*Q262</f>
        <v>1343150.7653130428</v>
      </c>
      <c r="CI262" s="666">
        <f t="shared" ref="CI262:CI270" ca="1" si="752">CI$5*S262</f>
        <v>1135456.043808778</v>
      </c>
      <c r="CJ262" s="666">
        <f t="shared" ref="CJ262:CJ270" ca="1" si="753">CJ$5*U262</f>
        <v>387399.01410803798</v>
      </c>
      <c r="CK262" s="666">
        <f t="shared" ref="CK262:CK270" ca="1" si="754">CK$5*W262</f>
        <v>472541.99912927998</v>
      </c>
      <c r="CL262" s="666">
        <f t="shared" ref="CL262:CL270" ca="1" si="755">CL$5*Y262</f>
        <v>1264658.142911436</v>
      </c>
      <c r="CM262" s="650">
        <f t="shared" ref="CM262:CM270" ca="1" si="756">CM$5*AA262</f>
        <v>1176910.8429842999</v>
      </c>
      <c r="CN262" s="650">
        <f t="shared" ref="CN262:CN270" ca="1" si="757">CN$5*AC262</f>
        <v>1144544.449124288</v>
      </c>
      <c r="CO262" s="650">
        <f t="shared" ref="CO262:CO270" ca="1" si="758">CO$5*AE262</f>
        <v>928580.48353883706</v>
      </c>
      <c r="CP262" s="650">
        <f t="shared" ref="CP262:CP270" ca="1" si="759">CP$5*AG262</f>
        <v>582194.68957786902</v>
      </c>
      <c r="CQ262" s="650">
        <f t="shared" ref="CQ262:CQ270" ca="1" si="760">CQ$5*AI262</f>
        <v>896233.98564856814</v>
      </c>
      <c r="CR262" s="667">
        <f t="shared" ref="CR262:CR270" ca="1" si="761">CR$5*AK262</f>
        <v>1004252.46438314</v>
      </c>
      <c r="CS262" s="667">
        <f t="shared" ref="CS262:CS270" ca="1" si="762">CS$5*AM262</f>
        <v>867731.43588291493</v>
      </c>
      <c r="CT262" s="667">
        <f t="shared" ref="CT262:CT270" ca="1" si="763">CT$5*AO262</f>
        <v>1180015.842261256</v>
      </c>
      <c r="CU262" s="650">
        <f t="shared" ref="CU262:CU270" ca="1" si="764">CU$5*AQ262</f>
        <v>934388.48518600501</v>
      </c>
      <c r="CV262" s="650">
        <f t="shared" ref="CV262:CV270" ca="1" si="765">CV$5*AS262</f>
        <v>262536.13429497299</v>
      </c>
      <c r="CW262" s="650">
        <f t="shared" ref="CW262:CW270" ca="1" si="766">CW$5*AU262</f>
        <v>275136.63902120397</v>
      </c>
      <c r="CX262" s="667">
        <f t="shared" ref="CX262:CX270" ca="1" si="767">CX$5*AW262</f>
        <v>335197.51674038998</v>
      </c>
      <c r="CY262" s="652">
        <f t="shared" ref="CY262:CY270" ca="1" si="768">SUM(CC262:CX262)</f>
        <v>17291281.450986113</v>
      </c>
      <c r="CZ262" s="606">
        <f t="shared" ref="CZ262:CZ270" ca="1" si="769">CY262/$CY$5</f>
        <v>0.2511841014685629</v>
      </c>
      <c r="DA262" s="645"/>
    </row>
    <row r="263" spans="1:105" ht="15" x14ac:dyDescent="0.25">
      <c r="A263" s="615">
        <v>403</v>
      </c>
      <c r="B263" s="616"/>
      <c r="C263" s="616" t="s">
        <v>583</v>
      </c>
      <c r="D263" s="616" t="str">
        <f t="shared" si="57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621"/>
        <v>Has mortgage more than 10 years old</v>
      </c>
      <c r="BA263" s="665">
        <f t="shared" si="721"/>
        <v>0</v>
      </c>
      <c r="BB263" s="665">
        <f t="shared" si="722"/>
        <v>1.961196876</v>
      </c>
      <c r="BC263" s="665">
        <f t="shared" si="723"/>
        <v>959.83731633999992</v>
      </c>
      <c r="BD263" s="648">
        <f t="shared" si="724"/>
        <v>4123.62339264</v>
      </c>
      <c r="BE263" s="648">
        <f t="shared" si="725"/>
        <v>3.5243675639999998</v>
      </c>
      <c r="BF263" s="666">
        <f t="shared" si="726"/>
        <v>3123.2271804789998</v>
      </c>
      <c r="BG263" s="666">
        <f t="shared" si="727"/>
        <v>1664.6762204519998</v>
      </c>
      <c r="BH263" s="666">
        <f t="shared" si="728"/>
        <v>0</v>
      </c>
      <c r="BI263" s="666">
        <f t="shared" si="729"/>
        <v>153.24666614400002</v>
      </c>
      <c r="BJ263" s="666">
        <f t="shared" si="730"/>
        <v>940.56591283300008</v>
      </c>
      <c r="BK263" s="650">
        <f t="shared" si="731"/>
        <v>2337.2146003460002</v>
      </c>
      <c r="BL263" s="650">
        <f t="shared" si="732"/>
        <v>2494.704522816</v>
      </c>
      <c r="BM263" s="650">
        <f t="shared" si="733"/>
        <v>567.01179915099999</v>
      </c>
      <c r="BN263" s="650">
        <f t="shared" si="734"/>
        <v>0</v>
      </c>
      <c r="BO263" s="650">
        <f t="shared" si="735"/>
        <v>966.30648240399989</v>
      </c>
      <c r="BP263" s="667">
        <f t="shared" si="736"/>
        <v>556.40031816599992</v>
      </c>
      <c r="BQ263" s="667">
        <f t="shared" si="737"/>
        <v>1569.6843627129999</v>
      </c>
      <c r="BR263" s="667">
        <f t="shared" si="738"/>
        <v>1965.3861298320001</v>
      </c>
      <c r="BS263" s="650">
        <f t="shared" si="739"/>
        <v>967.23729595999998</v>
      </c>
      <c r="BT263" s="650">
        <f t="shared" si="740"/>
        <v>354.45254073000001</v>
      </c>
      <c r="BU263" s="650">
        <f t="shared" si="741"/>
        <v>204.101920299</v>
      </c>
      <c r="BV263" s="667">
        <f t="shared" si="742"/>
        <v>194.236578984</v>
      </c>
      <c r="BW263" s="652">
        <f t="shared" si="743"/>
        <v>23147.398804729</v>
      </c>
      <c r="BX263" s="606">
        <f t="shared" si="744"/>
        <v>6.2526232377179553E-2</v>
      </c>
      <c r="BY263" s="645">
        <f t="shared" ca="1" si="745"/>
        <v>105.56521948410318</v>
      </c>
      <c r="BZ263" s="608"/>
      <c r="CB263" s="616" t="str">
        <f t="shared" si="622"/>
        <v>Has mortgage more than 10 years old</v>
      </c>
      <c r="CC263" s="665">
        <f t="shared" ca="1" si="746"/>
        <v>14295.09552999</v>
      </c>
      <c r="CD263" s="665">
        <f t="shared" ca="1" si="747"/>
        <v>37365.649002299004</v>
      </c>
      <c r="CE263" s="665">
        <f t="shared" ca="1" si="748"/>
        <v>111075.053231282</v>
      </c>
      <c r="CF263" s="648">
        <f t="shared" ca="1" si="749"/>
        <v>462656.27270496602</v>
      </c>
      <c r="CG263" s="648">
        <f t="shared" ca="1" si="750"/>
        <v>140203.53447802199</v>
      </c>
      <c r="CH263" s="666">
        <f t="shared" ca="1" si="751"/>
        <v>348888.67575520097</v>
      </c>
      <c r="CI263" s="666">
        <f t="shared" ca="1" si="752"/>
        <v>250912.87904417698</v>
      </c>
      <c r="CJ263" s="666">
        <f t="shared" ca="1" si="753"/>
        <v>85908.934759901997</v>
      </c>
      <c r="CK263" s="666">
        <f t="shared" ca="1" si="754"/>
        <v>86094.977251040007</v>
      </c>
      <c r="CL263" s="666">
        <f t="shared" ca="1" si="755"/>
        <v>263531.29611051601</v>
      </c>
      <c r="CM263" s="650">
        <f t="shared" ca="1" si="756"/>
        <v>297529.08544284001</v>
      </c>
      <c r="CN263" s="650">
        <f t="shared" ca="1" si="757"/>
        <v>276714.60303769604</v>
      </c>
      <c r="CO263" s="650">
        <f t="shared" ca="1" si="758"/>
        <v>201182.75533572299</v>
      </c>
      <c r="CP263" s="650">
        <f t="shared" ca="1" si="759"/>
        <v>132246.381381182</v>
      </c>
      <c r="CQ263" s="650">
        <f t="shared" ca="1" si="760"/>
        <v>244313.80106411598</v>
      </c>
      <c r="CR263" s="667">
        <f t="shared" ca="1" si="761"/>
        <v>172608.99437905199</v>
      </c>
      <c r="CS263" s="667">
        <f t="shared" ca="1" si="762"/>
        <v>208920.062779331</v>
      </c>
      <c r="CT263" s="667">
        <f t="shared" ca="1" si="763"/>
        <v>342672.485140128</v>
      </c>
      <c r="CU263" s="650">
        <f t="shared" ca="1" si="764"/>
        <v>237715.124657265</v>
      </c>
      <c r="CV263" s="650">
        <f t="shared" ca="1" si="765"/>
        <v>63314.739961055006</v>
      </c>
      <c r="CW263" s="650">
        <f t="shared" ca="1" si="766"/>
        <v>52737.187757526</v>
      </c>
      <c r="CX263" s="667">
        <f t="shared" ca="1" si="767"/>
        <v>46447.80976941</v>
      </c>
      <c r="CY263" s="652">
        <f t="shared" ca="1" si="768"/>
        <v>4077335.3985727192</v>
      </c>
      <c r="CZ263" s="606">
        <f t="shared" ca="1" si="769"/>
        <v>5.9229955361003381E-2</v>
      </c>
      <c r="DA263" s="645"/>
    </row>
    <row r="264" spans="1:105" ht="15" x14ac:dyDescent="0.25">
      <c r="A264" s="615">
        <v>404</v>
      </c>
      <c r="B264" s="616"/>
      <c r="C264" s="616" t="s">
        <v>583</v>
      </c>
      <c r="D264" s="616" t="str">
        <f t="shared" si="57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621"/>
        <v>Has endowment mortgage</v>
      </c>
      <c r="BA264" s="665">
        <f t="shared" si="721"/>
        <v>0</v>
      </c>
      <c r="BB264" s="665">
        <f t="shared" si="722"/>
        <v>0.336444984</v>
      </c>
      <c r="BC264" s="665">
        <f t="shared" si="723"/>
        <v>53.865013580000003</v>
      </c>
      <c r="BD264" s="648">
        <f t="shared" si="724"/>
        <v>465.23218752000002</v>
      </c>
      <c r="BE264" s="648">
        <f t="shared" si="725"/>
        <v>0.55499550399999997</v>
      </c>
      <c r="BF264" s="666">
        <f t="shared" si="726"/>
        <v>327.940046231</v>
      </c>
      <c r="BG264" s="666">
        <f t="shared" si="727"/>
        <v>179.197796184</v>
      </c>
      <c r="BH264" s="666">
        <f t="shared" si="728"/>
        <v>0</v>
      </c>
      <c r="BI264" s="666">
        <f t="shared" si="729"/>
        <v>29.739014447999999</v>
      </c>
      <c r="BJ264" s="666">
        <f t="shared" si="730"/>
        <v>103.749895088</v>
      </c>
      <c r="BK264" s="650">
        <f t="shared" si="731"/>
        <v>162.70139477800001</v>
      </c>
      <c r="BL264" s="650">
        <f t="shared" si="732"/>
        <v>222.01608092399999</v>
      </c>
      <c r="BM264" s="650">
        <f t="shared" si="733"/>
        <v>64.962569885999997</v>
      </c>
      <c r="BN264" s="650">
        <f t="shared" si="734"/>
        <v>0</v>
      </c>
      <c r="BO264" s="650">
        <f t="shared" si="735"/>
        <v>96.914135201999997</v>
      </c>
      <c r="BP264" s="667">
        <f t="shared" si="736"/>
        <v>133.31779119399999</v>
      </c>
      <c r="BQ264" s="667">
        <f t="shared" si="737"/>
        <v>170.82786117499998</v>
      </c>
      <c r="BR264" s="667">
        <f t="shared" si="738"/>
        <v>159.95957845800001</v>
      </c>
      <c r="BS264" s="650">
        <f t="shared" si="739"/>
        <v>156.77114076000001</v>
      </c>
      <c r="BT264" s="650">
        <f t="shared" si="740"/>
        <v>48.424869485999999</v>
      </c>
      <c r="BU264" s="650">
        <f t="shared" si="741"/>
        <v>49.594823959000003</v>
      </c>
      <c r="BV264" s="667">
        <f t="shared" si="742"/>
        <v>119.34751937999999</v>
      </c>
      <c r="BW264" s="652">
        <f t="shared" si="743"/>
        <v>2545.4531587409997</v>
      </c>
      <c r="BX264" s="606">
        <f t="shared" si="744"/>
        <v>6.8758307165014861E-3</v>
      </c>
      <c r="BY264" s="645">
        <f t="shared" ca="1" si="745"/>
        <v>90.056575532990678</v>
      </c>
      <c r="BZ264" s="608"/>
      <c r="CB264" s="616" t="str">
        <f t="shared" si="622"/>
        <v>Has endowment mortgage</v>
      </c>
      <c r="CC264" s="665">
        <f t="shared" ca="1" si="746"/>
        <v>4497.0558303090002</v>
      </c>
      <c r="CD264" s="665">
        <f t="shared" ca="1" si="747"/>
        <v>6410.1087119659996</v>
      </c>
      <c r="CE264" s="665">
        <f t="shared" ca="1" si="748"/>
        <v>6233.4097131340004</v>
      </c>
      <c r="CF264" s="648">
        <f t="shared" ca="1" si="749"/>
        <v>52197.441261138003</v>
      </c>
      <c r="CG264" s="648">
        <f t="shared" ca="1" si="750"/>
        <v>22078.381402391999</v>
      </c>
      <c r="CH264" s="666">
        <f t="shared" ca="1" si="751"/>
        <v>36633.444141289001</v>
      </c>
      <c r="CI264" s="666">
        <f t="shared" ca="1" si="752"/>
        <v>27010.078240134</v>
      </c>
      <c r="CJ264" s="666">
        <f t="shared" ca="1" si="753"/>
        <v>21265.197803427</v>
      </c>
      <c r="CK264" s="666">
        <f t="shared" ca="1" si="754"/>
        <v>16707.572417679999</v>
      </c>
      <c r="CL264" s="666">
        <f t="shared" ca="1" si="755"/>
        <v>29069.035939776</v>
      </c>
      <c r="CM264" s="650">
        <f t="shared" ca="1" si="756"/>
        <v>20712.003588119998</v>
      </c>
      <c r="CN264" s="650">
        <f t="shared" ca="1" si="757"/>
        <v>24626.199671744002</v>
      </c>
      <c r="CO264" s="650">
        <f t="shared" ca="1" si="758"/>
        <v>23049.518233878</v>
      </c>
      <c r="CP264" s="650">
        <f t="shared" ca="1" si="759"/>
        <v>30076.657516846</v>
      </c>
      <c r="CQ264" s="650">
        <f t="shared" ca="1" si="760"/>
        <v>24503.054858058</v>
      </c>
      <c r="CR264" s="667">
        <f t="shared" ca="1" si="761"/>
        <v>41358.441250867996</v>
      </c>
      <c r="CS264" s="667">
        <f t="shared" ca="1" si="762"/>
        <v>22736.652239724997</v>
      </c>
      <c r="CT264" s="667">
        <f t="shared" ca="1" si="763"/>
        <v>27889.555869031999</v>
      </c>
      <c r="CU264" s="650">
        <f t="shared" ca="1" si="764"/>
        <v>38529.191775464998</v>
      </c>
      <c r="CV264" s="650">
        <f t="shared" ca="1" si="765"/>
        <v>8649.9817799009998</v>
      </c>
      <c r="CW264" s="650">
        <f t="shared" ca="1" si="766"/>
        <v>12814.634664366</v>
      </c>
      <c r="CX264" s="667">
        <f t="shared" ca="1" si="767"/>
        <v>28539.582531824999</v>
      </c>
      <c r="CY264" s="652">
        <f t="shared" ca="1" si="768"/>
        <v>525587.199441073</v>
      </c>
      <c r="CZ264" s="606">
        <f t="shared" ca="1" si="769"/>
        <v>7.6350124083750482E-3</v>
      </c>
      <c r="DA264" s="645"/>
    </row>
    <row r="265" spans="1:105" ht="15" x14ac:dyDescent="0.25">
      <c r="A265" s="615">
        <v>405</v>
      </c>
      <c r="B265" s="616"/>
      <c r="C265" s="616" t="s">
        <v>583</v>
      </c>
      <c r="D265" s="616" t="str">
        <f t="shared" ref="D265:D328" si="770">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621"/>
        <v>Has repayment mortgage</v>
      </c>
      <c r="BA265" s="665">
        <f t="shared" si="721"/>
        <v>0</v>
      </c>
      <c r="BB265" s="665">
        <f t="shared" si="722"/>
        <v>5.7342550320000001</v>
      </c>
      <c r="BC265" s="665">
        <f t="shared" si="723"/>
        <v>1928.9396788199999</v>
      </c>
      <c r="BD265" s="648">
        <f t="shared" si="724"/>
        <v>13132.17978432</v>
      </c>
      <c r="BE265" s="648">
        <f t="shared" si="725"/>
        <v>12.218921132</v>
      </c>
      <c r="BF265" s="666">
        <f t="shared" si="726"/>
        <v>9558.2256561539998</v>
      </c>
      <c r="BG265" s="666">
        <f t="shared" si="727"/>
        <v>6365.0854768239997</v>
      </c>
      <c r="BH265" s="666">
        <f t="shared" si="728"/>
        <v>0</v>
      </c>
      <c r="BI265" s="666">
        <f t="shared" si="729"/>
        <v>636.207312312</v>
      </c>
      <c r="BJ265" s="666">
        <f t="shared" si="730"/>
        <v>3723.0190123579996</v>
      </c>
      <c r="BK265" s="650">
        <f t="shared" si="731"/>
        <v>7605.0485457999994</v>
      </c>
      <c r="BL265" s="650">
        <f t="shared" si="732"/>
        <v>8683.4678095440013</v>
      </c>
      <c r="BM265" s="650">
        <f t="shared" si="733"/>
        <v>2169.2289265560003</v>
      </c>
      <c r="BN265" s="650">
        <f t="shared" si="734"/>
        <v>0</v>
      </c>
      <c r="BO265" s="650">
        <f t="shared" si="735"/>
        <v>2823.4705068150001</v>
      </c>
      <c r="BP265" s="667">
        <f t="shared" si="736"/>
        <v>2512.2675018980003</v>
      </c>
      <c r="BQ265" s="667">
        <f t="shared" si="737"/>
        <v>5374.9017024289997</v>
      </c>
      <c r="BR265" s="667">
        <f t="shared" si="738"/>
        <v>5526.0296173139996</v>
      </c>
      <c r="BS265" s="650">
        <f t="shared" si="739"/>
        <v>2837.02135808</v>
      </c>
      <c r="BT265" s="650">
        <f t="shared" si="740"/>
        <v>1102.5459330179999</v>
      </c>
      <c r="BU265" s="650">
        <f t="shared" si="741"/>
        <v>808.09075405499993</v>
      </c>
      <c r="BV265" s="667">
        <f t="shared" si="742"/>
        <v>897.90422877599997</v>
      </c>
      <c r="BW265" s="652">
        <f t="shared" si="743"/>
        <v>75701.586981236993</v>
      </c>
      <c r="BX265" s="606">
        <f t="shared" si="744"/>
        <v>0.20448669238562894</v>
      </c>
      <c r="BY265" s="645">
        <f t="shared" ca="1" si="745"/>
        <v>103.23969770697434</v>
      </c>
      <c r="BZ265" s="608"/>
      <c r="CB265" s="616" t="str">
        <f t="shared" si="622"/>
        <v>Has repayment mortgage</v>
      </c>
      <c r="CC265" s="665">
        <f t="shared" ca="1" si="746"/>
        <v>32636.57056054</v>
      </c>
      <c r="CD265" s="665">
        <f t="shared" ca="1" si="747"/>
        <v>109251.73471231799</v>
      </c>
      <c r="CE265" s="665">
        <f t="shared" ca="1" si="748"/>
        <v>223222.28346138599</v>
      </c>
      <c r="CF265" s="648">
        <f t="shared" ca="1" si="749"/>
        <v>1473385.1210440579</v>
      </c>
      <c r="CG265" s="648">
        <f t="shared" ca="1" si="750"/>
        <v>486083.21893368597</v>
      </c>
      <c r="CH265" s="666">
        <f t="shared" ca="1" si="751"/>
        <v>1067727.865775526</v>
      </c>
      <c r="CI265" s="666">
        <f t="shared" ca="1" si="752"/>
        <v>959394.92781277397</v>
      </c>
      <c r="CJ265" s="666">
        <f t="shared" ca="1" si="753"/>
        <v>284005.48414321902</v>
      </c>
      <c r="CK265" s="666">
        <f t="shared" ca="1" si="754"/>
        <v>357425.42045892001</v>
      </c>
      <c r="CL265" s="666">
        <f t="shared" ca="1" si="755"/>
        <v>1043129.4738458159</v>
      </c>
      <c r="CM265" s="650">
        <f t="shared" ca="1" si="756"/>
        <v>968128.10353199998</v>
      </c>
      <c r="CN265" s="650">
        <f t="shared" ca="1" si="757"/>
        <v>963177.13217446406</v>
      </c>
      <c r="CO265" s="650">
        <f t="shared" ca="1" si="758"/>
        <v>769669.08457978803</v>
      </c>
      <c r="CP265" s="650">
        <f t="shared" ca="1" si="759"/>
        <v>407902.04813614499</v>
      </c>
      <c r="CQ265" s="650">
        <f t="shared" ca="1" si="760"/>
        <v>713865.44980663504</v>
      </c>
      <c r="CR265" s="667">
        <f t="shared" ca="1" si="761"/>
        <v>779366.85683995602</v>
      </c>
      <c r="CS265" s="667">
        <f t="shared" ca="1" si="762"/>
        <v>715382.54937022296</v>
      </c>
      <c r="CT265" s="667">
        <f t="shared" ca="1" si="763"/>
        <v>963484.10787085595</v>
      </c>
      <c r="CU265" s="650">
        <f t="shared" ca="1" si="764"/>
        <v>697246.56876672001</v>
      </c>
      <c r="CV265" s="650">
        <f t="shared" ca="1" si="765"/>
        <v>196944.304307663</v>
      </c>
      <c r="CW265" s="650">
        <f t="shared" ca="1" si="766"/>
        <v>208799.76905306999</v>
      </c>
      <c r="CX265" s="667">
        <f t="shared" ca="1" si="767"/>
        <v>214715.91513549001</v>
      </c>
      <c r="CY265" s="652">
        <f t="shared" ca="1" si="768"/>
        <v>13634943.990321256</v>
      </c>
      <c r="CZ265" s="606">
        <f t="shared" ca="1" si="769"/>
        <v>0.19806982868743411</v>
      </c>
      <c r="DA265" s="645"/>
    </row>
    <row r="266" spans="1:105" ht="15" x14ac:dyDescent="0.25">
      <c r="A266" s="615">
        <v>406</v>
      </c>
      <c r="B266" s="616"/>
      <c r="C266" s="616" t="s">
        <v>583</v>
      </c>
      <c r="D266" s="616" t="str">
        <f t="shared" si="770"/>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621"/>
        <v>Has offset mortgage</v>
      </c>
      <c r="BA266" s="665">
        <f t="shared" si="721"/>
        <v>0</v>
      </c>
      <c r="BB266" s="665">
        <f t="shared" si="722"/>
        <v>1.448048448</v>
      </c>
      <c r="BC266" s="665">
        <f t="shared" si="723"/>
        <v>460.83128791000001</v>
      </c>
      <c r="BD266" s="648">
        <f t="shared" si="724"/>
        <v>1423.2849158399999</v>
      </c>
      <c r="BE266" s="648">
        <f t="shared" si="725"/>
        <v>1.535739602</v>
      </c>
      <c r="BF266" s="666">
        <f t="shared" si="726"/>
        <v>797.93002257500007</v>
      </c>
      <c r="BG266" s="666">
        <f t="shared" si="727"/>
        <v>412.80973377599997</v>
      </c>
      <c r="BH266" s="666">
        <f t="shared" si="728"/>
        <v>0</v>
      </c>
      <c r="BI266" s="666">
        <f t="shared" si="729"/>
        <v>61.521259800000003</v>
      </c>
      <c r="BJ266" s="666">
        <f t="shared" si="730"/>
        <v>243.09143477500001</v>
      </c>
      <c r="BK266" s="650">
        <f t="shared" si="731"/>
        <v>378.58289848300001</v>
      </c>
      <c r="BL266" s="650">
        <f t="shared" si="732"/>
        <v>484.09348679999999</v>
      </c>
      <c r="BM266" s="650">
        <f t="shared" si="733"/>
        <v>133.08321801</v>
      </c>
      <c r="BN266" s="650">
        <f t="shared" si="734"/>
        <v>0</v>
      </c>
      <c r="BO266" s="650">
        <f t="shared" si="735"/>
        <v>175.19837341799999</v>
      </c>
      <c r="BP266" s="667">
        <f t="shared" si="736"/>
        <v>341.23922511000001</v>
      </c>
      <c r="BQ266" s="667">
        <f t="shared" si="737"/>
        <v>375.92385751900002</v>
      </c>
      <c r="BR266" s="667">
        <f t="shared" si="738"/>
        <v>389.579162892</v>
      </c>
      <c r="BS266" s="650">
        <f t="shared" si="739"/>
        <v>313.86583383999999</v>
      </c>
      <c r="BT266" s="650">
        <f t="shared" si="740"/>
        <v>97.987911810000014</v>
      </c>
      <c r="BU266" s="650">
        <f t="shared" si="741"/>
        <v>110.513397595</v>
      </c>
      <c r="BV266" s="667">
        <f t="shared" si="742"/>
        <v>290.95424972399996</v>
      </c>
      <c r="BW266" s="652">
        <f t="shared" si="743"/>
        <v>6493.4740579270001</v>
      </c>
      <c r="BX266" s="606">
        <f t="shared" si="744"/>
        <v>1.7540306420874494E-2</v>
      </c>
      <c r="BY266" s="645">
        <f t="shared" ca="1" si="745"/>
        <v>95.108295044809537</v>
      </c>
      <c r="BZ266" s="608"/>
      <c r="CB266" s="616" t="str">
        <f t="shared" si="622"/>
        <v>Has offset mortgage</v>
      </c>
      <c r="CC266" s="665">
        <f t="shared" ca="1" si="746"/>
        <v>6000.8740127230003</v>
      </c>
      <c r="CD266" s="665">
        <f t="shared" ca="1" si="747"/>
        <v>27588.902831952</v>
      </c>
      <c r="CE266" s="665">
        <f t="shared" ca="1" si="748"/>
        <v>53328.682854743005</v>
      </c>
      <c r="CF266" s="648">
        <f t="shared" ca="1" si="749"/>
        <v>159687.64153754601</v>
      </c>
      <c r="CG266" s="648">
        <f t="shared" ca="1" si="750"/>
        <v>61093.548368120995</v>
      </c>
      <c r="CH266" s="666">
        <f t="shared" ca="1" si="751"/>
        <v>89134.966121425008</v>
      </c>
      <c r="CI266" s="666">
        <f t="shared" ca="1" si="752"/>
        <v>62221.876859075994</v>
      </c>
      <c r="CJ266" s="666">
        <f t="shared" ca="1" si="753"/>
        <v>28690.122637059998</v>
      </c>
      <c r="CK266" s="666">
        <f t="shared" ca="1" si="754"/>
        <v>34563.045293000003</v>
      </c>
      <c r="CL266" s="666">
        <f t="shared" ca="1" si="755"/>
        <v>68110.272768300012</v>
      </c>
      <c r="CM266" s="650">
        <f t="shared" ca="1" si="756"/>
        <v>48193.872968820004</v>
      </c>
      <c r="CN266" s="650">
        <f t="shared" ca="1" si="757"/>
        <v>53696.033260799995</v>
      </c>
      <c r="CO266" s="650">
        <f t="shared" ca="1" si="758"/>
        <v>47219.561441730002</v>
      </c>
      <c r="CP266" s="650">
        <f t="shared" ca="1" si="759"/>
        <v>69144.531700577005</v>
      </c>
      <c r="CQ266" s="650">
        <f t="shared" ca="1" si="760"/>
        <v>44295.864023922004</v>
      </c>
      <c r="CR266" s="667">
        <f t="shared" ca="1" si="761"/>
        <v>105860.75810142</v>
      </c>
      <c r="CS266" s="667">
        <f t="shared" ca="1" si="762"/>
        <v>50034.285732053002</v>
      </c>
      <c r="CT266" s="667">
        <f t="shared" ca="1" si="763"/>
        <v>67924.596536368001</v>
      </c>
      <c r="CU266" s="650">
        <f t="shared" ca="1" si="764"/>
        <v>77137.90207281</v>
      </c>
      <c r="CV266" s="650">
        <f t="shared" ca="1" si="765"/>
        <v>17503.271785835001</v>
      </c>
      <c r="CW266" s="650">
        <f t="shared" ca="1" si="766"/>
        <v>28555.17375903</v>
      </c>
      <c r="CX266" s="667">
        <f t="shared" ca="1" si="767"/>
        <v>69575.914657635003</v>
      </c>
      <c r="CY266" s="652">
        <f t="shared" ca="1" si="768"/>
        <v>1269561.6993249459</v>
      </c>
      <c r="CZ266" s="606">
        <f t="shared" ca="1" si="769"/>
        <v>1.8442457003997933E-2</v>
      </c>
      <c r="DA266" s="645"/>
    </row>
    <row r="267" spans="1:105" ht="15" x14ac:dyDescent="0.25">
      <c r="A267" s="615">
        <v>407</v>
      </c>
      <c r="B267" s="616"/>
      <c r="C267" s="616" t="s">
        <v>583</v>
      </c>
      <c r="D267" s="616" t="str">
        <f t="shared" si="770"/>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621"/>
        <v>Re-mortgaged with different lender</v>
      </c>
      <c r="BA267" s="665">
        <f t="shared" si="721"/>
        <v>0</v>
      </c>
      <c r="BB267" s="665">
        <f t="shared" si="722"/>
        <v>1.6370253720000001</v>
      </c>
      <c r="BC267" s="665">
        <f t="shared" si="723"/>
        <v>573.73513092000007</v>
      </c>
      <c r="BD267" s="648">
        <f t="shared" si="724"/>
        <v>3275.1576384</v>
      </c>
      <c r="BE267" s="648">
        <f t="shared" si="725"/>
        <v>3.3554619360000002</v>
      </c>
      <c r="BF267" s="666">
        <f t="shared" si="726"/>
        <v>1977.4314458919998</v>
      </c>
      <c r="BG267" s="666">
        <f t="shared" si="727"/>
        <v>1380.031752632</v>
      </c>
      <c r="BH267" s="666">
        <f t="shared" si="728"/>
        <v>0</v>
      </c>
      <c r="BI267" s="666">
        <f t="shared" si="729"/>
        <v>131.776901256</v>
      </c>
      <c r="BJ267" s="666">
        <f t="shared" si="730"/>
        <v>732.96166227399999</v>
      </c>
      <c r="BK267" s="650">
        <f t="shared" si="731"/>
        <v>1364.1442746969999</v>
      </c>
      <c r="BL267" s="650">
        <f t="shared" si="732"/>
        <v>1578.168717642</v>
      </c>
      <c r="BM267" s="650">
        <f t="shared" si="733"/>
        <v>472.74376280400003</v>
      </c>
      <c r="BN267" s="650">
        <f t="shared" si="734"/>
        <v>0</v>
      </c>
      <c r="BO267" s="650">
        <f t="shared" si="735"/>
        <v>550.11323669299998</v>
      </c>
      <c r="BP267" s="667">
        <f t="shared" si="736"/>
        <v>372.91935748200001</v>
      </c>
      <c r="BQ267" s="667">
        <f t="shared" si="737"/>
        <v>824.23581721999994</v>
      </c>
      <c r="BR267" s="667">
        <f t="shared" si="738"/>
        <v>995.10592304399995</v>
      </c>
      <c r="BS267" s="650">
        <f t="shared" si="739"/>
        <v>458.80797768000002</v>
      </c>
      <c r="BT267" s="650">
        <f t="shared" si="740"/>
        <v>192.34020349800002</v>
      </c>
      <c r="BU267" s="650">
        <f t="shared" si="741"/>
        <v>139.71104672599998</v>
      </c>
      <c r="BV267" s="667">
        <f t="shared" si="742"/>
        <v>151.31895021600002</v>
      </c>
      <c r="BW267" s="652">
        <f t="shared" si="743"/>
        <v>15175.696286384004</v>
      </c>
      <c r="BX267" s="606">
        <f t="shared" si="744"/>
        <v>4.0992904666855762E-2</v>
      </c>
      <c r="BY267" s="645">
        <f t="shared" ca="1" si="745"/>
        <v>102.61094457612192</v>
      </c>
      <c r="BZ267" s="608"/>
      <c r="CB267" s="616" t="str">
        <f t="shared" si="622"/>
        <v>Re-mortgaged with different lender</v>
      </c>
      <c r="CC267" s="665">
        <f t="shared" ca="1" si="746"/>
        <v>9792.7312482310008</v>
      </c>
      <c r="CD267" s="665">
        <f t="shared" ca="1" si="747"/>
        <v>31189.380427103002</v>
      </c>
      <c r="CE267" s="665">
        <f t="shared" ca="1" si="748"/>
        <v>66394.230691716002</v>
      </c>
      <c r="CF267" s="648">
        <f t="shared" ca="1" si="749"/>
        <v>367461.35163746</v>
      </c>
      <c r="CG267" s="648">
        <f t="shared" ca="1" si="750"/>
        <v>133484.26765672801</v>
      </c>
      <c r="CH267" s="666">
        <f t="shared" ca="1" si="751"/>
        <v>220894.41423474799</v>
      </c>
      <c r="CI267" s="666">
        <f t="shared" ca="1" si="752"/>
        <v>208009.06264598199</v>
      </c>
      <c r="CJ267" s="666">
        <f t="shared" ca="1" si="753"/>
        <v>63149.397437831001</v>
      </c>
      <c r="CK267" s="666">
        <f t="shared" ca="1" si="754"/>
        <v>74033.123207959987</v>
      </c>
      <c r="CL267" s="666">
        <f t="shared" ca="1" si="755"/>
        <v>205363.95612784801</v>
      </c>
      <c r="CM267" s="650">
        <f t="shared" ca="1" si="756"/>
        <v>173656.53902838001</v>
      </c>
      <c r="CN267" s="650">
        <f t="shared" ca="1" si="757"/>
        <v>175051.72505795199</v>
      </c>
      <c r="CO267" s="650">
        <f t="shared" ca="1" si="758"/>
        <v>167735.29741549201</v>
      </c>
      <c r="CP267" s="650">
        <f t="shared" ca="1" si="759"/>
        <v>96513.999165075991</v>
      </c>
      <c r="CQ267" s="650">
        <f t="shared" ca="1" si="760"/>
        <v>139086.57172389701</v>
      </c>
      <c r="CR267" s="667">
        <f t="shared" ca="1" si="761"/>
        <v>115688.710408404</v>
      </c>
      <c r="CS267" s="667">
        <f t="shared" ca="1" si="762"/>
        <v>109703.20070013999</v>
      </c>
      <c r="CT267" s="667">
        <f t="shared" ca="1" si="763"/>
        <v>173500.471205776</v>
      </c>
      <c r="CU267" s="650">
        <f t="shared" ca="1" si="764"/>
        <v>112759.91534187</v>
      </c>
      <c r="CV267" s="650">
        <f t="shared" ca="1" si="765"/>
        <v>34357.124210343005</v>
      </c>
      <c r="CW267" s="650">
        <f t="shared" ca="1" si="766"/>
        <v>36099.453117323996</v>
      </c>
      <c r="CX267" s="667">
        <f t="shared" ca="1" si="767"/>
        <v>36184.91352609</v>
      </c>
      <c r="CY267" s="652">
        <f t="shared" ca="1" si="768"/>
        <v>2750109.8362163519</v>
      </c>
      <c r="CZ267" s="606">
        <f t="shared" ca="1" si="769"/>
        <v>3.9949836575615162E-2</v>
      </c>
      <c r="DA267" s="645"/>
    </row>
    <row r="268" spans="1:105" ht="15" x14ac:dyDescent="0.25">
      <c r="A268" s="615">
        <v>408</v>
      </c>
      <c r="B268" s="616"/>
      <c r="C268" s="616" t="s">
        <v>583</v>
      </c>
      <c r="D268" s="616" t="str">
        <f t="shared" si="770"/>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621"/>
        <v>Re-mortgaged with same lender</v>
      </c>
      <c r="BA268" s="665">
        <f t="shared" si="721"/>
        <v>0</v>
      </c>
      <c r="BB268" s="665">
        <f t="shared" si="722"/>
        <v>1.7005133520000002</v>
      </c>
      <c r="BC268" s="665">
        <f t="shared" si="723"/>
        <v>534.05138751999993</v>
      </c>
      <c r="BD268" s="648">
        <f t="shared" si="724"/>
        <v>2952.8511244799997</v>
      </c>
      <c r="BE268" s="648">
        <f t="shared" si="725"/>
        <v>2.7769119360000003</v>
      </c>
      <c r="BF268" s="666">
        <f t="shared" si="726"/>
        <v>1926.2302786160001</v>
      </c>
      <c r="BG268" s="666">
        <f t="shared" si="727"/>
        <v>1235.224739344</v>
      </c>
      <c r="BH268" s="666">
        <f t="shared" si="728"/>
        <v>0</v>
      </c>
      <c r="BI268" s="666">
        <f t="shared" si="729"/>
        <v>134.108533416</v>
      </c>
      <c r="BJ268" s="666">
        <f t="shared" si="730"/>
        <v>601.49243225800001</v>
      </c>
      <c r="BK268" s="650">
        <f t="shared" si="731"/>
        <v>1336.2047349889999</v>
      </c>
      <c r="BL268" s="650">
        <f t="shared" si="732"/>
        <v>1613.387984472</v>
      </c>
      <c r="BM268" s="650">
        <f t="shared" si="733"/>
        <v>416.54049394700002</v>
      </c>
      <c r="BN268" s="650">
        <f t="shared" si="734"/>
        <v>0</v>
      </c>
      <c r="BO268" s="650">
        <f t="shared" si="735"/>
        <v>538.00123857799997</v>
      </c>
      <c r="BP268" s="667">
        <f t="shared" si="736"/>
        <v>482.96897885599998</v>
      </c>
      <c r="BQ268" s="667">
        <f t="shared" si="737"/>
        <v>1051.0668011790001</v>
      </c>
      <c r="BR268" s="667">
        <f t="shared" si="738"/>
        <v>1064.7535288860001</v>
      </c>
      <c r="BS268" s="650">
        <f t="shared" si="739"/>
        <v>436.05687268000003</v>
      </c>
      <c r="BT268" s="650">
        <f t="shared" si="740"/>
        <v>185.426435634</v>
      </c>
      <c r="BU268" s="650">
        <f t="shared" si="741"/>
        <v>142.42295931799998</v>
      </c>
      <c r="BV268" s="667">
        <f t="shared" si="742"/>
        <v>248.74435571999999</v>
      </c>
      <c r="BW268" s="652">
        <f t="shared" si="743"/>
        <v>14904.010305181002</v>
      </c>
      <c r="BX268" s="606">
        <f t="shared" si="744"/>
        <v>4.0259020875522356E-2</v>
      </c>
      <c r="BY268" s="645">
        <f t="shared" ca="1" si="745"/>
        <v>103.1319240719142</v>
      </c>
      <c r="BZ268" s="608"/>
      <c r="CB268" s="616" t="str">
        <f t="shared" si="622"/>
        <v>Re-mortgaged with same lender</v>
      </c>
      <c r="CC268" s="665">
        <f t="shared" ca="1" si="746"/>
        <v>11498.186382722</v>
      </c>
      <c r="CD268" s="665">
        <f t="shared" ca="1" si="747"/>
        <v>32398.983402498001</v>
      </c>
      <c r="CE268" s="665">
        <f t="shared" ca="1" si="748"/>
        <v>61801.917144895997</v>
      </c>
      <c r="CF268" s="648">
        <f t="shared" ca="1" si="749"/>
        <v>331299.67628541199</v>
      </c>
      <c r="CG268" s="648">
        <f t="shared" ca="1" si="750"/>
        <v>110468.86038172801</v>
      </c>
      <c r="CH268" s="666">
        <f t="shared" ca="1" si="751"/>
        <v>215174.84712810401</v>
      </c>
      <c r="CI268" s="666">
        <f t="shared" ca="1" si="752"/>
        <v>186182.62927504402</v>
      </c>
      <c r="CJ268" s="666">
        <f t="shared" ca="1" si="753"/>
        <v>60575.519948822002</v>
      </c>
      <c r="CK268" s="666">
        <f t="shared" ca="1" si="754"/>
        <v>75343.049373559988</v>
      </c>
      <c r="CL268" s="666">
        <f t="shared" ca="1" si="755"/>
        <v>168528.41264061601</v>
      </c>
      <c r="CM268" s="650">
        <f t="shared" ca="1" si="756"/>
        <v>170099.81569806</v>
      </c>
      <c r="CN268" s="650">
        <f t="shared" ca="1" si="757"/>
        <v>178958.274050432</v>
      </c>
      <c r="CO268" s="650">
        <f t="shared" ca="1" si="758"/>
        <v>147793.68684503098</v>
      </c>
      <c r="CP268" s="650">
        <f t="shared" ca="1" si="759"/>
        <v>89144.319799384</v>
      </c>
      <c r="CQ268" s="650">
        <f t="shared" ca="1" si="760"/>
        <v>136024.263489562</v>
      </c>
      <c r="CR268" s="667">
        <f t="shared" ca="1" si="761"/>
        <v>149828.79598523199</v>
      </c>
      <c r="CS268" s="667">
        <f t="shared" ca="1" si="762"/>
        <v>139893.692836473</v>
      </c>
      <c r="CT268" s="667">
        <f t="shared" ca="1" si="763"/>
        <v>185643.79399394401</v>
      </c>
      <c r="CU268" s="650">
        <f t="shared" ca="1" si="764"/>
        <v>107168.441787495</v>
      </c>
      <c r="CV268" s="650">
        <f t="shared" ca="1" si="765"/>
        <v>33122.139652019003</v>
      </c>
      <c r="CW268" s="650">
        <f t="shared" ca="1" si="766"/>
        <v>36800.174812331999</v>
      </c>
      <c r="CX268" s="667">
        <f t="shared" ca="1" si="767"/>
        <v>59482.25908905</v>
      </c>
      <c r="CY268" s="652">
        <f t="shared" ca="1" si="768"/>
        <v>2687231.7400024156</v>
      </c>
      <c r="CZ268" s="606">
        <f t="shared" ca="1" si="769"/>
        <v>3.9036429541884257E-2</v>
      </c>
      <c r="DA268" s="645"/>
    </row>
    <row r="269" spans="1:105" ht="15" x14ac:dyDescent="0.25">
      <c r="A269" s="615">
        <v>409</v>
      </c>
      <c r="B269" s="616"/>
      <c r="C269" s="616" t="s">
        <v>583</v>
      </c>
      <c r="D269" s="616" t="str">
        <f t="shared" si="770"/>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621"/>
        <v>Has mortgage on property other than currently live in</v>
      </c>
      <c r="BA269" s="665">
        <f t="shared" si="721"/>
        <v>0</v>
      </c>
      <c r="BB269" s="665">
        <f t="shared" si="722"/>
        <v>1.4897881800000001</v>
      </c>
      <c r="BC269" s="665">
        <f t="shared" si="723"/>
        <v>463.03891669000001</v>
      </c>
      <c r="BD269" s="648">
        <f t="shared" si="724"/>
        <v>1761.7771795200001</v>
      </c>
      <c r="BE269" s="648">
        <f t="shared" si="725"/>
        <v>1.876747934</v>
      </c>
      <c r="BF269" s="666">
        <f t="shared" si="726"/>
        <v>1009.7325358960001</v>
      </c>
      <c r="BG269" s="666">
        <f t="shared" si="727"/>
        <v>569.61698141199997</v>
      </c>
      <c r="BH269" s="666">
        <f t="shared" si="728"/>
        <v>0</v>
      </c>
      <c r="BI269" s="666">
        <f t="shared" si="729"/>
        <v>103.30069464</v>
      </c>
      <c r="BJ269" s="666">
        <f t="shared" si="730"/>
        <v>270.97746151500002</v>
      </c>
      <c r="BK269" s="650">
        <f t="shared" si="731"/>
        <v>655.54258700700007</v>
      </c>
      <c r="BL269" s="650">
        <f t="shared" si="732"/>
        <v>610.53775477199997</v>
      </c>
      <c r="BM269" s="650">
        <f t="shared" si="733"/>
        <v>170.64990685400002</v>
      </c>
      <c r="BN269" s="650">
        <f t="shared" si="734"/>
        <v>0</v>
      </c>
      <c r="BO269" s="650">
        <f t="shared" si="735"/>
        <v>183.80254637000002</v>
      </c>
      <c r="BP269" s="667">
        <f t="shared" si="736"/>
        <v>322.81156629399999</v>
      </c>
      <c r="BQ269" s="667">
        <f t="shared" si="737"/>
        <v>424.786445684</v>
      </c>
      <c r="BR269" s="667">
        <f t="shared" si="738"/>
        <v>411.90355710599999</v>
      </c>
      <c r="BS269" s="650">
        <f t="shared" si="739"/>
        <v>348.2507938</v>
      </c>
      <c r="BT269" s="650">
        <f t="shared" si="740"/>
        <v>148.08825969</v>
      </c>
      <c r="BU269" s="650">
        <f t="shared" si="741"/>
        <v>136.92070368200001</v>
      </c>
      <c r="BV269" s="667">
        <f t="shared" si="742"/>
        <v>224.64744152400002</v>
      </c>
      <c r="BW269" s="652">
        <f t="shared" si="743"/>
        <v>7819.7518685699997</v>
      </c>
      <c r="BX269" s="606">
        <f t="shared" si="744"/>
        <v>2.1122875472565052E-2</v>
      </c>
      <c r="BY269" s="645">
        <f t="shared" ca="1" si="745"/>
        <v>97.571984309611977</v>
      </c>
      <c r="BZ269" s="608"/>
      <c r="CB269" s="616" t="str">
        <f t="shared" si="622"/>
        <v>Has mortgage on property other than currently live in</v>
      </c>
      <c r="CC269" s="665">
        <f t="shared" ca="1" si="746"/>
        <v>8234.2543208869993</v>
      </c>
      <c r="CD269" s="665">
        <f t="shared" ca="1" si="747"/>
        <v>28384.147916444999</v>
      </c>
      <c r="CE269" s="665">
        <f t="shared" ca="1" si="748"/>
        <v>53584.155818836996</v>
      </c>
      <c r="CF269" s="648">
        <f t="shared" ca="1" si="749"/>
        <v>197665.30199343801</v>
      </c>
      <c r="CG269" s="648">
        <f t="shared" ca="1" si="750"/>
        <v>74659.265497406988</v>
      </c>
      <c r="CH269" s="666">
        <f t="shared" ca="1" si="751"/>
        <v>112794.94796842401</v>
      </c>
      <c r="CI269" s="666">
        <f t="shared" ca="1" si="752"/>
        <v>85857.078393136995</v>
      </c>
      <c r="CJ269" s="666">
        <f t="shared" ca="1" si="753"/>
        <v>42928.998005680005</v>
      </c>
      <c r="CK269" s="666">
        <f t="shared" ca="1" si="754"/>
        <v>58035.004472400004</v>
      </c>
      <c r="CL269" s="666">
        <f t="shared" ca="1" si="755"/>
        <v>75923.484654780012</v>
      </c>
      <c r="CM269" s="650">
        <f t="shared" ca="1" si="756"/>
        <v>83451.038835780011</v>
      </c>
      <c r="CN269" s="650">
        <f t="shared" ca="1" si="757"/>
        <v>67721.331687231999</v>
      </c>
      <c r="CO269" s="650">
        <f t="shared" ca="1" si="758"/>
        <v>60548.684366142006</v>
      </c>
      <c r="CP269" s="650">
        <f t="shared" ca="1" si="759"/>
        <v>64365.786360669001</v>
      </c>
      <c r="CQ269" s="650">
        <f t="shared" ca="1" si="760"/>
        <v>46471.27962673</v>
      </c>
      <c r="CR269" s="667">
        <f t="shared" ca="1" si="761"/>
        <v>100144.047393068</v>
      </c>
      <c r="CS269" s="667">
        <f t="shared" ca="1" si="762"/>
        <v>56537.742878908</v>
      </c>
      <c r="CT269" s="667">
        <f t="shared" ca="1" si="763"/>
        <v>71816.938874824002</v>
      </c>
      <c r="CU269" s="650">
        <f t="shared" ca="1" si="764"/>
        <v>85588.594656075002</v>
      </c>
      <c r="CV269" s="650">
        <f t="shared" ca="1" si="765"/>
        <v>26452.538989414999</v>
      </c>
      <c r="CW269" s="650">
        <f t="shared" ca="1" si="766"/>
        <v>35378.466049668001</v>
      </c>
      <c r="CX269" s="667">
        <f t="shared" ca="1" si="767"/>
        <v>53719.961933384999</v>
      </c>
      <c r="CY269" s="652">
        <f t="shared" ca="1" si="768"/>
        <v>1490263.0506933308</v>
      </c>
      <c r="CZ269" s="606">
        <f t="shared" ca="1" si="769"/>
        <v>2.1648504560016622E-2</v>
      </c>
      <c r="DA269" s="645"/>
    </row>
    <row r="270" spans="1:105" ht="15" x14ac:dyDescent="0.25">
      <c r="A270" s="615">
        <v>410</v>
      </c>
      <c r="B270" s="616"/>
      <c r="C270" s="616" t="s">
        <v>583</v>
      </c>
      <c r="D270" s="616" t="str">
        <f t="shared" si="770"/>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621"/>
        <v>Has mortgage on more than one property</v>
      </c>
      <c r="BA270" s="665">
        <f t="shared" si="721"/>
        <v>0</v>
      </c>
      <c r="BB270" s="665">
        <f t="shared" si="722"/>
        <v>0.85525585199999998</v>
      </c>
      <c r="BC270" s="665">
        <f t="shared" si="723"/>
        <v>341.99400508000002</v>
      </c>
      <c r="BD270" s="648">
        <f t="shared" si="724"/>
        <v>1345.5554265600001</v>
      </c>
      <c r="BE270" s="648">
        <f t="shared" si="725"/>
        <v>1.3111931240000001</v>
      </c>
      <c r="BF270" s="666">
        <f t="shared" si="726"/>
        <v>680.78978982699994</v>
      </c>
      <c r="BG270" s="666">
        <f t="shared" si="727"/>
        <v>376.877859876</v>
      </c>
      <c r="BH270" s="666">
        <f t="shared" si="728"/>
        <v>0</v>
      </c>
      <c r="BI270" s="666">
        <f t="shared" si="729"/>
        <v>48.740316768</v>
      </c>
      <c r="BJ270" s="666">
        <f t="shared" si="730"/>
        <v>173.18887353899999</v>
      </c>
      <c r="BK270" s="650">
        <f t="shared" si="731"/>
        <v>392.972383906</v>
      </c>
      <c r="BL270" s="650">
        <f t="shared" si="732"/>
        <v>343.53060449399999</v>
      </c>
      <c r="BM270" s="650">
        <f t="shared" si="733"/>
        <v>87.329489891000009</v>
      </c>
      <c r="BN270" s="650">
        <f t="shared" si="734"/>
        <v>0</v>
      </c>
      <c r="BO270" s="650">
        <f t="shared" si="735"/>
        <v>118.433546032</v>
      </c>
      <c r="BP270" s="667">
        <f t="shared" si="736"/>
        <v>94.961370041999999</v>
      </c>
      <c r="BQ270" s="667">
        <f t="shared" si="737"/>
        <v>154.91790020599998</v>
      </c>
      <c r="BR270" s="667">
        <f t="shared" si="738"/>
        <v>183.794992326</v>
      </c>
      <c r="BS270" s="650">
        <f t="shared" si="739"/>
        <v>117.64047672</v>
      </c>
      <c r="BT270" s="650">
        <f t="shared" si="740"/>
        <v>45.357161736000002</v>
      </c>
      <c r="BU270" s="650">
        <f t="shared" si="741"/>
        <v>49.335061085999996</v>
      </c>
      <c r="BV270" s="667">
        <f t="shared" si="742"/>
        <v>65.103674232000003</v>
      </c>
      <c r="BW270" s="652">
        <f t="shared" si="743"/>
        <v>4622.6893812970002</v>
      </c>
      <c r="BX270" s="606">
        <f t="shared" si="744"/>
        <v>1.2486904161492479E-2</v>
      </c>
      <c r="BY270" s="645">
        <f t="shared" ca="1" si="745"/>
        <v>107.16593257913011</v>
      </c>
      <c r="BZ270" s="608"/>
      <c r="CB270" s="616" t="str">
        <f t="shared" si="622"/>
        <v>Has mortgage on more than one property</v>
      </c>
      <c r="CC270" s="665">
        <f t="shared" ca="1" si="746"/>
        <v>5478.6563396089996</v>
      </c>
      <c r="CD270" s="665">
        <f t="shared" ca="1" si="747"/>
        <v>16294.738363123</v>
      </c>
      <c r="CE270" s="665">
        <f t="shared" ca="1" si="748"/>
        <v>39576.500801084003</v>
      </c>
      <c r="CF270" s="648">
        <f t="shared" ca="1" si="749"/>
        <v>150966.66186376402</v>
      </c>
      <c r="CG270" s="648">
        <f t="shared" ca="1" si="750"/>
        <v>52160.822340402003</v>
      </c>
      <c r="CH270" s="666">
        <f t="shared" ca="1" si="751"/>
        <v>76049.494486013005</v>
      </c>
      <c r="CI270" s="666">
        <f t="shared" ca="1" si="752"/>
        <v>56805.946830801004</v>
      </c>
      <c r="CJ270" s="666">
        <f t="shared" ca="1" si="753"/>
        <v>14281.079211131999</v>
      </c>
      <c r="CK270" s="666">
        <f t="shared" ca="1" si="754"/>
        <v>27382.62807888</v>
      </c>
      <c r="CL270" s="666">
        <f t="shared" ca="1" si="755"/>
        <v>48524.710169628001</v>
      </c>
      <c r="CM270" s="650">
        <f t="shared" ca="1" si="756"/>
        <v>50025.66472524</v>
      </c>
      <c r="CN270" s="650">
        <f t="shared" ca="1" si="757"/>
        <v>38104.686941663997</v>
      </c>
      <c r="CO270" s="650">
        <f t="shared" ca="1" si="758"/>
        <v>30985.576357743004</v>
      </c>
      <c r="CP270" s="650">
        <f t="shared" ca="1" si="759"/>
        <v>18073.659225971001</v>
      </c>
      <c r="CQ270" s="650">
        <f t="shared" ca="1" si="760"/>
        <v>29943.863910127999</v>
      </c>
      <c r="CR270" s="667">
        <f t="shared" ca="1" si="761"/>
        <v>29459.340788723999</v>
      </c>
      <c r="CS270" s="667">
        <f t="shared" ca="1" si="762"/>
        <v>20619.086362521997</v>
      </c>
      <c r="CT270" s="667">
        <f t="shared" ca="1" si="763"/>
        <v>32045.350183703998</v>
      </c>
      <c r="CU270" s="650">
        <f t="shared" ca="1" si="764"/>
        <v>28912.161167729999</v>
      </c>
      <c r="CV270" s="650">
        <f t="shared" ca="1" si="765"/>
        <v>8102.0068152760005</v>
      </c>
      <c r="CW270" s="650">
        <f t="shared" ca="1" si="766"/>
        <v>12747.515435964</v>
      </c>
      <c r="CX270" s="667">
        <f t="shared" ca="1" si="767"/>
        <v>15568.24719543</v>
      </c>
      <c r="CY270" s="652">
        <f t="shared" ca="1" si="768"/>
        <v>802108.397594532</v>
      </c>
      <c r="CZ270" s="606">
        <f t="shared" ca="1" si="769"/>
        <v>1.1651934398342766E-2</v>
      </c>
      <c r="DA270" s="645"/>
    </row>
    <row r="271" spans="1:105" ht="15" x14ac:dyDescent="0.25">
      <c r="A271" s="615">
        <v>411</v>
      </c>
      <c r="B271" s="616"/>
      <c r="C271" s="616"/>
      <c r="D271" s="616" t="str">
        <f t="shared" si="770"/>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621"/>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622"/>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770"/>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621"/>
        <v>Has Life Assurance</v>
      </c>
      <c r="BA272" s="665">
        <f t="shared" ref="BA272:BA282" si="771">BA$5*G272</f>
        <v>0</v>
      </c>
      <c r="BB272" s="665">
        <f t="shared" ref="BB272:BB282" si="772">BB$5*I272</f>
        <v>16.445264760000001</v>
      </c>
      <c r="BC272" s="665">
        <f t="shared" ref="BC272:BC282" si="773">BC$5*K272</f>
        <v>4655.6296887099998</v>
      </c>
      <c r="BD272" s="648">
        <f t="shared" ref="BD272:BD282" si="774">BD$5*M272</f>
        <v>24053.340249599998</v>
      </c>
      <c r="BE272" s="648">
        <f t="shared" ref="BE272:BE282" si="775">BE$5*O272</f>
        <v>23.527792974</v>
      </c>
      <c r="BF272" s="666">
        <f t="shared" ref="BF272:BF282" si="776">BF$5*Q272</f>
        <v>18025.570063970001</v>
      </c>
      <c r="BG272" s="666">
        <f t="shared" ref="BG272:BG282" si="777">BG$5*S272</f>
        <v>10370.39418474</v>
      </c>
      <c r="BH272" s="666">
        <f t="shared" ref="BH272:BH282" si="778">BH$5*U272</f>
        <v>0</v>
      </c>
      <c r="BI272" s="666">
        <f t="shared" ref="BI272:BI282" si="779">BI$5*W272</f>
        <v>1244.7968126879998</v>
      </c>
      <c r="BJ272" s="666">
        <f t="shared" ref="BJ272:BJ282" si="780">BJ$5*Y272</f>
        <v>5830.6710833850002</v>
      </c>
      <c r="BK272" s="650">
        <f t="shared" ref="BK272:BK282" si="781">BK$5*AA272</f>
        <v>14066.283697863</v>
      </c>
      <c r="BL272" s="650">
        <f t="shared" ref="BL272:BL282" si="782">BL$5*AC272</f>
        <v>15594.691184027999</v>
      </c>
      <c r="BM272" s="650">
        <f t="shared" ref="BM272:BM282" si="783">BM$5*AE272</f>
        <v>3831.3246365730001</v>
      </c>
      <c r="BN272" s="650">
        <f t="shared" ref="BN272:BN282" si="784">BN$5*AG272</f>
        <v>0</v>
      </c>
      <c r="BO272" s="650">
        <f t="shared" ref="BO272:BO282" si="785">BO$5*AI272</f>
        <v>5626.8656138199995</v>
      </c>
      <c r="BP272" s="667">
        <f t="shared" ref="BP272:BP282" si="786">BP$5*AK272</f>
        <v>5600.8950681460001</v>
      </c>
      <c r="BQ272" s="667">
        <f t="shared" ref="BQ272:BQ282" si="787">BQ$5*AM272</f>
        <v>11098.063342032001</v>
      </c>
      <c r="BR272" s="667">
        <f t="shared" ref="BR272:BR282" si="788">BR$5*AO272</f>
        <v>12089.659709993999</v>
      </c>
      <c r="BS272" s="650">
        <f t="shared" ref="BS272:BS282" si="789">BS$5*AQ272</f>
        <v>8174.5121827200001</v>
      </c>
      <c r="BT272" s="650">
        <f t="shared" ref="BT272:BT282" si="790">BT$5*AS272</f>
        <v>3628.6546779360001</v>
      </c>
      <c r="BU272" s="650">
        <f t="shared" ref="BU272:BU282" si="791">BU$5*AU272</f>
        <v>3197.8545829680002</v>
      </c>
      <c r="BV272" s="667">
        <f t="shared" ref="BV272:BV282" si="792">BV$5*AW272</f>
        <v>2737.2223664879998</v>
      </c>
      <c r="BW272" s="652">
        <f t="shared" ref="BW272:BW282" si="793">SUM(BA272:BV272)</f>
        <v>149866.40220339497</v>
      </c>
      <c r="BX272" s="606">
        <f t="shared" ref="BX272:BX282" si="794">BW272/$BW$5</f>
        <v>0.40482222511269483</v>
      </c>
      <c r="BY272" s="645">
        <f t="shared" ref="BY272:BY282" ca="1" si="795">IF(CZ272&gt;0,BX272/CZ272*100,"")</f>
        <v>100.45729708045702</v>
      </c>
      <c r="BZ272" s="608"/>
      <c r="CB272" s="616" t="str">
        <f t="shared" si="622"/>
        <v>Has Life Assurance</v>
      </c>
      <c r="CC272" s="665">
        <f t="shared" ref="CC272:CC282" ca="1" si="796">CC$5*G272</f>
        <v>106324.90774663701</v>
      </c>
      <c r="CD272" s="665">
        <f t="shared" ref="CD272:CD282" ca="1" si="797">CD$5*I272</f>
        <v>313322.95002699003</v>
      </c>
      <c r="CE272" s="665">
        <f t="shared" ref="CE272:CE282" ca="1" si="798">CE$5*K272</f>
        <v>538762.46182058298</v>
      </c>
      <c r="CF272" s="648">
        <f t="shared" ref="CF272:CF282" ca="1" si="799">CF$5*M272</f>
        <v>2698701.5268772398</v>
      </c>
      <c r="CG272" s="648">
        <f t="shared" ref="CG272:CG282" ca="1" si="800">CG$5*O272</f>
        <v>935963.59446632711</v>
      </c>
      <c r="CH272" s="666">
        <f t="shared" ref="CH272:CH282" ca="1" si="801">CH$5*Q272</f>
        <v>2013595.8436384301</v>
      </c>
      <c r="CI272" s="666">
        <f t="shared" ref="CI272:CI282" ca="1" si="802">CI$5*S272</f>
        <v>1563106.0441348648</v>
      </c>
      <c r="CJ272" s="666">
        <f t="shared" ref="CJ272:CJ282" ca="1" si="803">CJ$5*U272</f>
        <v>587190.07913904404</v>
      </c>
      <c r="CK272" s="666">
        <f t="shared" ref="CK272:CK282" ca="1" si="804">CK$5*W272</f>
        <v>699334.97391607997</v>
      </c>
      <c r="CL272" s="666">
        <f t="shared" ref="CL272:CL282" ca="1" si="805">CL$5*Y272</f>
        <v>1633659.3606400201</v>
      </c>
      <c r="CM272" s="650">
        <f t="shared" ref="CM272:CM282" ca="1" si="806">CM$5*AA272</f>
        <v>1790647.9463140198</v>
      </c>
      <c r="CN272" s="650">
        <f t="shared" ref="CN272:CN282" ca="1" si="807">CN$5*AC272</f>
        <v>1729775.5068855679</v>
      </c>
      <c r="CO272" s="650">
        <f t="shared" ref="CO272:CO282" ca="1" si="808">CO$5*AE272</f>
        <v>1359401.0708869291</v>
      </c>
      <c r="CP272" s="650">
        <f t="shared" ref="CP272:CP282" ca="1" si="809">CP$5*AG272</f>
        <v>887722.79123071104</v>
      </c>
      <c r="CQ272" s="650">
        <f t="shared" ref="CQ272:CQ282" ca="1" si="810">CQ$5*AI272</f>
        <v>1422655.18365278</v>
      </c>
      <c r="CR272" s="667">
        <f t="shared" ref="CR272:CR282" ca="1" si="811">CR$5*AK272</f>
        <v>1737534.7097606121</v>
      </c>
      <c r="CS272" s="667">
        <f t="shared" ref="CS272:CS282" ca="1" si="812">CS$5*AM272</f>
        <v>1477117.4034879841</v>
      </c>
      <c r="CT272" s="667">
        <f t="shared" ref="CT272:CT282" ca="1" si="813">CT$5*AO272</f>
        <v>2107877.7724335757</v>
      </c>
      <c r="CU272" s="650">
        <f t="shared" ref="CU272:CU282" ca="1" si="814">CU$5*AQ272</f>
        <v>2009026.31716548</v>
      </c>
      <c r="CV272" s="650">
        <f t="shared" ref="CV272:CV282" ca="1" si="815">CV$5*AS272</f>
        <v>648175.14601197606</v>
      </c>
      <c r="CW272" s="650">
        <f t="shared" ref="CW272:CW282" ca="1" si="816">CW$5*AU272</f>
        <v>826282.56175243203</v>
      </c>
      <c r="CX272" s="667">
        <f t="shared" ref="CX272:CX282" ca="1" si="817">CX$5*AW272</f>
        <v>654552.21894986997</v>
      </c>
      <c r="CY272" s="652">
        <f t="shared" ref="CY272:CY282" ca="1" si="818">SUM(CC272:CX272)</f>
        <v>27740730.370938152</v>
      </c>
      <c r="CZ272" s="606">
        <f t="shared" ref="CZ272:CZ282" ca="1" si="819">CY272/$CY$5</f>
        <v>0.40297941202665405</v>
      </c>
      <c r="DA272" s="645"/>
    </row>
    <row r="273" spans="1:105" ht="15" x14ac:dyDescent="0.25">
      <c r="A273" s="615">
        <v>413</v>
      </c>
      <c r="B273" s="616"/>
      <c r="C273" s="616" t="s">
        <v>593</v>
      </c>
      <c r="D273" s="616" t="str">
        <f t="shared" si="770"/>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621"/>
        <v>Has life protection policy</v>
      </c>
      <c r="BA273" s="665">
        <f t="shared" si="771"/>
        <v>0</v>
      </c>
      <c r="BB273" s="665">
        <f t="shared" si="772"/>
        <v>11.914579187999999</v>
      </c>
      <c r="BC273" s="665">
        <f t="shared" si="773"/>
        <v>3148.3735430000002</v>
      </c>
      <c r="BD273" s="648">
        <f t="shared" si="774"/>
        <v>16737.154348800002</v>
      </c>
      <c r="BE273" s="648">
        <f t="shared" si="775"/>
        <v>16.341824626000001</v>
      </c>
      <c r="BF273" s="666">
        <f t="shared" si="776"/>
        <v>12846.198521030001</v>
      </c>
      <c r="BG273" s="666">
        <f t="shared" si="777"/>
        <v>7578.7036131559998</v>
      </c>
      <c r="BH273" s="666">
        <f t="shared" si="778"/>
        <v>0</v>
      </c>
      <c r="BI273" s="666">
        <f t="shared" si="779"/>
        <v>834.68913528000007</v>
      </c>
      <c r="BJ273" s="666">
        <f t="shared" si="780"/>
        <v>3975.6182812090001</v>
      </c>
      <c r="BK273" s="650">
        <f t="shared" si="781"/>
        <v>9649.3501258619999</v>
      </c>
      <c r="BL273" s="650">
        <f t="shared" si="782"/>
        <v>10938.545223011999</v>
      </c>
      <c r="BM273" s="650">
        <f t="shared" si="783"/>
        <v>2635.812037789</v>
      </c>
      <c r="BN273" s="650">
        <f t="shared" si="784"/>
        <v>0</v>
      </c>
      <c r="BO273" s="650">
        <f t="shared" si="785"/>
        <v>3932.2250435230003</v>
      </c>
      <c r="BP273" s="667">
        <f t="shared" si="786"/>
        <v>3892.3062925460003</v>
      </c>
      <c r="BQ273" s="667">
        <f t="shared" si="787"/>
        <v>7690.3040465249996</v>
      </c>
      <c r="BR273" s="667">
        <f t="shared" si="788"/>
        <v>8606.5362640200001</v>
      </c>
      <c r="BS273" s="650">
        <f t="shared" si="789"/>
        <v>6021.5210863600005</v>
      </c>
      <c r="BT273" s="650">
        <f t="shared" si="790"/>
        <v>2506.5568823939998</v>
      </c>
      <c r="BU273" s="650">
        <f t="shared" si="791"/>
        <v>2277.1467481330001</v>
      </c>
      <c r="BV273" s="667">
        <f t="shared" si="792"/>
        <v>2064.6973495560001</v>
      </c>
      <c r="BW273" s="652">
        <f t="shared" si="793"/>
        <v>105363.994946009</v>
      </c>
      <c r="BX273" s="606">
        <f t="shared" si="794"/>
        <v>0.28461140224689968</v>
      </c>
      <c r="BY273" s="645">
        <f t="shared" ca="1" si="795"/>
        <v>100.28849893705302</v>
      </c>
      <c r="BZ273" s="608"/>
      <c r="CB273" s="616" t="str">
        <f t="shared" si="622"/>
        <v>Has life protection policy</v>
      </c>
      <c r="CC273" s="665">
        <f t="shared" ca="1" si="796"/>
        <v>78072.425939255001</v>
      </c>
      <c r="CD273" s="665">
        <f t="shared" ca="1" si="797"/>
        <v>227002.189018837</v>
      </c>
      <c r="CE273" s="665">
        <f t="shared" ca="1" si="798"/>
        <v>364338.57376390003</v>
      </c>
      <c r="CF273" s="648">
        <f t="shared" ca="1" si="799"/>
        <v>1877850.7902842201</v>
      </c>
      <c r="CG273" s="648">
        <f t="shared" ca="1" si="800"/>
        <v>650097.22475847311</v>
      </c>
      <c r="CH273" s="666">
        <f t="shared" ca="1" si="801"/>
        <v>1435019.9109765701</v>
      </c>
      <c r="CI273" s="666">
        <f t="shared" ca="1" si="802"/>
        <v>1142320.8427180811</v>
      </c>
      <c r="CJ273" s="666">
        <f t="shared" ca="1" si="803"/>
        <v>415295.58132499002</v>
      </c>
      <c r="CK273" s="666">
        <f t="shared" ca="1" si="804"/>
        <v>468933.80405480001</v>
      </c>
      <c r="CL273" s="666">
        <f t="shared" ca="1" si="805"/>
        <v>1113903.6873364681</v>
      </c>
      <c r="CM273" s="650">
        <f t="shared" ca="1" si="806"/>
        <v>1228369.15259748</v>
      </c>
      <c r="CN273" s="650">
        <f t="shared" ca="1" si="807"/>
        <v>1213312.1063086719</v>
      </c>
      <c r="CO273" s="650">
        <f t="shared" ca="1" si="808"/>
        <v>935218.50709889701</v>
      </c>
      <c r="CP273" s="650">
        <f t="shared" ca="1" si="809"/>
        <v>650723.54713725811</v>
      </c>
      <c r="CQ273" s="650">
        <f t="shared" ca="1" si="810"/>
        <v>994194.7658599671</v>
      </c>
      <c r="CR273" s="667">
        <f t="shared" ca="1" si="811"/>
        <v>1207488.6606574121</v>
      </c>
      <c r="CS273" s="667">
        <f t="shared" ca="1" si="812"/>
        <v>1023555.3353001749</v>
      </c>
      <c r="CT273" s="667">
        <f t="shared" ca="1" si="813"/>
        <v>1500582.0613440801</v>
      </c>
      <c r="CU273" s="650">
        <f t="shared" ca="1" si="814"/>
        <v>1479891.8958658651</v>
      </c>
      <c r="CV273" s="650">
        <f t="shared" ca="1" si="815"/>
        <v>447738.35413767898</v>
      </c>
      <c r="CW273" s="650">
        <f t="shared" ca="1" si="816"/>
        <v>588384.05553364195</v>
      </c>
      <c r="CX273" s="667">
        <f t="shared" ca="1" si="817"/>
        <v>493731.25404706498</v>
      </c>
      <c r="CY273" s="652">
        <f t="shared" ca="1" si="818"/>
        <v>19536024.726063788</v>
      </c>
      <c r="CZ273" s="606">
        <f t="shared" ca="1" si="819"/>
        <v>0.28379266342947118</v>
      </c>
      <c r="DA273" s="645"/>
    </row>
    <row r="274" spans="1:105" ht="15" x14ac:dyDescent="0.25">
      <c r="A274" s="615">
        <v>414</v>
      </c>
      <c r="B274" s="616"/>
      <c r="C274" s="616" t="s">
        <v>593</v>
      </c>
      <c r="D274" s="616" t="str">
        <f t="shared" si="770"/>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621"/>
        <v>Has pension scheme</v>
      </c>
      <c r="BA274" s="665">
        <f t="shared" si="771"/>
        <v>0</v>
      </c>
      <c r="BB274" s="665">
        <f t="shared" si="772"/>
        <v>16.594269336</v>
      </c>
      <c r="BC274" s="665">
        <f t="shared" si="773"/>
        <v>4352.4950145599996</v>
      </c>
      <c r="BD274" s="648">
        <f t="shared" si="774"/>
        <v>26128.514751360002</v>
      </c>
      <c r="BE274" s="648">
        <f t="shared" si="775"/>
        <v>28.5228514</v>
      </c>
      <c r="BF274" s="666">
        <f t="shared" si="776"/>
        <v>18437.912633917</v>
      </c>
      <c r="BG274" s="666">
        <f t="shared" si="777"/>
        <v>11516.787896464</v>
      </c>
      <c r="BH274" s="666">
        <f t="shared" si="778"/>
        <v>0</v>
      </c>
      <c r="BI274" s="666">
        <f t="shared" si="779"/>
        <v>1847.500086432</v>
      </c>
      <c r="BJ274" s="666">
        <f t="shared" si="780"/>
        <v>6748.8676114</v>
      </c>
      <c r="BK274" s="650">
        <f t="shared" si="781"/>
        <v>15083.991466113999</v>
      </c>
      <c r="BL274" s="650">
        <f t="shared" si="782"/>
        <v>15785.853434208</v>
      </c>
      <c r="BM274" s="650">
        <f t="shared" si="783"/>
        <v>4788.9969135909996</v>
      </c>
      <c r="BN274" s="650">
        <f t="shared" si="784"/>
        <v>0</v>
      </c>
      <c r="BO274" s="650">
        <f t="shared" si="785"/>
        <v>6220.6822708549998</v>
      </c>
      <c r="BP274" s="667">
        <f t="shared" si="786"/>
        <v>8188.1287816160002</v>
      </c>
      <c r="BQ274" s="667">
        <f t="shared" si="787"/>
        <v>11845.840023146</v>
      </c>
      <c r="BR274" s="667">
        <f t="shared" si="788"/>
        <v>13660.544029913999</v>
      </c>
      <c r="BS274" s="650">
        <f t="shared" si="789"/>
        <v>9078.0521623999994</v>
      </c>
      <c r="BT274" s="650">
        <f t="shared" si="790"/>
        <v>3414.3625516020002</v>
      </c>
      <c r="BU274" s="650">
        <f t="shared" si="791"/>
        <v>3523.323014181</v>
      </c>
      <c r="BV274" s="667">
        <f t="shared" si="792"/>
        <v>2547.2429333519999</v>
      </c>
      <c r="BW274" s="652">
        <f t="shared" si="793"/>
        <v>163214.21269584799</v>
      </c>
      <c r="BX274" s="606">
        <f t="shared" si="794"/>
        <v>0.44087760686933386</v>
      </c>
      <c r="BY274" s="645">
        <f t="shared" ca="1" si="795"/>
        <v>97.295528899567699</v>
      </c>
      <c r="BZ274" s="608"/>
      <c r="CB274" s="616" t="str">
        <f t="shared" si="622"/>
        <v>Has pension scheme</v>
      </c>
      <c r="CC274" s="665">
        <f t="shared" ca="1" si="796"/>
        <v>87067.366062864006</v>
      </c>
      <c r="CD274" s="665">
        <f t="shared" ca="1" si="797"/>
        <v>316161.855572214</v>
      </c>
      <c r="CE274" s="665">
        <f t="shared" ca="1" si="798"/>
        <v>503682.87125428801</v>
      </c>
      <c r="CF274" s="648">
        <f t="shared" ca="1" si="799"/>
        <v>2931528.923751134</v>
      </c>
      <c r="CG274" s="648">
        <f t="shared" ca="1" si="800"/>
        <v>1134672.9610497002</v>
      </c>
      <c r="CH274" s="666">
        <f t="shared" ca="1" si="801"/>
        <v>2059657.703654723</v>
      </c>
      <c r="CI274" s="666">
        <f t="shared" ca="1" si="802"/>
        <v>1735899.373668164</v>
      </c>
      <c r="CJ274" s="666">
        <f t="shared" ca="1" si="803"/>
        <v>666009.95699488395</v>
      </c>
      <c r="CK274" s="666">
        <f t="shared" ca="1" si="804"/>
        <v>1037937.60683312</v>
      </c>
      <c r="CL274" s="666">
        <f t="shared" ca="1" si="805"/>
        <v>1890923.1183527999</v>
      </c>
      <c r="CM274" s="650">
        <f t="shared" ca="1" si="806"/>
        <v>1920202.8710055598</v>
      </c>
      <c r="CN274" s="650">
        <f t="shared" ca="1" si="807"/>
        <v>1750979.3751956481</v>
      </c>
      <c r="CO274" s="650">
        <f t="shared" ca="1" si="808"/>
        <v>1699194.9652778429</v>
      </c>
      <c r="CP274" s="650">
        <f t="shared" ca="1" si="809"/>
        <v>1027453.6865170101</v>
      </c>
      <c r="CQ274" s="650">
        <f t="shared" ca="1" si="810"/>
        <v>1572791.4057077949</v>
      </c>
      <c r="CR274" s="667">
        <f t="shared" ca="1" si="811"/>
        <v>2540157.9199299519</v>
      </c>
      <c r="CS274" s="667">
        <f t="shared" ca="1" si="812"/>
        <v>1576644.133112302</v>
      </c>
      <c r="CT274" s="667">
        <f t="shared" ca="1" si="813"/>
        <v>2381767.3789612558</v>
      </c>
      <c r="CU274" s="650">
        <f t="shared" ca="1" si="814"/>
        <v>2231086.7358440999</v>
      </c>
      <c r="CV274" s="650">
        <f t="shared" ca="1" si="815"/>
        <v>609896.8190275071</v>
      </c>
      <c r="CW274" s="650">
        <f t="shared" ca="1" si="816"/>
        <v>910379.22160199401</v>
      </c>
      <c r="CX274" s="667">
        <f t="shared" ca="1" si="817"/>
        <v>609122.42083173001</v>
      </c>
      <c r="CY274" s="652">
        <f t="shared" ca="1" si="818"/>
        <v>31193218.670206588</v>
      </c>
      <c r="CZ274" s="606">
        <f t="shared" ca="1" si="819"/>
        <v>0.4531324428324196</v>
      </c>
      <c r="DA274" s="645"/>
    </row>
    <row r="275" spans="1:105" ht="15" x14ac:dyDescent="0.25">
      <c r="A275" s="615">
        <v>415</v>
      </c>
      <c r="B275" s="616"/>
      <c r="C275" s="616" t="s">
        <v>593</v>
      </c>
      <c r="D275" s="616" t="str">
        <f t="shared" si="770"/>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621"/>
        <v>Has pension scheme organised through company</v>
      </c>
      <c r="BA275" s="665">
        <f t="shared" si="771"/>
        <v>0</v>
      </c>
      <c r="BB275" s="665">
        <f t="shared" si="772"/>
        <v>11.76598602</v>
      </c>
      <c r="BC275" s="665">
        <f t="shared" si="773"/>
        <v>2891.9438207099997</v>
      </c>
      <c r="BD275" s="648">
        <f t="shared" si="774"/>
        <v>20163.4067808</v>
      </c>
      <c r="BE275" s="648">
        <f t="shared" si="775"/>
        <v>21.768254224</v>
      </c>
      <c r="BF275" s="666">
        <f t="shared" si="776"/>
        <v>14570.610240634</v>
      </c>
      <c r="BG275" s="666">
        <f t="shared" si="777"/>
        <v>9517.8580427640009</v>
      </c>
      <c r="BH275" s="666">
        <f t="shared" si="778"/>
        <v>0</v>
      </c>
      <c r="BI275" s="666">
        <f t="shared" si="779"/>
        <v>1487.3882165999999</v>
      </c>
      <c r="BJ275" s="666">
        <f t="shared" si="780"/>
        <v>5521.5658804169998</v>
      </c>
      <c r="BK275" s="650">
        <f t="shared" si="781"/>
        <v>12121.1764468</v>
      </c>
      <c r="BL275" s="650">
        <f t="shared" si="782"/>
        <v>13141.459119294001</v>
      </c>
      <c r="BM275" s="650">
        <f t="shared" si="783"/>
        <v>3963.8630920589999</v>
      </c>
      <c r="BN275" s="650">
        <f t="shared" si="784"/>
        <v>0</v>
      </c>
      <c r="BO275" s="650">
        <f t="shared" si="785"/>
        <v>5170.7939194099999</v>
      </c>
      <c r="BP275" s="667">
        <f t="shared" si="786"/>
        <v>6731.361519778</v>
      </c>
      <c r="BQ275" s="667">
        <f t="shared" si="787"/>
        <v>9930.8766835059996</v>
      </c>
      <c r="BR275" s="667">
        <f t="shared" si="788"/>
        <v>11385.600866544</v>
      </c>
      <c r="BS275" s="650">
        <f t="shared" si="789"/>
        <v>7333.2102506000001</v>
      </c>
      <c r="BT275" s="650">
        <f t="shared" si="790"/>
        <v>2689.4091814499998</v>
      </c>
      <c r="BU275" s="650">
        <f t="shared" si="791"/>
        <v>2814.5793858770003</v>
      </c>
      <c r="BV275" s="667">
        <f t="shared" si="792"/>
        <v>1945.2030670200002</v>
      </c>
      <c r="BW275" s="652">
        <f t="shared" si="793"/>
        <v>131413.84075450699</v>
      </c>
      <c r="BX275" s="606">
        <f t="shared" si="794"/>
        <v>0.35497778449798351</v>
      </c>
      <c r="BY275" s="645">
        <f t="shared" ca="1" si="795"/>
        <v>97.198769339642894</v>
      </c>
      <c r="BZ275" s="608"/>
      <c r="CB275" s="616" t="str">
        <f t="shared" si="622"/>
        <v>Has pension scheme organised through company</v>
      </c>
      <c r="CC275" s="665">
        <f t="shared" ca="1" si="796"/>
        <v>59319.712819904998</v>
      </c>
      <c r="CD275" s="665">
        <f t="shared" ca="1" si="797"/>
        <v>224171.12181310498</v>
      </c>
      <c r="CE275" s="665">
        <f t="shared" ca="1" si="798"/>
        <v>334663.81058418297</v>
      </c>
      <c r="CF275" s="648">
        <f t="shared" ca="1" si="799"/>
        <v>2262264.45482127</v>
      </c>
      <c r="CG275" s="648">
        <f t="shared" ca="1" si="800"/>
        <v>865967.04974695202</v>
      </c>
      <c r="CH275" s="666">
        <f t="shared" ca="1" si="801"/>
        <v>1627650.0613126459</v>
      </c>
      <c r="CI275" s="666">
        <f t="shared" ca="1" si="802"/>
        <v>1434605.2010013391</v>
      </c>
      <c r="CJ275" s="666">
        <f t="shared" ca="1" si="803"/>
        <v>538225.52440894092</v>
      </c>
      <c r="CK275" s="666">
        <f t="shared" ca="1" si="804"/>
        <v>835624.40798100003</v>
      </c>
      <c r="CL275" s="666">
        <f t="shared" ca="1" si="805"/>
        <v>1547053.101938484</v>
      </c>
      <c r="CM275" s="650">
        <f t="shared" ca="1" si="806"/>
        <v>1543034.406072</v>
      </c>
      <c r="CN275" s="650">
        <f t="shared" ca="1" si="807"/>
        <v>1457661.0617704641</v>
      </c>
      <c r="CO275" s="650">
        <f t="shared" ca="1" si="808"/>
        <v>1406427.3438896069</v>
      </c>
      <c r="CP275" s="650">
        <f t="shared" ca="1" si="809"/>
        <v>826383.23827993509</v>
      </c>
      <c r="CQ275" s="650">
        <f t="shared" ca="1" si="810"/>
        <v>1307345.38158889</v>
      </c>
      <c r="CR275" s="667">
        <f t="shared" ca="1" si="811"/>
        <v>2088233.066725316</v>
      </c>
      <c r="CS275" s="667">
        <f t="shared" ca="1" si="812"/>
        <v>1321768.5220396218</v>
      </c>
      <c r="CT275" s="667">
        <f t="shared" ca="1" si="813"/>
        <v>1985122.4573797761</v>
      </c>
      <c r="CU275" s="650">
        <f t="shared" ca="1" si="814"/>
        <v>1802261.9641947749</v>
      </c>
      <c r="CV275" s="650">
        <f t="shared" ca="1" si="815"/>
        <v>480400.68388757494</v>
      </c>
      <c r="CW275" s="650">
        <f t="shared" ca="1" si="816"/>
        <v>727249.41202909802</v>
      </c>
      <c r="CX275" s="667">
        <f t="shared" ca="1" si="817"/>
        <v>465156.57602917502</v>
      </c>
      <c r="CY275" s="652">
        <f t="shared" ca="1" si="818"/>
        <v>25140588.560314059</v>
      </c>
      <c r="CZ275" s="606">
        <f t="shared" ca="1" si="819"/>
        <v>0.36520810593555991</v>
      </c>
      <c r="DA275" s="645"/>
    </row>
    <row r="276" spans="1:105" ht="15" x14ac:dyDescent="0.25">
      <c r="A276" s="615">
        <v>416</v>
      </c>
      <c r="B276" s="616"/>
      <c r="C276" s="616" t="s">
        <v>593</v>
      </c>
      <c r="D276" s="616" t="str">
        <f t="shared" si="770"/>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621"/>
        <v>Has pension scheme organised personally</v>
      </c>
      <c r="BA276" s="665">
        <f t="shared" si="771"/>
        <v>0</v>
      </c>
      <c r="BB276" s="665">
        <f t="shared" si="772"/>
        <v>4.8282833160000003</v>
      </c>
      <c r="BC276" s="665">
        <f t="shared" si="773"/>
        <v>1460.5511938500001</v>
      </c>
      <c r="BD276" s="648">
        <f t="shared" si="774"/>
        <v>5965.1080300799995</v>
      </c>
      <c r="BE276" s="648">
        <f t="shared" si="775"/>
        <v>6.7545971759999999</v>
      </c>
      <c r="BF276" s="666">
        <f t="shared" si="776"/>
        <v>3867.3023932830001</v>
      </c>
      <c r="BG276" s="666">
        <f t="shared" si="777"/>
        <v>1998.9298537</v>
      </c>
      <c r="BH276" s="666">
        <f t="shared" si="778"/>
        <v>0</v>
      </c>
      <c r="BI276" s="666">
        <f t="shared" si="779"/>
        <v>360.11186983199997</v>
      </c>
      <c r="BJ276" s="666">
        <f t="shared" si="780"/>
        <v>1227.301730983</v>
      </c>
      <c r="BK276" s="650">
        <f t="shared" si="781"/>
        <v>2962.815019314</v>
      </c>
      <c r="BL276" s="650">
        <f t="shared" si="782"/>
        <v>2644.3942786799998</v>
      </c>
      <c r="BM276" s="650">
        <f t="shared" si="783"/>
        <v>825.13382153199996</v>
      </c>
      <c r="BN276" s="650">
        <f t="shared" si="784"/>
        <v>0</v>
      </c>
      <c r="BO276" s="650">
        <f t="shared" si="785"/>
        <v>1049.8883514450001</v>
      </c>
      <c r="BP276" s="667">
        <f t="shared" si="786"/>
        <v>1456.767277056</v>
      </c>
      <c r="BQ276" s="667">
        <f t="shared" si="787"/>
        <v>1914.9633396399997</v>
      </c>
      <c r="BR276" s="667">
        <f t="shared" si="788"/>
        <v>2274.9431633700001</v>
      </c>
      <c r="BS276" s="650">
        <f t="shared" si="789"/>
        <v>1744.8419118000002</v>
      </c>
      <c r="BT276" s="650">
        <f t="shared" si="790"/>
        <v>724.9533792179999</v>
      </c>
      <c r="BU276" s="650">
        <f t="shared" si="791"/>
        <v>708.74362830399991</v>
      </c>
      <c r="BV276" s="667">
        <f t="shared" si="792"/>
        <v>602.03986633199997</v>
      </c>
      <c r="BW276" s="652">
        <f t="shared" si="793"/>
        <v>31800.371988911</v>
      </c>
      <c r="BX276" s="606">
        <f t="shared" si="794"/>
        <v>8.5899822499847386E-2</v>
      </c>
      <c r="BY276" s="645">
        <f t="shared" ca="1" si="795"/>
        <v>97.697435549492923</v>
      </c>
      <c r="BZ276" s="608"/>
      <c r="CB276" s="616" t="str">
        <f t="shared" si="622"/>
        <v>Has pension scheme organised personally</v>
      </c>
      <c r="CC276" s="665">
        <f t="shared" ca="1" si="796"/>
        <v>27747.653242959001</v>
      </c>
      <c r="CD276" s="665">
        <f t="shared" ca="1" si="797"/>
        <v>91990.733759109004</v>
      </c>
      <c r="CE276" s="665">
        <f t="shared" ca="1" si="798"/>
        <v>169019.06067010501</v>
      </c>
      <c r="CF276" s="648">
        <f t="shared" ca="1" si="799"/>
        <v>669264.47560780193</v>
      </c>
      <c r="CG276" s="648">
        <f t="shared" ca="1" si="800"/>
        <v>268705.91130274802</v>
      </c>
      <c r="CH276" s="666">
        <f t="shared" ca="1" si="801"/>
        <v>432007.64234207699</v>
      </c>
      <c r="CI276" s="666">
        <f t="shared" ca="1" si="802"/>
        <v>301294.172666825</v>
      </c>
      <c r="CJ276" s="666">
        <f t="shared" ca="1" si="803"/>
        <v>127784.432585943</v>
      </c>
      <c r="CK276" s="666">
        <f t="shared" ca="1" si="804"/>
        <v>202313.19885212</v>
      </c>
      <c r="CL276" s="666">
        <f t="shared" ca="1" si="805"/>
        <v>343870.01641431602</v>
      </c>
      <c r="CM276" s="650">
        <f t="shared" ca="1" si="806"/>
        <v>377168.46493356</v>
      </c>
      <c r="CN276" s="650">
        <f t="shared" ca="1" si="807"/>
        <v>293318.30940607999</v>
      </c>
      <c r="CO276" s="650">
        <f t="shared" ca="1" si="808"/>
        <v>292767.621388236</v>
      </c>
      <c r="CP276" s="650">
        <f t="shared" ca="1" si="809"/>
        <v>201070.448237075</v>
      </c>
      <c r="CQ276" s="650">
        <f t="shared" ca="1" si="810"/>
        <v>265446.02411890501</v>
      </c>
      <c r="CR276" s="667">
        <f t="shared" ca="1" si="811"/>
        <v>451924.85792563198</v>
      </c>
      <c r="CS276" s="667">
        <f t="shared" ca="1" si="812"/>
        <v>254875.61107267998</v>
      </c>
      <c r="CT276" s="667">
        <f t="shared" ca="1" si="813"/>
        <v>396644.92158148001</v>
      </c>
      <c r="CU276" s="650">
        <f t="shared" ca="1" si="814"/>
        <v>428824.77164932503</v>
      </c>
      <c r="CV276" s="650">
        <f t="shared" ca="1" si="815"/>
        <v>129496.13675936298</v>
      </c>
      <c r="CW276" s="650">
        <f t="shared" ca="1" si="816"/>
        <v>183129.80957289599</v>
      </c>
      <c r="CX276" s="667">
        <f t="shared" ca="1" si="817"/>
        <v>143965.84480255502</v>
      </c>
      <c r="CY276" s="652">
        <f t="shared" ca="1" si="818"/>
        <v>6052630.1188917905</v>
      </c>
      <c r="CZ276" s="606">
        <f t="shared" ca="1" si="819"/>
        <v>8.7924337027588673E-2</v>
      </c>
      <c r="DA276" s="645"/>
    </row>
    <row r="277" spans="1:105" ht="15" x14ac:dyDescent="0.25">
      <c r="A277" s="615">
        <v>417</v>
      </c>
      <c r="B277" s="616"/>
      <c r="C277" s="616" t="s">
        <v>593</v>
      </c>
      <c r="D277" s="616" t="str">
        <f t="shared" si="770"/>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621"/>
        <v>Plans to use other investments for retirement</v>
      </c>
      <c r="BA277" s="665">
        <f t="shared" si="771"/>
        <v>0</v>
      </c>
      <c r="BB277" s="665">
        <f t="shared" si="772"/>
        <v>4.2221088360000003</v>
      </c>
      <c r="BC277" s="665">
        <f t="shared" si="773"/>
        <v>1485.63950507</v>
      </c>
      <c r="BD277" s="648">
        <f t="shared" si="774"/>
        <v>7444.15526976</v>
      </c>
      <c r="BE277" s="648">
        <f t="shared" si="775"/>
        <v>7.37542616</v>
      </c>
      <c r="BF277" s="666">
        <f t="shared" si="776"/>
        <v>4874.6059883079997</v>
      </c>
      <c r="BG277" s="666">
        <f t="shared" si="777"/>
        <v>2648.4178310839998</v>
      </c>
      <c r="BH277" s="666">
        <f t="shared" si="778"/>
        <v>0</v>
      </c>
      <c r="BI277" s="666">
        <f t="shared" si="779"/>
        <v>370.15611890400004</v>
      </c>
      <c r="BJ277" s="666">
        <f t="shared" si="780"/>
        <v>1515.639672795</v>
      </c>
      <c r="BK277" s="650">
        <f t="shared" si="781"/>
        <v>3764.4062765529998</v>
      </c>
      <c r="BL277" s="650">
        <f t="shared" si="782"/>
        <v>3540.0686482260003</v>
      </c>
      <c r="BM277" s="650">
        <f t="shared" si="783"/>
        <v>899.27784729299992</v>
      </c>
      <c r="BN277" s="650">
        <f t="shared" si="784"/>
        <v>0</v>
      </c>
      <c r="BO277" s="650">
        <f t="shared" si="785"/>
        <v>1351.505897707</v>
      </c>
      <c r="BP277" s="667">
        <f t="shared" si="786"/>
        <v>1453.8531822359998</v>
      </c>
      <c r="BQ277" s="667">
        <f t="shared" si="787"/>
        <v>2034.267993678</v>
      </c>
      <c r="BR277" s="667">
        <f t="shared" si="788"/>
        <v>2442.8767348860001</v>
      </c>
      <c r="BS277" s="650">
        <f t="shared" si="789"/>
        <v>1406.1983577199999</v>
      </c>
      <c r="BT277" s="650">
        <f t="shared" si="790"/>
        <v>656.28062319000003</v>
      </c>
      <c r="BU277" s="650">
        <f t="shared" si="791"/>
        <v>627.922218789</v>
      </c>
      <c r="BV277" s="667">
        <f t="shared" si="792"/>
        <v>441.21593809200004</v>
      </c>
      <c r="BW277" s="652">
        <f t="shared" si="793"/>
        <v>36968.085639286997</v>
      </c>
      <c r="BX277" s="606">
        <f t="shared" si="794"/>
        <v>9.9858957488964159E-2</v>
      </c>
      <c r="BY277" s="645">
        <f t="shared" ca="1" si="795"/>
        <v>102.32950386610644</v>
      </c>
      <c r="BZ277" s="608"/>
      <c r="CB277" s="616" t="str">
        <f t="shared" si="622"/>
        <v>Plans to use other investments for retirement</v>
      </c>
      <c r="CC277" s="665">
        <f t="shared" ca="1" si="796"/>
        <v>23514.141676284002</v>
      </c>
      <c r="CD277" s="665">
        <f t="shared" ca="1" si="797"/>
        <v>80441.611317089002</v>
      </c>
      <c r="CE277" s="665">
        <f t="shared" ca="1" si="798"/>
        <v>171922.350068011</v>
      </c>
      <c r="CF277" s="648">
        <f t="shared" ca="1" si="799"/>
        <v>835208.45688559406</v>
      </c>
      <c r="CG277" s="648">
        <f t="shared" ca="1" si="800"/>
        <v>293403.22685868002</v>
      </c>
      <c r="CH277" s="666">
        <f t="shared" ca="1" si="801"/>
        <v>544531.25879505195</v>
      </c>
      <c r="CI277" s="666">
        <f t="shared" ca="1" si="802"/>
        <v>399190.02551065898</v>
      </c>
      <c r="CJ277" s="666">
        <f t="shared" ca="1" si="803"/>
        <v>145379.268924492</v>
      </c>
      <c r="CK277" s="666">
        <f t="shared" ca="1" si="804"/>
        <v>207956.12353764</v>
      </c>
      <c r="CL277" s="666">
        <f t="shared" ca="1" si="805"/>
        <v>424657.62575333996</v>
      </c>
      <c r="CM277" s="650">
        <f t="shared" ca="1" si="806"/>
        <v>479211.60364662</v>
      </c>
      <c r="CN277" s="650">
        <f t="shared" ca="1" si="807"/>
        <v>392667.22041065601</v>
      </c>
      <c r="CO277" s="650">
        <f t="shared" ca="1" si="808"/>
        <v>319074.83301348897</v>
      </c>
      <c r="CP277" s="650">
        <f t="shared" ca="1" si="809"/>
        <v>180564.941937444</v>
      </c>
      <c r="CQ277" s="650">
        <f t="shared" ca="1" si="810"/>
        <v>341704.779013703</v>
      </c>
      <c r="CR277" s="667">
        <f t="shared" ca="1" si="811"/>
        <v>451020.83440159197</v>
      </c>
      <c r="CS277" s="667">
        <f t="shared" ca="1" si="812"/>
        <v>270754.68612978602</v>
      </c>
      <c r="CT277" s="667">
        <f t="shared" ca="1" si="813"/>
        <v>425924.77321794402</v>
      </c>
      <c r="CU277" s="650">
        <f t="shared" ca="1" si="814"/>
        <v>345597.32063110499</v>
      </c>
      <c r="CV277" s="650">
        <f t="shared" ca="1" si="815"/>
        <v>117229.33883666502</v>
      </c>
      <c r="CW277" s="650">
        <f t="shared" ca="1" si="816"/>
        <v>162246.64569978599</v>
      </c>
      <c r="CX277" s="667">
        <f t="shared" ca="1" si="817"/>
        <v>105508.00506745501</v>
      </c>
      <c r="CY277" s="652">
        <f t="shared" ca="1" si="818"/>
        <v>6717709.0713330852</v>
      </c>
      <c r="CZ277" s="606">
        <f t="shared" ca="1" si="819"/>
        <v>9.7585694952283863E-2</v>
      </c>
      <c r="DA277" s="645"/>
    </row>
    <row r="278" spans="1:105" ht="15" x14ac:dyDescent="0.25">
      <c r="A278" s="615">
        <v>419</v>
      </c>
      <c r="B278" s="616"/>
      <c r="C278" s="616" t="s">
        <v>593</v>
      </c>
      <c r="D278" s="616" t="str">
        <f t="shared" si="770"/>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621"/>
        <v>Has PMI (private medical insurance)</v>
      </c>
      <c r="BA278" s="665">
        <f t="shared" si="771"/>
        <v>0</v>
      </c>
      <c r="BB278" s="665">
        <f t="shared" si="772"/>
        <v>9.4211786160000006</v>
      </c>
      <c r="BC278" s="665">
        <f t="shared" si="773"/>
        <v>1949.3885884900001</v>
      </c>
      <c r="BD278" s="648">
        <f t="shared" si="774"/>
        <v>6532.6322419199996</v>
      </c>
      <c r="BE278" s="648">
        <f t="shared" si="775"/>
        <v>11.322125247999999</v>
      </c>
      <c r="BF278" s="666">
        <f t="shared" si="776"/>
        <v>3814.0911079530001</v>
      </c>
      <c r="BG278" s="666">
        <f t="shared" si="777"/>
        <v>2184.4705565999998</v>
      </c>
      <c r="BH278" s="666">
        <f t="shared" si="778"/>
        <v>0</v>
      </c>
      <c r="BI278" s="666">
        <f t="shared" si="779"/>
        <v>655.26816326400001</v>
      </c>
      <c r="BJ278" s="666">
        <f t="shared" si="780"/>
        <v>1291.9335790319999</v>
      </c>
      <c r="BK278" s="650">
        <f t="shared" si="781"/>
        <v>2481.6011504389999</v>
      </c>
      <c r="BL278" s="650">
        <f t="shared" si="782"/>
        <v>2479.0846251600001</v>
      </c>
      <c r="BM278" s="650">
        <f t="shared" si="783"/>
        <v>819.44684188299993</v>
      </c>
      <c r="BN278" s="650">
        <f t="shared" si="784"/>
        <v>0</v>
      </c>
      <c r="BO278" s="650">
        <f t="shared" si="785"/>
        <v>899.18028889699997</v>
      </c>
      <c r="BP278" s="667">
        <f t="shared" si="786"/>
        <v>2623.7875168680002</v>
      </c>
      <c r="BQ278" s="667">
        <f t="shared" si="787"/>
        <v>1740.2744594750002</v>
      </c>
      <c r="BR278" s="667">
        <f t="shared" si="788"/>
        <v>2286.3149109599999</v>
      </c>
      <c r="BS278" s="650">
        <f t="shared" si="789"/>
        <v>2387.1724921199998</v>
      </c>
      <c r="BT278" s="650">
        <f t="shared" si="790"/>
        <v>719.57608983599994</v>
      </c>
      <c r="BU278" s="650">
        <f t="shared" si="791"/>
        <v>911.58484972100007</v>
      </c>
      <c r="BV278" s="667">
        <f t="shared" si="792"/>
        <v>1650.0581068680001</v>
      </c>
      <c r="BW278" s="652">
        <f t="shared" si="793"/>
        <v>35446.60887335</v>
      </c>
      <c r="BX278" s="606">
        <f t="shared" si="794"/>
        <v>9.5749112982201651E-2</v>
      </c>
      <c r="BY278" s="645">
        <f t="shared" ca="1" si="795"/>
        <v>86.675780558912948</v>
      </c>
      <c r="BZ278" s="608"/>
      <c r="CB278" s="616" t="str">
        <f t="shared" si="622"/>
        <v>Has PMI (private medical insurance)</v>
      </c>
      <c r="CC278" s="665">
        <f t="shared" ca="1" si="796"/>
        <v>66154.189438325993</v>
      </c>
      <c r="CD278" s="665">
        <f t="shared" ca="1" si="797"/>
        <v>179496.743881934</v>
      </c>
      <c r="CE278" s="665">
        <f t="shared" ca="1" si="798"/>
        <v>225588.68836297703</v>
      </c>
      <c r="CF278" s="648">
        <f t="shared" ca="1" si="799"/>
        <v>732938.72796274803</v>
      </c>
      <c r="CG278" s="648">
        <f t="shared" ca="1" si="800"/>
        <v>450407.61179030396</v>
      </c>
      <c r="CH278" s="666">
        <f t="shared" ca="1" si="801"/>
        <v>426063.52947380702</v>
      </c>
      <c r="CI278" s="666">
        <f t="shared" ca="1" si="802"/>
        <v>329260.30288034998</v>
      </c>
      <c r="CJ278" s="666">
        <f t="shared" ca="1" si="803"/>
        <v>236089.32103980501</v>
      </c>
      <c r="CK278" s="666">
        <f t="shared" ca="1" si="804"/>
        <v>368133.93093024002</v>
      </c>
      <c r="CL278" s="666">
        <f t="shared" ca="1" si="805"/>
        <v>361978.81076246395</v>
      </c>
      <c r="CM278" s="650">
        <f t="shared" ca="1" si="806"/>
        <v>315909.59624106</v>
      </c>
      <c r="CN278" s="650">
        <f t="shared" ca="1" si="807"/>
        <v>274982.03160896001</v>
      </c>
      <c r="CO278" s="650">
        <f t="shared" ca="1" si="808"/>
        <v>290749.81111155899</v>
      </c>
      <c r="CP278" s="650">
        <f t="shared" ca="1" si="809"/>
        <v>329868.81935319403</v>
      </c>
      <c r="CQ278" s="650">
        <f t="shared" ca="1" si="810"/>
        <v>227342.10959221298</v>
      </c>
      <c r="CR278" s="667">
        <f t="shared" ca="1" si="811"/>
        <v>813963.09449229599</v>
      </c>
      <c r="CS278" s="667">
        <f t="shared" ca="1" si="812"/>
        <v>231625.06932182502</v>
      </c>
      <c r="CT278" s="667">
        <f t="shared" ca="1" si="813"/>
        <v>398627.62866783998</v>
      </c>
      <c r="CU278" s="650">
        <f t="shared" ca="1" si="814"/>
        <v>586688.50851070497</v>
      </c>
      <c r="CV278" s="650">
        <f t="shared" ca="1" si="815"/>
        <v>128535.60850862598</v>
      </c>
      <c r="CW278" s="650">
        <f t="shared" ca="1" si="816"/>
        <v>235541.24971595401</v>
      </c>
      <c r="CX278" s="667">
        <f t="shared" ca="1" si="817"/>
        <v>394578.53642794502</v>
      </c>
      <c r="CY278" s="652">
        <f t="shared" ca="1" si="818"/>
        <v>7604523.9200751325</v>
      </c>
      <c r="CZ278" s="606">
        <f t="shared" ca="1" si="819"/>
        <v>0.11046812888765579</v>
      </c>
      <c r="DA278" s="645"/>
    </row>
    <row r="279" spans="1:105" ht="15" x14ac:dyDescent="0.25">
      <c r="A279" s="615">
        <v>420</v>
      </c>
      <c r="B279" s="616"/>
      <c r="C279" s="616" t="s">
        <v>593</v>
      </c>
      <c r="D279" s="616" t="str">
        <f t="shared" si="770"/>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621"/>
        <v>Has PMI - pay all personally</v>
      </c>
      <c r="BA279" s="665">
        <f t="shared" si="771"/>
        <v>0</v>
      </c>
      <c r="BB279" s="665">
        <f t="shared" si="772"/>
        <v>4.9151677320000005</v>
      </c>
      <c r="BC279" s="665">
        <f t="shared" si="773"/>
        <v>1303.7010690899999</v>
      </c>
      <c r="BD279" s="648">
        <f t="shared" si="774"/>
        <v>1515.6096614399999</v>
      </c>
      <c r="BE279" s="648">
        <f t="shared" si="775"/>
        <v>2.6317424599999999</v>
      </c>
      <c r="BF279" s="666">
        <f t="shared" si="776"/>
        <v>1440.5220942770002</v>
      </c>
      <c r="BG279" s="666">
        <f t="shared" si="777"/>
        <v>714.45325828399996</v>
      </c>
      <c r="BH279" s="666">
        <f t="shared" si="778"/>
        <v>0</v>
      </c>
      <c r="BI279" s="666">
        <f t="shared" si="779"/>
        <v>209.614348944</v>
      </c>
      <c r="BJ279" s="666">
        <f t="shared" si="780"/>
        <v>252.22741267000001</v>
      </c>
      <c r="BK279" s="650">
        <f t="shared" si="781"/>
        <v>943.64879812200002</v>
      </c>
      <c r="BL279" s="650">
        <f t="shared" si="782"/>
        <v>992.87765458199999</v>
      </c>
      <c r="BM279" s="650">
        <f t="shared" si="783"/>
        <v>186.09009488699999</v>
      </c>
      <c r="BN279" s="650">
        <f t="shared" si="784"/>
        <v>0</v>
      </c>
      <c r="BO279" s="650">
        <f t="shared" si="785"/>
        <v>354.91582172900002</v>
      </c>
      <c r="BP279" s="667">
        <f t="shared" si="786"/>
        <v>1179.8189278260002</v>
      </c>
      <c r="BQ279" s="667">
        <f t="shared" si="787"/>
        <v>402.541114795</v>
      </c>
      <c r="BR279" s="667">
        <f t="shared" si="788"/>
        <v>934.08344983800009</v>
      </c>
      <c r="BS279" s="650">
        <f t="shared" si="789"/>
        <v>1239.8954074000001</v>
      </c>
      <c r="BT279" s="650">
        <f t="shared" si="790"/>
        <v>447.48543024000003</v>
      </c>
      <c r="BU279" s="650">
        <f t="shared" si="791"/>
        <v>395.307073968</v>
      </c>
      <c r="BV279" s="667">
        <f t="shared" si="792"/>
        <v>763.79130700799999</v>
      </c>
      <c r="BW279" s="652">
        <f t="shared" si="793"/>
        <v>13284.129835292</v>
      </c>
      <c r="BX279" s="606">
        <f t="shared" si="794"/>
        <v>3.5883366248496099E-2</v>
      </c>
      <c r="BY279" s="645">
        <f t="shared" ca="1" si="795"/>
        <v>85.785466769970256</v>
      </c>
      <c r="BZ279" s="608"/>
      <c r="CB279" s="616" t="str">
        <f t="shared" si="622"/>
        <v>Has PMI - pay all personally</v>
      </c>
      <c r="CC279" s="665">
        <f t="shared" ca="1" si="796"/>
        <v>54001.112429074004</v>
      </c>
      <c r="CD279" s="665">
        <f t="shared" ca="1" si="797"/>
        <v>93646.096681493</v>
      </c>
      <c r="CE279" s="665">
        <f t="shared" ca="1" si="798"/>
        <v>150867.92645135699</v>
      </c>
      <c r="CF279" s="648">
        <f t="shared" ca="1" si="799"/>
        <v>170046.15845593598</v>
      </c>
      <c r="CG279" s="648">
        <f t="shared" ca="1" si="800"/>
        <v>104693.84592482999</v>
      </c>
      <c r="CH279" s="666">
        <f t="shared" ca="1" si="801"/>
        <v>160917.47952556302</v>
      </c>
      <c r="CI279" s="666">
        <f t="shared" ca="1" si="802"/>
        <v>107687.922597859</v>
      </c>
      <c r="CJ279" s="666">
        <f t="shared" ca="1" si="803"/>
        <v>74820.728484071005</v>
      </c>
      <c r="CK279" s="666">
        <f t="shared" ca="1" si="804"/>
        <v>117762.70934904</v>
      </c>
      <c r="CL279" s="666">
        <f t="shared" ca="1" si="805"/>
        <v>70670.025426840002</v>
      </c>
      <c r="CM279" s="650">
        <f t="shared" ca="1" si="806"/>
        <v>120127.16497787999</v>
      </c>
      <c r="CN279" s="650">
        <f t="shared" ca="1" si="807"/>
        <v>110130.776426592</v>
      </c>
      <c r="CO279" s="650">
        <f t="shared" ca="1" si="808"/>
        <v>66027.052851650995</v>
      </c>
      <c r="CP279" s="650">
        <f t="shared" ca="1" si="809"/>
        <v>136456.94589127001</v>
      </c>
      <c r="CQ279" s="650">
        <f t="shared" ca="1" si="810"/>
        <v>89734.297599540994</v>
      </c>
      <c r="CR279" s="667">
        <f t="shared" ca="1" si="811"/>
        <v>366008.70278557204</v>
      </c>
      <c r="CS279" s="667">
        <f t="shared" ca="1" si="812"/>
        <v>53576.959146664994</v>
      </c>
      <c r="CT279" s="667">
        <f t="shared" ca="1" si="813"/>
        <v>162860.972826552</v>
      </c>
      <c r="CU279" s="650">
        <f t="shared" ca="1" si="814"/>
        <v>304725.52347097499</v>
      </c>
      <c r="CV279" s="650">
        <f t="shared" ca="1" si="815"/>
        <v>79932.91173384001</v>
      </c>
      <c r="CW279" s="650">
        <f t="shared" ca="1" si="816"/>
        <v>102142.02468643199</v>
      </c>
      <c r="CX279" s="667">
        <f t="shared" ca="1" si="817"/>
        <v>182645.48066591998</v>
      </c>
      <c r="CY279" s="652">
        <f t="shared" ca="1" si="818"/>
        <v>2879482.8183889529</v>
      </c>
      <c r="CZ279" s="606">
        <f t="shared" ca="1" si="819"/>
        <v>4.1829190420698742E-2</v>
      </c>
      <c r="DA279" s="645"/>
    </row>
    <row r="280" spans="1:105" ht="15" x14ac:dyDescent="0.25">
      <c r="A280" s="615">
        <v>421</v>
      </c>
      <c r="B280" s="616"/>
      <c r="C280" s="616" t="s">
        <v>593</v>
      </c>
      <c r="D280" s="616" t="str">
        <f t="shared" si="770"/>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621"/>
        <v>Has PMI - employer pays part or all</v>
      </c>
      <c r="BA280" s="665">
        <f t="shared" si="771"/>
        <v>0</v>
      </c>
      <c r="BB280" s="665">
        <f t="shared" si="772"/>
        <v>2.4364575720000001</v>
      </c>
      <c r="BC280" s="665">
        <f t="shared" si="773"/>
        <v>368.01055990999998</v>
      </c>
      <c r="BD280" s="648">
        <f t="shared" si="774"/>
        <v>4027.8980908799999</v>
      </c>
      <c r="BE280" s="648">
        <f t="shared" si="775"/>
        <v>6.9941428599999993</v>
      </c>
      <c r="BF280" s="666">
        <f t="shared" si="776"/>
        <v>1768.269265679</v>
      </c>
      <c r="BG280" s="666">
        <f t="shared" si="777"/>
        <v>1056.159126968</v>
      </c>
      <c r="BH280" s="666">
        <f t="shared" si="778"/>
        <v>0</v>
      </c>
      <c r="BI280" s="666">
        <f t="shared" si="779"/>
        <v>340.54819656000001</v>
      </c>
      <c r="BJ280" s="666">
        <f t="shared" si="780"/>
        <v>855.41061684700003</v>
      </c>
      <c r="BK280" s="650">
        <f t="shared" si="781"/>
        <v>1019.9062904800001</v>
      </c>
      <c r="BL280" s="650">
        <f t="shared" si="782"/>
        <v>996.10878529800004</v>
      </c>
      <c r="BM280" s="650">
        <f t="shared" si="783"/>
        <v>299.919222397</v>
      </c>
      <c r="BN280" s="650">
        <f t="shared" si="784"/>
        <v>0</v>
      </c>
      <c r="BO280" s="650">
        <f t="shared" si="785"/>
        <v>383.59703823799998</v>
      </c>
      <c r="BP280" s="667">
        <f t="shared" si="786"/>
        <v>1052.588671428</v>
      </c>
      <c r="BQ280" s="667">
        <f t="shared" si="787"/>
        <v>925.35191003999989</v>
      </c>
      <c r="BR280" s="667">
        <f t="shared" si="788"/>
        <v>1066.1691470339999</v>
      </c>
      <c r="BS280" s="650">
        <f t="shared" si="789"/>
        <v>807.93523668000012</v>
      </c>
      <c r="BT280" s="650">
        <f t="shared" si="790"/>
        <v>184.22129225400002</v>
      </c>
      <c r="BU280" s="650">
        <f t="shared" si="791"/>
        <v>400.96399996299999</v>
      </c>
      <c r="BV280" s="667">
        <f t="shared" si="792"/>
        <v>509.04909656399997</v>
      </c>
      <c r="BW280" s="652">
        <f t="shared" si="793"/>
        <v>16071.537147651999</v>
      </c>
      <c r="BX280" s="606">
        <f t="shared" si="794"/>
        <v>4.3412768528758541E-2</v>
      </c>
      <c r="BY280" s="645">
        <f t="shared" ca="1" si="795"/>
        <v>88.164684005313219</v>
      </c>
      <c r="BZ280" s="608"/>
      <c r="CB280" s="616" t="str">
        <f t="shared" si="622"/>
        <v>Has PMI - employer pays part or all</v>
      </c>
      <c r="CC280" s="665">
        <f t="shared" ca="1" si="796"/>
        <v>7358.0542457300007</v>
      </c>
      <c r="CD280" s="665">
        <f t="shared" ca="1" si="797"/>
        <v>46420.540211152998</v>
      </c>
      <c r="CE280" s="665">
        <f t="shared" ca="1" si="798"/>
        <v>42587.209140342995</v>
      </c>
      <c r="CF280" s="648">
        <f t="shared" ca="1" si="799"/>
        <v>451916.22515482199</v>
      </c>
      <c r="CG280" s="648">
        <f t="shared" ca="1" si="800"/>
        <v>278235.32358903001</v>
      </c>
      <c r="CH280" s="666">
        <f t="shared" ca="1" si="801"/>
        <v>197529.37805400099</v>
      </c>
      <c r="CI280" s="666">
        <f t="shared" ca="1" si="802"/>
        <v>159192.47480111802</v>
      </c>
      <c r="CJ280" s="666">
        <f t="shared" ca="1" si="803"/>
        <v>124593.76280404101</v>
      </c>
      <c r="CK280" s="666">
        <f t="shared" ca="1" si="804"/>
        <v>191322.19951959999</v>
      </c>
      <c r="CL280" s="666">
        <f t="shared" ca="1" si="805"/>
        <v>239672.16490484402</v>
      </c>
      <c r="CM280" s="650">
        <f t="shared" ca="1" si="806"/>
        <v>129834.79813920001</v>
      </c>
      <c r="CN280" s="650">
        <f t="shared" ca="1" si="807"/>
        <v>110489.17600668799</v>
      </c>
      <c r="CO280" s="650">
        <f t="shared" ca="1" si="808"/>
        <v>106415.026336881</v>
      </c>
      <c r="CP280" s="650">
        <f t="shared" ca="1" si="809"/>
        <v>114727.00783325</v>
      </c>
      <c r="CQ280" s="650">
        <f t="shared" ca="1" si="810"/>
        <v>96985.844755701997</v>
      </c>
      <c r="CR280" s="667">
        <f t="shared" ca="1" si="811"/>
        <v>326538.763796616</v>
      </c>
      <c r="CS280" s="667">
        <f t="shared" ca="1" si="812"/>
        <v>123161.43533748</v>
      </c>
      <c r="CT280" s="667">
        <f t="shared" ca="1" si="813"/>
        <v>185890.61235773598</v>
      </c>
      <c r="CU280" s="650">
        <f t="shared" ca="1" si="814"/>
        <v>198563.91632599503</v>
      </c>
      <c r="CV280" s="650">
        <f t="shared" ca="1" si="815"/>
        <v>32906.868689189003</v>
      </c>
      <c r="CW280" s="650">
        <f t="shared" ca="1" si="816"/>
        <v>103603.69818706201</v>
      </c>
      <c r="CX280" s="667">
        <f t="shared" ca="1" si="817"/>
        <v>121728.95406298499</v>
      </c>
      <c r="CY280" s="652">
        <f t="shared" ca="1" si="818"/>
        <v>3389673.4342534668</v>
      </c>
      <c r="CZ280" s="606">
        <f t="shared" ca="1" si="819"/>
        <v>4.9240542308462518E-2</v>
      </c>
      <c r="DA280" s="645"/>
    </row>
    <row r="281" spans="1:105" ht="15" x14ac:dyDescent="0.25">
      <c r="A281" s="615">
        <v>422</v>
      </c>
      <c r="B281" s="616"/>
      <c r="C281" s="616" t="s">
        <v>593</v>
      </c>
      <c r="D281" s="616" t="str">
        <f t="shared" si="770"/>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621"/>
        <v>Has PMI - is covered by a family member</v>
      </c>
      <c r="BA281" s="665">
        <f t="shared" si="771"/>
        <v>0</v>
      </c>
      <c r="BB281" s="665">
        <f t="shared" si="772"/>
        <v>2.0695533479999999</v>
      </c>
      <c r="BC281" s="665">
        <f t="shared" si="773"/>
        <v>277.67694738</v>
      </c>
      <c r="BD281" s="648">
        <f t="shared" si="774"/>
        <v>989.12448960000006</v>
      </c>
      <c r="BE281" s="648">
        <f t="shared" si="775"/>
        <v>1.696239928</v>
      </c>
      <c r="BF281" s="666">
        <f t="shared" si="776"/>
        <v>605.29974799699994</v>
      </c>
      <c r="BG281" s="666">
        <f t="shared" si="777"/>
        <v>413.85814646399996</v>
      </c>
      <c r="BH281" s="666">
        <f t="shared" si="778"/>
        <v>0</v>
      </c>
      <c r="BI281" s="666">
        <f t="shared" si="779"/>
        <v>105.10561776</v>
      </c>
      <c r="BJ281" s="666">
        <f t="shared" si="780"/>
        <v>184.295549515</v>
      </c>
      <c r="BK281" s="650">
        <f t="shared" si="781"/>
        <v>518.04606183700002</v>
      </c>
      <c r="BL281" s="650">
        <f t="shared" si="782"/>
        <v>490.09822151399999</v>
      </c>
      <c r="BM281" s="650">
        <f t="shared" si="783"/>
        <v>333.43752459899997</v>
      </c>
      <c r="BN281" s="650">
        <f t="shared" si="784"/>
        <v>0</v>
      </c>
      <c r="BO281" s="650">
        <f t="shared" si="785"/>
        <v>160.66742893</v>
      </c>
      <c r="BP281" s="667">
        <f t="shared" si="786"/>
        <v>391.37993283200001</v>
      </c>
      <c r="BQ281" s="667">
        <f t="shared" si="787"/>
        <v>412.38140777699999</v>
      </c>
      <c r="BR281" s="667">
        <f t="shared" si="788"/>
        <v>286.06234354199995</v>
      </c>
      <c r="BS281" s="650">
        <f t="shared" si="789"/>
        <v>339.34184804</v>
      </c>
      <c r="BT281" s="650">
        <f t="shared" si="790"/>
        <v>87.869367342000004</v>
      </c>
      <c r="BU281" s="650">
        <f t="shared" si="791"/>
        <v>115.31377578999999</v>
      </c>
      <c r="BV281" s="667">
        <f t="shared" si="792"/>
        <v>377.21770329600002</v>
      </c>
      <c r="BW281" s="652">
        <f t="shared" si="793"/>
        <v>6090.9419074910002</v>
      </c>
      <c r="BX281" s="606">
        <f t="shared" si="794"/>
        <v>1.6452978251097372E-2</v>
      </c>
      <c r="BY281" s="645">
        <f t="shared" ca="1" si="795"/>
        <v>84.816177683467131</v>
      </c>
      <c r="BZ281" s="608"/>
      <c r="CB281" s="616" t="str">
        <f t="shared" si="622"/>
        <v>Has PMI - is covered by a family member</v>
      </c>
      <c r="CC281" s="665">
        <f t="shared" ca="1" si="796"/>
        <v>4795.0225481689995</v>
      </c>
      <c r="CD281" s="665">
        <f t="shared" ca="1" si="797"/>
        <v>39430.107675176994</v>
      </c>
      <c r="CE281" s="665">
        <f t="shared" ca="1" si="798"/>
        <v>32133.551369874</v>
      </c>
      <c r="CF281" s="648">
        <f t="shared" ca="1" si="799"/>
        <v>110976.34435199</v>
      </c>
      <c r="CG281" s="648">
        <f t="shared" ca="1" si="800"/>
        <v>67478.442276443995</v>
      </c>
      <c r="CH281" s="666">
        <f t="shared" ca="1" si="801"/>
        <v>67616.671894243002</v>
      </c>
      <c r="CI281" s="666">
        <f t="shared" ca="1" si="802"/>
        <v>62379.901730663994</v>
      </c>
      <c r="CJ281" s="666">
        <f t="shared" ca="1" si="803"/>
        <v>36674.829751693003</v>
      </c>
      <c r="CK281" s="666">
        <f t="shared" ca="1" si="804"/>
        <v>59049.022061599993</v>
      </c>
      <c r="CL281" s="666">
        <f t="shared" ca="1" si="805"/>
        <v>51636.62043078</v>
      </c>
      <c r="CM281" s="650">
        <f t="shared" ca="1" si="806"/>
        <v>65947.633123980006</v>
      </c>
      <c r="CN281" s="650">
        <f t="shared" ca="1" si="807"/>
        <v>54362.083194783998</v>
      </c>
      <c r="CO281" s="650">
        <f t="shared" ca="1" si="808"/>
        <v>118307.73192302699</v>
      </c>
      <c r="CP281" s="650">
        <f t="shared" ca="1" si="809"/>
        <v>78684.867928815002</v>
      </c>
      <c r="CQ281" s="650">
        <f t="shared" ca="1" si="810"/>
        <v>40621.967236969998</v>
      </c>
      <c r="CR281" s="667">
        <f t="shared" ca="1" si="811"/>
        <v>121415.632631104</v>
      </c>
      <c r="CS281" s="667">
        <f t="shared" ca="1" si="812"/>
        <v>54886.671262299002</v>
      </c>
      <c r="CT281" s="667">
        <f t="shared" ca="1" si="813"/>
        <v>49876.048618967994</v>
      </c>
      <c r="CU281" s="650">
        <f t="shared" ca="1" si="814"/>
        <v>83399.068713735003</v>
      </c>
      <c r="CV281" s="650">
        <f t="shared" ca="1" si="815"/>
        <v>15695.828085596999</v>
      </c>
      <c r="CW281" s="650">
        <f t="shared" ca="1" si="816"/>
        <v>29795.52684246</v>
      </c>
      <c r="CX281" s="667">
        <f t="shared" ca="1" si="817"/>
        <v>90204.101699040009</v>
      </c>
      <c r="CY281" s="652">
        <f t="shared" ca="1" si="818"/>
        <v>1335367.6753514132</v>
      </c>
      <c r="CZ281" s="606">
        <f t="shared" ca="1" si="819"/>
        <v>1.9398396273526582E-2</v>
      </c>
      <c r="DA281" s="645"/>
    </row>
    <row r="282" spans="1:105" ht="15" x14ac:dyDescent="0.25">
      <c r="A282" s="615">
        <v>423</v>
      </c>
      <c r="B282" s="616"/>
      <c r="C282" s="616" t="s">
        <v>593</v>
      </c>
      <c r="D282" s="616" t="str">
        <f t="shared" si="770"/>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621"/>
        <v>Other health insurance</v>
      </c>
      <c r="BA282" s="665">
        <f t="shared" si="771"/>
        <v>0</v>
      </c>
      <c r="BB282" s="665">
        <f t="shared" si="772"/>
        <v>7.7234522400000003</v>
      </c>
      <c r="BC282" s="665">
        <f t="shared" si="773"/>
        <v>1211.6094236399999</v>
      </c>
      <c r="BD282" s="648">
        <f t="shared" si="774"/>
        <v>5977.7702553600002</v>
      </c>
      <c r="BE282" s="648">
        <f t="shared" si="775"/>
        <v>9.6369407579999997</v>
      </c>
      <c r="BF282" s="666">
        <f t="shared" si="776"/>
        <v>3969.7998076029999</v>
      </c>
      <c r="BG282" s="666">
        <f t="shared" si="777"/>
        <v>2581.2530783080001</v>
      </c>
      <c r="BH282" s="666">
        <f t="shared" si="778"/>
        <v>0</v>
      </c>
      <c r="BI282" s="666">
        <f t="shared" si="779"/>
        <v>621.64907375999996</v>
      </c>
      <c r="BJ282" s="666">
        <f t="shared" si="780"/>
        <v>1506.502026897</v>
      </c>
      <c r="BK282" s="650">
        <f t="shared" si="781"/>
        <v>3249.8209342800001</v>
      </c>
      <c r="BL282" s="650">
        <f t="shared" si="782"/>
        <v>3933.026305758</v>
      </c>
      <c r="BM282" s="650">
        <f t="shared" si="783"/>
        <v>1103.4923883849999</v>
      </c>
      <c r="BN282" s="650">
        <f t="shared" si="784"/>
        <v>0</v>
      </c>
      <c r="BO282" s="650">
        <f t="shared" si="785"/>
        <v>1127.640623405</v>
      </c>
      <c r="BP282" s="667">
        <f t="shared" si="786"/>
        <v>2868.5412587999999</v>
      </c>
      <c r="BQ282" s="667">
        <f t="shared" si="787"/>
        <v>2808.7604118260001</v>
      </c>
      <c r="BR282" s="667">
        <f t="shared" si="788"/>
        <v>3354.8796990840001</v>
      </c>
      <c r="BS282" s="650">
        <f t="shared" si="789"/>
        <v>3041.401402</v>
      </c>
      <c r="BT282" s="650">
        <f t="shared" si="790"/>
        <v>945.28931818800004</v>
      </c>
      <c r="BU282" s="650">
        <f t="shared" si="791"/>
        <v>1164.9078333559999</v>
      </c>
      <c r="BV282" s="667">
        <f t="shared" si="792"/>
        <v>1883.9501981999999</v>
      </c>
      <c r="BW282" s="652">
        <f t="shared" si="793"/>
        <v>41367.654431848008</v>
      </c>
      <c r="BX282" s="606">
        <f t="shared" si="794"/>
        <v>0.11174316370166641</v>
      </c>
      <c r="BY282" s="645">
        <f t="shared" ca="1" si="795"/>
        <v>88.054712551066089</v>
      </c>
      <c r="BZ282" s="608"/>
      <c r="CB282" s="616" t="str">
        <f t="shared" si="622"/>
        <v>Other health insurance</v>
      </c>
      <c r="CC282" s="665">
        <f t="shared" ca="1" si="796"/>
        <v>53125.713467077003</v>
      </c>
      <c r="CD282" s="665">
        <f t="shared" ca="1" si="797"/>
        <v>147150.85926226</v>
      </c>
      <c r="CE282" s="665">
        <f t="shared" ca="1" si="798"/>
        <v>140210.82420457198</v>
      </c>
      <c r="CF282" s="648">
        <f t="shared" ca="1" si="799"/>
        <v>670685.13345998398</v>
      </c>
      <c r="CG282" s="648">
        <f t="shared" ca="1" si="800"/>
        <v>383368.967989659</v>
      </c>
      <c r="CH282" s="666">
        <f t="shared" ca="1" si="801"/>
        <v>443457.39770215697</v>
      </c>
      <c r="CI282" s="666">
        <f t="shared" ca="1" si="802"/>
        <v>389066.43433883297</v>
      </c>
      <c r="CJ282" s="666">
        <f t="shared" ca="1" si="803"/>
        <v>259757.56344353498</v>
      </c>
      <c r="CK282" s="666">
        <f t="shared" ca="1" si="804"/>
        <v>349246.50702160003</v>
      </c>
      <c r="CL282" s="666">
        <f t="shared" ca="1" si="805"/>
        <v>422097.40574744402</v>
      </c>
      <c r="CM282" s="650">
        <f t="shared" ca="1" si="806"/>
        <v>413704.52259119996</v>
      </c>
      <c r="CN282" s="650">
        <f t="shared" ca="1" si="807"/>
        <v>436254.39525244798</v>
      </c>
      <c r="CO282" s="650">
        <f t="shared" ca="1" si="808"/>
        <v>391532.66214160499</v>
      </c>
      <c r="CP282" s="650">
        <f t="shared" ca="1" si="809"/>
        <v>434550.53640419402</v>
      </c>
      <c r="CQ282" s="650">
        <f t="shared" ca="1" si="810"/>
        <v>285104.33486174501</v>
      </c>
      <c r="CR282" s="667">
        <f t="shared" ca="1" si="811"/>
        <v>889891.69461359992</v>
      </c>
      <c r="CS282" s="667">
        <f t="shared" ca="1" si="812"/>
        <v>373837.19651546201</v>
      </c>
      <c r="CT282" s="667">
        <f t="shared" ca="1" si="813"/>
        <v>584935.93008593598</v>
      </c>
      <c r="CU282" s="650">
        <f t="shared" ca="1" si="814"/>
        <v>747476.46356175002</v>
      </c>
      <c r="CV282" s="650">
        <f t="shared" ca="1" si="815"/>
        <v>168854.05094225801</v>
      </c>
      <c r="CW282" s="650">
        <f t="shared" ca="1" si="816"/>
        <v>300996.49742594396</v>
      </c>
      <c r="CX282" s="667">
        <f t="shared" ca="1" si="817"/>
        <v>450509.17226174998</v>
      </c>
      <c r="CY282" s="652">
        <f t="shared" ca="1" si="818"/>
        <v>8735814.2632950116</v>
      </c>
      <c r="CZ282" s="606">
        <f t="shared" ca="1" si="819"/>
        <v>0.12690196863326597</v>
      </c>
      <c r="DA282" s="645"/>
    </row>
    <row r="283" spans="1:105" ht="15" x14ac:dyDescent="0.25">
      <c r="A283" s="615">
        <v>447</v>
      </c>
      <c r="B283" s="616"/>
      <c r="C283" s="616"/>
      <c r="D283" s="616" t="str">
        <f t="shared" si="770"/>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621"/>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622"/>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770"/>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621"/>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622"/>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770"/>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621"/>
        <v>In branch or other face to face</v>
      </c>
      <c r="BA285" s="665">
        <f>BA$5*G285</f>
        <v>0</v>
      </c>
      <c r="BB285" s="665">
        <f>BB$5*I285</f>
        <v>10.405666296</v>
      </c>
      <c r="BC285" s="665">
        <f>BC$5*K285</f>
        <v>3422.7973931900001</v>
      </c>
      <c r="BD285" s="648">
        <f>BD$5*M285</f>
        <v>16587.01877952</v>
      </c>
      <c r="BE285" s="648">
        <f>BE$5*O285</f>
        <v>17.232090869999997</v>
      </c>
      <c r="BF285" s="666">
        <f>BF$5*Q285</f>
        <v>12142.544005570999</v>
      </c>
      <c r="BG285" s="666">
        <f>BG$5*S285</f>
        <v>6835.4607115360004</v>
      </c>
      <c r="BH285" s="666">
        <f>BH$5*U285</f>
        <v>0</v>
      </c>
      <c r="BI285" s="666">
        <f>BI$5*W285</f>
        <v>1034.9403601679999</v>
      </c>
      <c r="BJ285" s="666">
        <f>BJ$5*Y285</f>
        <v>3986.4721937059999</v>
      </c>
      <c r="BK285" s="650">
        <f>BK$5*AA285</f>
        <v>10478.133700534001</v>
      </c>
      <c r="BL285" s="650">
        <f>BL$5*AC285</f>
        <v>9963.1140220260004</v>
      </c>
      <c r="BM285" s="650">
        <f>BM$5*AE285</f>
        <v>2426.0480502339997</v>
      </c>
      <c r="BN285" s="650">
        <f>BN$5*AG285</f>
        <v>0</v>
      </c>
      <c r="BO285" s="650">
        <f>BO$5*AI285</f>
        <v>3700.8438120349997</v>
      </c>
      <c r="BP285" s="667">
        <f>BP$5*AK285</f>
        <v>4853.9197816340002</v>
      </c>
      <c r="BQ285" s="667">
        <f>BQ$5*AM285</f>
        <v>7896.6979287140002</v>
      </c>
      <c r="BR285" s="667">
        <f>BR$5*AO285</f>
        <v>8888.3752279560013</v>
      </c>
      <c r="BS285" s="650">
        <f>BS$5*AQ285</f>
        <v>7031.6955404800001</v>
      </c>
      <c r="BT285" s="650">
        <f>BT$5*AS285</f>
        <v>2570.3645327100003</v>
      </c>
      <c r="BU285" s="650">
        <f>BU$5*AU285</f>
        <v>2815.5019182569999</v>
      </c>
      <c r="BV285" s="667">
        <f>BV$5*AW285</f>
        <v>1650.5223310199999</v>
      </c>
      <c r="BW285" s="652">
        <f>SUM(BA285:BV285)</f>
        <v>106312.08804645699</v>
      </c>
      <c r="BX285" s="606">
        <f>BW285/$BW$5</f>
        <v>0.28717241093793672</v>
      </c>
      <c r="BY285" s="645">
        <f ca="1">IF(CZ285&gt;0,BX285/CZ285*100,"")</f>
        <v>98.228394179786193</v>
      </c>
      <c r="BZ285" s="608"/>
      <c r="CB285" s="616" t="str">
        <f t="shared" si="622"/>
        <v>In branch or other face to face</v>
      </c>
      <c r="CC285" s="665">
        <f ca="1">CC$5*G285</f>
        <v>70374.186096780002</v>
      </c>
      <c r="CD285" s="665">
        <f ca="1">CD$5*I285</f>
        <v>198253.668058254</v>
      </c>
      <c r="CE285" s="665">
        <f ca="1">CE$5*K285</f>
        <v>396095.66764728702</v>
      </c>
      <c r="CF285" s="648">
        <f ca="1">CF$5*M285</f>
        <v>1861006.0990334379</v>
      </c>
      <c r="CG285" s="648">
        <f ca="1">CG$5*O285</f>
        <v>685513.07505463494</v>
      </c>
      <c r="CH285" s="666">
        <f ca="1">CH$5*Q285</f>
        <v>1356416.249474749</v>
      </c>
      <c r="CI285" s="666">
        <f ca="1">CI$5*S285</f>
        <v>1030293.5223398361</v>
      </c>
      <c r="CJ285" s="666">
        <f ca="1">CJ$5*U285</f>
        <v>445119.60988706403</v>
      </c>
      <c r="CK285" s="666">
        <f ca="1">CK$5*W285</f>
        <v>581436.24919788004</v>
      </c>
      <c r="CL285" s="666">
        <f ca="1">CL$5*Y285</f>
        <v>1116944.7773751118</v>
      </c>
      <c r="CM285" s="650">
        <f ca="1">CM$5*AA285</f>
        <v>1333873.89271236</v>
      </c>
      <c r="CN285" s="650">
        <f ca="1">CN$5*AC285</f>
        <v>1105116.5043434561</v>
      </c>
      <c r="CO285" s="650">
        <f ca="1">CO$5*AE285</f>
        <v>860791.66615888197</v>
      </c>
      <c r="CP285" s="650">
        <f ca="1">CP$5*AG285</f>
        <v>732268.67260154709</v>
      </c>
      <c r="CQ285" s="650">
        <f ca="1">CQ$5*AI285</f>
        <v>935694.04255001491</v>
      </c>
      <c r="CR285" s="667">
        <f ca="1">CR$5*AK285</f>
        <v>1505804.696636548</v>
      </c>
      <c r="CS285" s="667">
        <f ca="1">CS$5*AM285</f>
        <v>1051025.713325518</v>
      </c>
      <c r="CT285" s="667">
        <f ca="1">CT$5*AO285</f>
        <v>1549721.747798224</v>
      </c>
      <c r="CU285" s="650">
        <f ca="1">CU$5*AQ285</f>
        <v>1728159.5622283199</v>
      </c>
      <c r="CV285" s="650">
        <f ca="1">CV$5*AS285</f>
        <v>459136.11356398504</v>
      </c>
      <c r="CW285" s="650">
        <f ca="1">CW$5*AU285</f>
        <v>727487.78197321796</v>
      </c>
      <c r="CX285" s="667">
        <f ca="1">CX$5*AW285</f>
        <v>394689.546389175</v>
      </c>
      <c r="CY285" s="652">
        <f ca="1">SUM(CC285:CX285)</f>
        <v>20125223.044446278</v>
      </c>
      <c r="CZ285" s="606">
        <f ca="1">CY285/$CY$5</f>
        <v>0.29235173122379327</v>
      </c>
      <c r="DA285" s="645"/>
    </row>
    <row r="286" spans="1:105" ht="15" x14ac:dyDescent="0.25">
      <c r="A286" s="615">
        <v>450</v>
      </c>
      <c r="B286" s="616"/>
      <c r="C286" s="616" t="s">
        <v>605</v>
      </c>
      <c r="D286" s="616" t="str">
        <f t="shared" si="770"/>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621"/>
        <v>Online</v>
      </c>
      <c r="BA286" s="665">
        <f>BA$5*G286</f>
        <v>0</v>
      </c>
      <c r="BB286" s="665">
        <f>BB$5*I286</f>
        <v>12.012385896000001</v>
      </c>
      <c r="BC286" s="665">
        <f>BC$5*K286</f>
        <v>4570.3408720899997</v>
      </c>
      <c r="BD286" s="648">
        <f>BD$5*M286</f>
        <v>24987.904302720002</v>
      </c>
      <c r="BE286" s="648">
        <f>BE$5*O286</f>
        <v>24.396229990000002</v>
      </c>
      <c r="BF286" s="666">
        <f>BF$5*Q286</f>
        <v>19842.323111814003</v>
      </c>
      <c r="BG286" s="666">
        <f>BG$5*S286</f>
        <v>9741.1412042880002</v>
      </c>
      <c r="BH286" s="666">
        <f>BH$5*U286</f>
        <v>0</v>
      </c>
      <c r="BI286" s="666">
        <f>BI$5*W286</f>
        <v>1353.499797936</v>
      </c>
      <c r="BJ286" s="666">
        <f>BJ$5*Y286</f>
        <v>5515.632875112</v>
      </c>
      <c r="BK286" s="650">
        <f>BK$5*AA286</f>
        <v>14762.101220481001</v>
      </c>
      <c r="BL286" s="650">
        <f>BL$5*AC286</f>
        <v>14993.585211923999</v>
      </c>
      <c r="BM286" s="650">
        <f>BM$5*AE286</f>
        <v>3818.6017613419999</v>
      </c>
      <c r="BN286" s="650">
        <f>BN$5*AG286</f>
        <v>0</v>
      </c>
      <c r="BO286" s="650">
        <f>BO$5*AI286</f>
        <v>5962.3263085040007</v>
      </c>
      <c r="BP286" s="667">
        <f>BP$5*AK286</f>
        <v>5487.3390521740002</v>
      </c>
      <c r="BQ286" s="667">
        <f>BQ$5*AM286</f>
        <v>9561.8774626750001</v>
      </c>
      <c r="BR286" s="667">
        <f>BR$5*AO286</f>
        <v>11549.56227162</v>
      </c>
      <c r="BS286" s="650">
        <f>BS$5*AQ286</f>
        <v>7016.8914228400008</v>
      </c>
      <c r="BT286" s="650">
        <f>BT$5*AS286</f>
        <v>3307.1731484219999</v>
      </c>
      <c r="BU286" s="650">
        <f>BU$5*AU286</f>
        <v>3307.2904559479998</v>
      </c>
      <c r="BV286" s="667">
        <f>BV$5*AW286</f>
        <v>1859.1794198160001</v>
      </c>
      <c r="BW286" s="652">
        <f>SUM(BA286:BV286)</f>
        <v>147673.17851559201</v>
      </c>
      <c r="BX286" s="606">
        <f>BW286/$BW$5</f>
        <v>0.39889784392776939</v>
      </c>
      <c r="BY286" s="645">
        <f ca="1">IF(CZ286&gt;0,BX286/CZ286*100,"")</f>
        <v>102.35174326819639</v>
      </c>
      <c r="BZ286" s="608"/>
      <c r="CB286" s="616" t="str">
        <f t="shared" si="622"/>
        <v>Online</v>
      </c>
      <c r="CC286" s="665">
        <f ca="1">CC$5*G286</f>
        <v>60944.179720979999</v>
      </c>
      <c r="CD286" s="665">
        <f ca="1">CD$5*I286</f>
        <v>228865.64860615402</v>
      </c>
      <c r="CE286" s="665">
        <f ca="1">CE$5*K286</f>
        <v>528892.60191325692</v>
      </c>
      <c r="CF286" s="648">
        <f ca="1">CF$5*M286</f>
        <v>2803556.3790910179</v>
      </c>
      <c r="CG286" s="648">
        <f ca="1">CG$5*O286</f>
        <v>970511.05210339499</v>
      </c>
      <c r="CH286" s="666">
        <f ca="1">CH$5*Q286</f>
        <v>2216541.235827066</v>
      </c>
      <c r="CI286" s="666">
        <f ca="1">CI$5*S286</f>
        <v>1468260.166580688</v>
      </c>
      <c r="CJ286" s="666">
        <f ca="1">CJ$5*U286</f>
        <v>491949.82990203396</v>
      </c>
      <c r="CK286" s="666">
        <f ca="1">CK$5*W286</f>
        <v>760405.02051176003</v>
      </c>
      <c r="CL286" s="666">
        <f ca="1">CL$5*Y286</f>
        <v>1545390.7701906241</v>
      </c>
      <c r="CM286" s="650">
        <f ca="1">CM$5*AA286</f>
        <v>1879226.0131757401</v>
      </c>
      <c r="CN286" s="650">
        <f ca="1">CN$5*AC286</f>
        <v>1663100.3560077439</v>
      </c>
      <c r="CO286" s="650">
        <f ca="1">CO$5*AE286</f>
        <v>1354886.8383813661</v>
      </c>
      <c r="CP286" s="650">
        <f ca="1">CP$5*AG286</f>
        <v>745724.83327213302</v>
      </c>
      <c r="CQ286" s="650">
        <f ca="1">CQ$5*AI286</f>
        <v>1507470.5904810161</v>
      </c>
      <c r="CR286" s="667">
        <f ca="1">CR$5*AK286</f>
        <v>1702306.8547744281</v>
      </c>
      <c r="CS286" s="667">
        <f ca="1">CS$5*AM286</f>
        <v>1272655.883720225</v>
      </c>
      <c r="CT286" s="667">
        <f ca="1">CT$5*AO286</f>
        <v>2013709.7468144801</v>
      </c>
      <c r="CU286" s="650">
        <f ca="1">CU$5*AQ286</f>
        <v>1724521.1968706851</v>
      </c>
      <c r="CV286" s="650">
        <f ca="1">CV$5*AS286</f>
        <v>590749.91384537704</v>
      </c>
      <c r="CW286" s="650">
        <f ca="1">CW$5*AU286</f>
        <v>854559.31766095199</v>
      </c>
      <c r="CX286" s="667">
        <f ca="1">CX$5*AW286</f>
        <v>444585.73390509002</v>
      </c>
      <c r="CY286" s="652">
        <f ca="1">SUM(CC286:CX286)</f>
        <v>26828814.163356207</v>
      </c>
      <c r="CZ286" s="606">
        <f ca="1">CY286/$CY$5</f>
        <v>0.38973233986110167</v>
      </c>
      <c r="DA286" s="645"/>
    </row>
    <row r="287" spans="1:105" ht="15" x14ac:dyDescent="0.25">
      <c r="A287" s="615">
        <v>451</v>
      </c>
      <c r="B287" s="616"/>
      <c r="C287" s="616" t="s">
        <v>605</v>
      </c>
      <c r="D287" s="616" t="str">
        <f t="shared" si="770"/>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621"/>
        <v>By phone</v>
      </c>
      <c r="BA287" s="665">
        <f>BA$5*G287</f>
        <v>0</v>
      </c>
      <c r="BB287" s="665">
        <f>BB$5*I287</f>
        <v>6.7436362800000005</v>
      </c>
      <c r="BC287" s="665">
        <f>BC$5*K287</f>
        <v>2222.6379139999999</v>
      </c>
      <c r="BD287" s="648">
        <f>BD$5*M287</f>
        <v>9602.7676454399989</v>
      </c>
      <c r="BE287" s="648">
        <f>BE$5*O287</f>
        <v>8.3834969000000008</v>
      </c>
      <c r="BF287" s="666">
        <f>BF$5*Q287</f>
        <v>6197.694731732</v>
      </c>
      <c r="BG287" s="666">
        <f>BG$5*S287</f>
        <v>4776.7494615839996</v>
      </c>
      <c r="BH287" s="666">
        <f>BH$5*U287</f>
        <v>0</v>
      </c>
      <c r="BI287" s="666">
        <f>BI$5*W287</f>
        <v>608.47484068799997</v>
      </c>
      <c r="BJ287" s="666">
        <f>BJ$5*Y287</f>
        <v>2294.2529498589997</v>
      </c>
      <c r="BK287" s="650">
        <f>BK$5*AA287</f>
        <v>6117.1444332809997</v>
      </c>
      <c r="BL287" s="650">
        <f>BL$5*AC287</f>
        <v>6637.6468913039998</v>
      </c>
      <c r="BM287" s="650">
        <f>BM$5*AE287</f>
        <v>1809.014151741</v>
      </c>
      <c r="BN287" s="650">
        <f>BN$5*AG287</f>
        <v>0</v>
      </c>
      <c r="BO287" s="650">
        <f>BO$5*AI287</f>
        <v>2238.644648602</v>
      </c>
      <c r="BP287" s="667">
        <f>BP$5*AK287</f>
        <v>2804.7539921940001</v>
      </c>
      <c r="BQ287" s="667">
        <f>BQ$5*AM287</f>
        <v>4980.3518734630006</v>
      </c>
      <c r="BR287" s="667">
        <f>BR$5*AO287</f>
        <v>4985.6919521159998</v>
      </c>
      <c r="BS287" s="650">
        <f>BS$5*AQ287</f>
        <v>4088.03041244</v>
      </c>
      <c r="BT287" s="650">
        <f>BT$5*AS287</f>
        <v>1724.4251931059998</v>
      </c>
      <c r="BU287" s="650">
        <f>BU$5*AU287</f>
        <v>1682.9298015069999</v>
      </c>
      <c r="BV287" s="667">
        <f>BV$5*AW287</f>
        <v>1129.070534508</v>
      </c>
      <c r="BW287" s="652">
        <f>SUM(BA287:BV287)</f>
        <v>63915.408560744989</v>
      </c>
      <c r="BX287" s="606">
        <f>BW287/$BW$5</f>
        <v>0.17264962347886156</v>
      </c>
      <c r="BY287" s="645">
        <f ca="1">IF(CZ287&gt;0,BX287/CZ287*100,"")</f>
        <v>98.27814176946525</v>
      </c>
      <c r="BZ287" s="608"/>
      <c r="CB287" s="616" t="str">
        <f t="shared" si="622"/>
        <v>By phone</v>
      </c>
      <c r="CC287" s="665">
        <f ca="1">CC$5*G287</f>
        <v>40473.154893038998</v>
      </c>
      <c r="CD287" s="665">
        <f ca="1">CD$5*I287</f>
        <v>128482.94290147</v>
      </c>
      <c r="CE287" s="665">
        <f ca="1">CE$5*K287</f>
        <v>257209.86297219998</v>
      </c>
      <c r="CF287" s="648">
        <f ca="1">CF$5*M287</f>
        <v>1077397.2944330359</v>
      </c>
      <c r="CG287" s="648">
        <f ca="1">CG$5*O287</f>
        <v>333505.48015245004</v>
      </c>
      <c r="CH287" s="666">
        <f ca="1">CH$5*Q287</f>
        <v>692330.52312170796</v>
      </c>
      <c r="CI287" s="666">
        <f ca="1">CI$5*S287</f>
        <v>719988.63511928404</v>
      </c>
      <c r="CJ287" s="666">
        <f ca="1">CJ$5*U287</f>
        <v>286779.559346708</v>
      </c>
      <c r="CK287" s="666">
        <f ca="1">CK$5*W287</f>
        <v>341845.13689607999</v>
      </c>
      <c r="CL287" s="666">
        <f ca="1">CL$5*Y287</f>
        <v>642812.42306626798</v>
      </c>
      <c r="CM287" s="650">
        <f ca="1">CM$5*AA287</f>
        <v>778716.84888773994</v>
      </c>
      <c r="CN287" s="650">
        <f ca="1">CN$5*AC287</f>
        <v>736253.054353024</v>
      </c>
      <c r="CO287" s="650">
        <f ca="1">CO$5*AE287</f>
        <v>641860.45516779297</v>
      </c>
      <c r="CP287" s="650">
        <f ca="1">CP$5*AG287</f>
        <v>429791.78618999897</v>
      </c>
      <c r="CQ287" s="650">
        <f ca="1">CQ$5*AI287</f>
        <v>566002.39498665801</v>
      </c>
      <c r="CR287" s="667">
        <f ca="1">CR$5*AK287</f>
        <v>870103.32357286802</v>
      </c>
      <c r="CS287" s="667">
        <f ca="1">CS$5*AM287</f>
        <v>662869.20528958109</v>
      </c>
      <c r="CT287" s="667">
        <f ca="1">CT$5*AO287</f>
        <v>869274.19779886398</v>
      </c>
      <c r="CU287" s="650">
        <f ca="1">CU$5*AQ287</f>
        <v>1004703.461244585</v>
      </c>
      <c r="CV287" s="650">
        <f ca="1">CV$5*AS287</f>
        <v>308028.63610157097</v>
      </c>
      <c r="CW287" s="650">
        <f ca="1">CW$5*AU287</f>
        <v>434846.39828371798</v>
      </c>
      <c r="CX287" s="667">
        <f ca="1">CX$5*AW287</f>
        <v>269994.73362529499</v>
      </c>
      <c r="CY287" s="652">
        <f ca="1">SUM(CC287:CX287)</f>
        <v>12093269.508403938</v>
      </c>
      <c r="CZ287" s="606">
        <f ca="1">CY287/$CY$5</f>
        <v>0.17567448912887701</v>
      </c>
      <c r="DA287" s="645"/>
    </row>
    <row r="288" spans="1:105" ht="15" x14ac:dyDescent="0.25">
      <c r="A288" s="615">
        <v>452</v>
      </c>
      <c r="B288" s="616"/>
      <c r="C288" s="616" t="s">
        <v>605</v>
      </c>
      <c r="D288" s="616" t="str">
        <f t="shared" si="770"/>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621"/>
        <v>By post</v>
      </c>
      <c r="BA288" s="665">
        <f>BA$5*G288</f>
        <v>0</v>
      </c>
      <c r="BB288" s="665">
        <f>BB$5*I288</f>
        <v>3.1465308960000002</v>
      </c>
      <c r="BC288" s="665">
        <f>BC$5*K288</f>
        <v>1058.9781443499999</v>
      </c>
      <c r="BD288" s="648">
        <f>BD$5*M288</f>
        <v>4126.3895251200001</v>
      </c>
      <c r="BE288" s="648">
        <f>BE$5*O288</f>
        <v>3.9712077420000003</v>
      </c>
      <c r="BF288" s="666">
        <f>BF$5*Q288</f>
        <v>2956.5613388009997</v>
      </c>
      <c r="BG288" s="666">
        <f>BG$5*S288</f>
        <v>1521.936744072</v>
      </c>
      <c r="BH288" s="666">
        <f>BH$5*U288</f>
        <v>0</v>
      </c>
      <c r="BI288" s="666">
        <f>BI$5*W288</f>
        <v>226.17130536000002</v>
      </c>
      <c r="BJ288" s="666">
        <f>BJ$5*Y288</f>
        <v>939.75150697800007</v>
      </c>
      <c r="BK288" s="650">
        <f>BK$5*AA288</f>
        <v>2782.7515926629999</v>
      </c>
      <c r="BL288" s="650">
        <f>BL$5*AC288</f>
        <v>2219.6509968599999</v>
      </c>
      <c r="BM288" s="650">
        <f>BM$5*AE288</f>
        <v>598.11580784400007</v>
      </c>
      <c r="BN288" s="650">
        <f>BN$5*AG288</f>
        <v>0</v>
      </c>
      <c r="BO288" s="650">
        <f>BO$5*AI288</f>
        <v>849.36993405999999</v>
      </c>
      <c r="BP288" s="667">
        <f>BP$5*AK288</f>
        <v>1143.4196936540002</v>
      </c>
      <c r="BQ288" s="667">
        <f>BQ$5*AM288</f>
        <v>2526.919215289</v>
      </c>
      <c r="BR288" s="667">
        <f>BR$5*AO288</f>
        <v>1803.432427212</v>
      </c>
      <c r="BS288" s="650">
        <f>BS$5*AQ288</f>
        <v>1584.8726004800001</v>
      </c>
      <c r="BT288" s="650">
        <f>BT$5*AS288</f>
        <v>740.57863021799994</v>
      </c>
      <c r="BU288" s="650">
        <f>BU$5*AU288</f>
        <v>556.40531456999997</v>
      </c>
      <c r="BV288" s="667">
        <f>BV$5*AW288</f>
        <v>455.61106178400001</v>
      </c>
      <c r="BW288" s="652">
        <f>SUM(BA288:BV288)</f>
        <v>26098.033577952996</v>
      </c>
      <c r="BX288" s="606">
        <f>BW288/$BW$5</f>
        <v>7.0496548050537122E-2</v>
      </c>
      <c r="BY288" s="645">
        <f ca="1">IF(CZ288&gt;0,BX288/CZ288*100,"")</f>
        <v>99.643905600244011</v>
      </c>
      <c r="BZ288" s="608"/>
      <c r="CB288" s="616" t="str">
        <f t="shared" si="622"/>
        <v>By post</v>
      </c>
      <c r="CC288" s="665">
        <f ca="1">CC$5*G288</f>
        <v>22309.582329730001</v>
      </c>
      <c r="CD288" s="665">
        <f ca="1">CD$5*I288</f>
        <v>59949.192492404007</v>
      </c>
      <c r="CE288" s="665">
        <f ca="1">CE$5*K288</f>
        <v>122547.90655875498</v>
      </c>
      <c r="CF288" s="648">
        <f ca="1">CF$5*M288</f>
        <v>462966.62319557805</v>
      </c>
      <c r="CG288" s="648">
        <f ca="1">CG$5*O288</f>
        <v>157979.368344591</v>
      </c>
      <c r="CH288" s="666">
        <f ca="1">CH$5*Q288</f>
        <v>330270.80986311898</v>
      </c>
      <c r="CI288" s="666">
        <f ca="1">CI$5*S288</f>
        <v>229398.08083192201</v>
      </c>
      <c r="CJ288" s="666">
        <f ca="1">CJ$5*U288</f>
        <v>103574.463398076</v>
      </c>
      <c r="CK288" s="666">
        <f ca="1">CK$5*W288</f>
        <v>127064.51552760002</v>
      </c>
      <c r="CL288" s="666">
        <f ca="1">CL$5*Y288</f>
        <v>263303.11281405599</v>
      </c>
      <c r="CM288" s="650">
        <f ca="1">CM$5*AA288</f>
        <v>354246.26230602001</v>
      </c>
      <c r="CN288" s="650">
        <f ca="1">CN$5*AC288</f>
        <v>246205.44792415999</v>
      </c>
      <c r="CO288" s="650">
        <f ca="1">CO$5*AE288</f>
        <v>212218.83991141201</v>
      </c>
      <c r="CP288" s="650">
        <f ca="1">CP$5*AG288</f>
        <v>183485.53217134802</v>
      </c>
      <c r="CQ288" s="650">
        <f ca="1">CQ$5*AI288</f>
        <v>214748.42700374001</v>
      </c>
      <c r="CR288" s="667">
        <f ca="1">CR$5*AK288</f>
        <v>354716.76961898804</v>
      </c>
      <c r="CS288" s="667">
        <f ca="1">CS$5*AM288</f>
        <v>336325.01771504298</v>
      </c>
      <c r="CT288" s="667">
        <f ca="1">CT$5*AO288</f>
        <v>314435.24620164797</v>
      </c>
      <c r="CU288" s="650">
        <f ca="1">CU$5*AQ288</f>
        <v>389509.57470582001</v>
      </c>
      <c r="CV288" s="650">
        <f ca="1">CV$5*AS288</f>
        <v>132287.226087863</v>
      </c>
      <c r="CW288" s="650">
        <f ca="1">CW$5*AU288</f>
        <v>143767.64070018</v>
      </c>
      <c r="CX288" s="667">
        <f ca="1">CX$5*AW288</f>
        <v>108950.31222891</v>
      </c>
      <c r="CY288" s="652">
        <f ca="1">SUM(CC288:CX288)</f>
        <v>4870259.9519309616</v>
      </c>
      <c r="CZ288" s="606">
        <f ca="1">CY288/$CY$5</f>
        <v>7.074847942367736E-2</v>
      </c>
      <c r="DA288" s="645"/>
    </row>
    <row r="289" spans="1:105" ht="15" x14ac:dyDescent="0.25">
      <c r="A289" s="615">
        <v>453</v>
      </c>
      <c r="B289" s="616"/>
      <c r="C289" s="616" t="s">
        <v>605</v>
      </c>
      <c r="D289" s="616" t="str">
        <f t="shared" si="770"/>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621"/>
        <v>Used price comparison site</v>
      </c>
      <c r="BA289" s="665">
        <f>BA$5*G289</f>
        <v>0</v>
      </c>
      <c r="BB289" s="665">
        <f>BB$5*I289</f>
        <v>3.691780632</v>
      </c>
      <c r="BC289" s="665">
        <f>BC$5*K289</f>
        <v>835.24567636999996</v>
      </c>
      <c r="BD289" s="648">
        <f>BD$5*M289</f>
        <v>4215.9197471999996</v>
      </c>
      <c r="BE289" s="648">
        <f>BE$5*O289</f>
        <v>4.0169744979999997</v>
      </c>
      <c r="BF289" s="666">
        <f>BF$5*Q289</f>
        <v>3373.876812082</v>
      </c>
      <c r="BG289" s="666">
        <f>BG$5*S289</f>
        <v>2008.71187852</v>
      </c>
      <c r="BH289" s="666">
        <f>BH$5*U289</f>
        <v>0</v>
      </c>
      <c r="BI289" s="666">
        <f>BI$5*W289</f>
        <v>208.91369928</v>
      </c>
      <c r="BJ289" s="666">
        <f>BJ$5*Y289</f>
        <v>824.89047434500003</v>
      </c>
      <c r="BK289" s="650">
        <f>BK$5*AA289</f>
        <v>2176.8690530409999</v>
      </c>
      <c r="BL289" s="650">
        <f>BL$5*AC289</f>
        <v>2420.0028778860001</v>
      </c>
      <c r="BM289" s="650">
        <f>BM$5*AE289</f>
        <v>607.2202380980001</v>
      </c>
      <c r="BN289" s="650">
        <f>BN$5*AG289</f>
        <v>0</v>
      </c>
      <c r="BO289" s="650">
        <f>BO$5*AI289</f>
        <v>1061.815296799</v>
      </c>
      <c r="BP289" s="667">
        <f>BP$5*AK289</f>
        <v>928.56749556200009</v>
      </c>
      <c r="BQ289" s="667">
        <f>BQ$5*AM289</f>
        <v>1897.1535467220001</v>
      </c>
      <c r="BR289" s="667">
        <f>BR$5*AO289</f>
        <v>2226.93815055</v>
      </c>
      <c r="BS289" s="650">
        <f>BS$5*AQ289</f>
        <v>1598.5100237600002</v>
      </c>
      <c r="BT289" s="650">
        <f>BT$5*AS289</f>
        <v>723.45849554400002</v>
      </c>
      <c r="BU289" s="650">
        <f>BU$5*AU289</f>
        <v>578.87250971799995</v>
      </c>
      <c r="BV289" s="667">
        <f>BV$5*AW289</f>
        <v>509.616658476</v>
      </c>
      <c r="BW289" s="652">
        <f>SUM(BA289:BV289)</f>
        <v>26204.291389082999</v>
      </c>
      <c r="BX289" s="606">
        <f>BW289/$BW$5</f>
        <v>7.07835738475458E-2</v>
      </c>
      <c r="BY289" s="645">
        <f ca="1">IF(CZ289&gt;0,BX289/CZ289*100,"")</f>
        <v>99.007752915490798</v>
      </c>
      <c r="BZ289" s="608"/>
      <c r="CB289" s="616" t="str">
        <f t="shared" si="622"/>
        <v>Used price comparison site</v>
      </c>
      <c r="CC289" s="665">
        <f ca="1">CC$5*G289</f>
        <v>21251.896959471</v>
      </c>
      <c r="CD289" s="665">
        <f ca="1">CD$5*I289</f>
        <v>70337.547941718003</v>
      </c>
      <c r="CE289" s="665">
        <f ca="1">CE$5*K289</f>
        <v>96656.960908501002</v>
      </c>
      <c r="CF289" s="648">
        <f ca="1">CF$5*M289</f>
        <v>473011.60424692999</v>
      </c>
      <c r="CG289" s="648">
        <f ca="1">CG$5*O289</f>
        <v>159800.024344929</v>
      </c>
      <c r="CH289" s="666">
        <f ca="1">CH$5*Q289</f>
        <v>376888.18171335803</v>
      </c>
      <c r="CI289" s="666">
        <f ca="1">CI$5*S289</f>
        <v>302768.59512826998</v>
      </c>
      <c r="CJ289" s="666">
        <f ca="1">CJ$5*U289</f>
        <v>111605.53602708899</v>
      </c>
      <c r="CK289" s="666">
        <f ca="1">CK$5*W289</f>
        <v>117369.07979480001</v>
      </c>
      <c r="CL289" s="666">
        <f ca="1">CL$5*Y289</f>
        <v>231120.91655394001</v>
      </c>
      <c r="CM289" s="650">
        <f ca="1">CM$5*AA289</f>
        <v>277116.98291814001</v>
      </c>
      <c r="CN289" s="650">
        <f ca="1">CN$5*AC289</f>
        <v>268428.63737161603</v>
      </c>
      <c r="CO289" s="650">
        <f ca="1">CO$5*AE289</f>
        <v>215449.20366575403</v>
      </c>
      <c r="CP289" s="650">
        <f ca="1">CP$5*AG289</f>
        <v>208870.17806511399</v>
      </c>
      <c r="CQ289" s="650">
        <f ca="1">CQ$5*AI289</f>
        <v>268461.54497857101</v>
      </c>
      <c r="CR289" s="667">
        <f ca="1">CR$5*AK289</f>
        <v>288064.36011816404</v>
      </c>
      <c r="CS289" s="667">
        <f ca="1">CS$5*AM289</f>
        <v>252505.183525014</v>
      </c>
      <c r="CT289" s="667">
        <f ca="1">CT$5*AO289</f>
        <v>388275.06652220001</v>
      </c>
      <c r="CU289" s="650">
        <f ca="1">CU$5*AQ289</f>
        <v>392861.20495059004</v>
      </c>
      <c r="CV289" s="650">
        <f ca="1">CV$5*AS289</f>
        <v>129229.11040120402</v>
      </c>
      <c r="CW289" s="650">
        <f ca="1">CW$5*AU289</f>
        <v>149572.86138193199</v>
      </c>
      <c r="CX289" s="667">
        <f ca="1">CX$5*AW289</f>
        <v>121864.675191615</v>
      </c>
      <c r="CY289" s="652">
        <f ca="1">SUM(CC289:CX289)</f>
        <v>4921509.3527089199</v>
      </c>
      <c r="CZ289" s="606">
        <f ca="1">CY289/$CY$5</f>
        <v>7.1492960665377317E-2</v>
      </c>
      <c r="DA289" s="645"/>
    </row>
    <row r="290" spans="1:105" ht="15" x14ac:dyDescent="0.25">
      <c r="A290" s="615">
        <v>454</v>
      </c>
      <c r="B290" s="616"/>
      <c r="C290" s="616"/>
      <c r="D290" s="616" t="str">
        <f t="shared" si="770"/>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8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8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770"/>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820"/>
        <v>In branch or other face to face</v>
      </c>
      <c r="BA291" s="665">
        <f>BA$5*G291</f>
        <v>0</v>
      </c>
      <c r="BB291" s="665">
        <f>BB$5*I291</f>
        <v>5.7276802800000004</v>
      </c>
      <c r="BC291" s="665">
        <f>BC$5*K291</f>
        <v>1330.49758058</v>
      </c>
      <c r="BD291" s="648">
        <f>BD$5*M291</f>
        <v>6305.2305465600002</v>
      </c>
      <c r="BE291" s="648">
        <f>BE$5*O291</f>
        <v>7.6586170759999996</v>
      </c>
      <c r="BF291" s="666">
        <f>BF$5*Q291</f>
        <v>5125.5447318460001</v>
      </c>
      <c r="BG291" s="666">
        <f>BG$5*S291</f>
        <v>2825.1834651079998</v>
      </c>
      <c r="BH291" s="666">
        <f>BH$5*U291</f>
        <v>0</v>
      </c>
      <c r="BI291" s="666">
        <f>BI$5*W291</f>
        <v>484.23622790399997</v>
      </c>
      <c r="BJ291" s="666">
        <f>BJ$5*Y291</f>
        <v>1549.838968841</v>
      </c>
      <c r="BK291" s="650">
        <f>BK$5*AA291</f>
        <v>4375.8737897029996</v>
      </c>
      <c r="BL291" s="650">
        <f>BL$5*AC291</f>
        <v>4546.5043409279997</v>
      </c>
      <c r="BM291" s="650">
        <f>BM$5*AE291</f>
        <v>1185.661744986</v>
      </c>
      <c r="BN291" s="650">
        <f>BN$5*AG291</f>
        <v>0</v>
      </c>
      <c r="BO291" s="650">
        <f>BO$5*AI291</f>
        <v>1779.6711467779999</v>
      </c>
      <c r="BP291" s="667">
        <f>BP$5*AK291</f>
        <v>2408.1005658220001</v>
      </c>
      <c r="BQ291" s="667">
        <f>BQ$5*AM291</f>
        <v>3879.8136879499998</v>
      </c>
      <c r="BR291" s="667">
        <f>BR$5*AO291</f>
        <v>4280.10344463</v>
      </c>
      <c r="BS291" s="650">
        <f>BS$5*AQ291</f>
        <v>3750.41883164</v>
      </c>
      <c r="BT291" s="650">
        <f>BT$5*AS291</f>
        <v>1403.1701685359999</v>
      </c>
      <c r="BU291" s="650">
        <f>BU$5*AU291</f>
        <v>1569.039584914</v>
      </c>
      <c r="BV291" s="667">
        <f>BV$5*AW291</f>
        <v>1246.8543977879999</v>
      </c>
      <c r="BW291" s="652">
        <f>SUM(BA291:BV291)</f>
        <v>48059.129521870011</v>
      </c>
      <c r="BX291" s="606">
        <f>BW291/$BW$5</f>
        <v>0.1298183146054192</v>
      </c>
      <c r="BY291" s="645">
        <f ca="1">IF(CZ291&gt;0,BX291/CZ291*100,"")</f>
        <v>94.653230897707303</v>
      </c>
      <c r="BZ291" s="608"/>
      <c r="CB291" s="616" t="str">
        <f t="shared" si="821"/>
        <v>In branch or other face to face</v>
      </c>
      <c r="CC291" s="665">
        <f ca="1">CC$5*G291</f>
        <v>37978.03777897</v>
      </c>
      <c r="CD291" s="665">
        <f ca="1">CD$5*I291</f>
        <v>109126.46943247001</v>
      </c>
      <c r="CE291" s="665">
        <f ca="1">CE$5*K291</f>
        <v>153968.89355223399</v>
      </c>
      <c r="CF291" s="648">
        <f ca="1">CF$5*M291</f>
        <v>707425.04478551401</v>
      </c>
      <c r="CG291" s="648">
        <f ca="1">CG$5*O291</f>
        <v>304668.89839669794</v>
      </c>
      <c r="CH291" s="666">
        <f ca="1">CH$5*Q291</f>
        <v>572563.06079647399</v>
      </c>
      <c r="CI291" s="666">
        <f ca="1">CI$5*S291</f>
        <v>425833.50945313298</v>
      </c>
      <c r="CJ291" s="666">
        <f ca="1">CJ$5*U291</f>
        <v>200170.40458763798</v>
      </c>
      <c r="CK291" s="666">
        <f ca="1">CK$5*W291</f>
        <v>272047.07335263997</v>
      </c>
      <c r="CL291" s="666">
        <f ca="1">CL$5*Y291</f>
        <v>434239.71318613196</v>
      </c>
      <c r="CM291" s="650">
        <f ca="1">CM$5*AA291</f>
        <v>557051.85414762003</v>
      </c>
      <c r="CN291" s="650">
        <f ca="1">CN$5*AC291</f>
        <v>504301.86517196795</v>
      </c>
      <c r="CO291" s="650">
        <f ca="1">CO$5*AE291</f>
        <v>420687.35978617799</v>
      </c>
      <c r="CP291" s="650">
        <f ca="1">CP$5*AG291</f>
        <v>405713.07065053401</v>
      </c>
      <c r="CQ291" s="650">
        <f ca="1">CQ$5*AI291</f>
        <v>449958.92134736193</v>
      </c>
      <c r="CR291" s="667">
        <f ca="1">CR$5*AK291</f>
        <v>747051.72419788409</v>
      </c>
      <c r="CS291" s="667">
        <f ca="1">CS$5*AM291</f>
        <v>516391.02644664998</v>
      </c>
      <c r="CT291" s="667">
        <f ca="1">CT$5*AO291</f>
        <v>746252.18005051999</v>
      </c>
      <c r="CU291" s="650">
        <f ca="1">CU$5*AQ291</f>
        <v>921729.63532738492</v>
      </c>
      <c r="CV291" s="650">
        <f ca="1">CV$5*AS291</f>
        <v>250643.86379907597</v>
      </c>
      <c r="CW291" s="650">
        <f ca="1">CW$5*AU291</f>
        <v>405418.69996803603</v>
      </c>
      <c r="CX291" s="667">
        <f ca="1">CX$5*AW291</f>
        <v>298160.39893999498</v>
      </c>
      <c r="CY291" s="652">
        <f ca="1">SUM(CC291:CX291)</f>
        <v>9441381.7051551118</v>
      </c>
      <c r="CZ291" s="606">
        <f ca="1">CY291/$CY$5</f>
        <v>0.13715148798852431</v>
      </c>
      <c r="DA291" s="645"/>
    </row>
    <row r="292" spans="1:105" ht="15" x14ac:dyDescent="0.25">
      <c r="A292" s="615">
        <v>456</v>
      </c>
      <c r="B292" s="616"/>
      <c r="C292" s="616" t="s">
        <v>611</v>
      </c>
      <c r="D292" s="616" t="str">
        <f t="shared" si="770"/>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820"/>
        <v>Online</v>
      </c>
      <c r="BA292" s="665">
        <f>BA$5*G292</f>
        <v>0</v>
      </c>
      <c r="BB292" s="665">
        <f>BB$5*I292</f>
        <v>13.17721806</v>
      </c>
      <c r="BC292" s="665">
        <f>BC$5*K292</f>
        <v>4962.3393438499998</v>
      </c>
      <c r="BD292" s="648">
        <f>BD$5*M292</f>
        <v>25663.718190719999</v>
      </c>
      <c r="BE292" s="648">
        <f>BE$5*O292</f>
        <v>24.579173822000001</v>
      </c>
      <c r="BF292" s="666">
        <f>BF$5*Q292</f>
        <v>18544.627654986998</v>
      </c>
      <c r="BG292" s="666">
        <f>BG$5*S292</f>
        <v>10484.237514264001</v>
      </c>
      <c r="BH292" s="666">
        <f>BH$5*U292</f>
        <v>0</v>
      </c>
      <c r="BI292" s="666">
        <f>BI$5*W292</f>
        <v>1486.34507736</v>
      </c>
      <c r="BJ292" s="666">
        <f>BJ$5*Y292</f>
        <v>5754.989569804</v>
      </c>
      <c r="BK292" s="650">
        <f>BK$5*AA292</f>
        <v>14824.098879105999</v>
      </c>
      <c r="BL292" s="650">
        <f>BL$5*AC292</f>
        <v>14705.589408444001</v>
      </c>
      <c r="BM292" s="650">
        <f>BM$5*AE292</f>
        <v>3905.6531571680002</v>
      </c>
      <c r="BN292" s="650">
        <f>BN$5*AG292</f>
        <v>0</v>
      </c>
      <c r="BO292" s="650">
        <f>BO$5*AI292</f>
        <v>5626.5284108639999</v>
      </c>
      <c r="BP292" s="667">
        <f>BP$5*AK292</f>
        <v>6453.6833304859992</v>
      </c>
      <c r="BQ292" s="667">
        <f>BQ$5*AM292</f>
        <v>10672.805665602</v>
      </c>
      <c r="BR292" s="667">
        <f>BR$5*AO292</f>
        <v>11894.151274224001</v>
      </c>
      <c r="BS292" s="650">
        <f>BS$5*AQ292</f>
        <v>8331.6628407999997</v>
      </c>
      <c r="BT292" s="650">
        <f>BT$5*AS292</f>
        <v>3604.9306512780004</v>
      </c>
      <c r="BU292" s="650">
        <f>BU$5*AU292</f>
        <v>3553.7080191710002</v>
      </c>
      <c r="BV292" s="667">
        <f>BV$5*AW292</f>
        <v>2019.4406728319998</v>
      </c>
      <c r="BW292" s="652">
        <f>SUM(BA292:BV292)</f>
        <v>152526.26605284199</v>
      </c>
      <c r="BX292" s="606">
        <f>BW292/$BW$5</f>
        <v>0.41200710435313054</v>
      </c>
      <c r="BY292" s="645">
        <f ca="1">IF(CZ292&gt;0,BX292/CZ292*100,"")</f>
        <v>100.50597473973374</v>
      </c>
      <c r="BZ292" s="608"/>
      <c r="CB292" s="616" t="str">
        <f t="shared" si="821"/>
        <v>Online</v>
      </c>
      <c r="CC292" s="665">
        <f ca="1">CC$5*G292</f>
        <v>79590.551098224008</v>
      </c>
      <c r="CD292" s="665">
        <f ca="1">CD$5*I292</f>
        <v>251058.58105431497</v>
      </c>
      <c r="CE292" s="665">
        <f ca="1">CE$5*K292</f>
        <v>574255.75916510494</v>
      </c>
      <c r="CF292" s="648">
        <f ca="1">CF$5*M292</f>
        <v>2879380.358318218</v>
      </c>
      <c r="CG292" s="648">
        <f ca="1">CG$5*O292</f>
        <v>977788.77538043098</v>
      </c>
      <c r="CH292" s="666">
        <f ca="1">CH$5*Q292</f>
        <v>2071578.5983680531</v>
      </c>
      <c r="CI292" s="666">
        <f ca="1">CI$5*S292</f>
        <v>1580265.3915322141</v>
      </c>
      <c r="CJ292" s="666">
        <f ca="1">CJ$5*U292</f>
        <v>575421.278341547</v>
      </c>
      <c r="CK292" s="666">
        <f ca="1">CK$5*W292</f>
        <v>835038.36554760009</v>
      </c>
      <c r="CL292" s="666">
        <f ca="1">CL$5*Y292</f>
        <v>1612454.6294314079</v>
      </c>
      <c r="CM292" s="650">
        <f ca="1">CM$5*AA292</f>
        <v>1887118.35933324</v>
      </c>
      <c r="CN292" s="650">
        <f ca="1">CN$5*AC292</f>
        <v>1631155.6332128642</v>
      </c>
      <c r="CO292" s="650">
        <f ca="1">CO$5*AE292</f>
        <v>1385773.743546864</v>
      </c>
      <c r="CP292" s="650">
        <f ca="1">CP$5*AG292</f>
        <v>866832.27812993596</v>
      </c>
      <c r="CQ292" s="650">
        <f ca="1">CQ$5*AI292</f>
        <v>1422569.9277454561</v>
      </c>
      <c r="CR292" s="667">
        <f ca="1">CR$5*AK292</f>
        <v>2002090.497338092</v>
      </c>
      <c r="CS292" s="667">
        <f ca="1">CS$5*AM292</f>
        <v>1420516.941275574</v>
      </c>
      <c r="CT292" s="667">
        <f ca="1">CT$5*AO292</f>
        <v>2073790.139202496</v>
      </c>
      <c r="CU292" s="650">
        <f ca="1">CU$5*AQ292</f>
        <v>2047648.7818196998</v>
      </c>
      <c r="CV292" s="650">
        <f ca="1">CV$5*AS292</f>
        <v>643937.397918573</v>
      </c>
      <c r="CW292" s="650">
        <f ca="1">CW$5*AU292</f>
        <v>918230.29772525397</v>
      </c>
      <c r="CX292" s="667">
        <f ca="1">CX$5*AW292</f>
        <v>482909.02106567996</v>
      </c>
      <c r="CY292" s="652">
        <f ca="1">SUM(CC292:CX292)</f>
        <v>28219405.306550849</v>
      </c>
      <c r="CZ292" s="606">
        <f ca="1">CY292/$CY$5</f>
        <v>0.4099329471905005</v>
      </c>
      <c r="DA292" s="645"/>
    </row>
    <row r="293" spans="1:105" ht="15" x14ac:dyDescent="0.25">
      <c r="A293" s="615">
        <v>457</v>
      </c>
      <c r="B293" s="616"/>
      <c r="C293" s="616" t="s">
        <v>611</v>
      </c>
      <c r="D293" s="616" t="str">
        <f t="shared" si="770"/>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820"/>
        <v>By phone</v>
      </c>
      <c r="BA293" s="665">
        <f>BA$5*G293</f>
        <v>0</v>
      </c>
      <c r="BB293" s="665">
        <f>BB$5*I293</f>
        <v>8.8724585880000006</v>
      </c>
      <c r="BC293" s="665">
        <f>BC$5*K293</f>
        <v>3233.4358905100003</v>
      </c>
      <c r="BD293" s="648">
        <f>BD$5*M293</f>
        <v>13010.85010944</v>
      </c>
      <c r="BE293" s="648">
        <f>BE$5*O293</f>
        <v>12.465007534</v>
      </c>
      <c r="BF293" s="666">
        <f>BF$5*Q293</f>
        <v>9876.5331782109988</v>
      </c>
      <c r="BG293" s="666">
        <f>BG$5*S293</f>
        <v>5169.2889626839997</v>
      </c>
      <c r="BH293" s="666">
        <f>BH$5*U293</f>
        <v>0</v>
      </c>
      <c r="BI293" s="666">
        <f>BI$5*W293</f>
        <v>630.91135536000002</v>
      </c>
      <c r="BJ293" s="666">
        <f>BJ$5*Y293</f>
        <v>2738.5113505419999</v>
      </c>
      <c r="BK293" s="650">
        <f>BK$5*AA293</f>
        <v>8017.8576382759993</v>
      </c>
      <c r="BL293" s="650">
        <f>BL$5*AC293</f>
        <v>7629.2900535059998</v>
      </c>
      <c r="BM293" s="650">
        <f>BM$5*AE293</f>
        <v>1798.0348388</v>
      </c>
      <c r="BN293" s="650">
        <f>BN$5*AG293</f>
        <v>0</v>
      </c>
      <c r="BO293" s="650">
        <f>BO$5*AI293</f>
        <v>3006.921263701</v>
      </c>
      <c r="BP293" s="667">
        <f>BP$5*AK293</f>
        <v>2695.25016439</v>
      </c>
      <c r="BQ293" s="667">
        <f>BQ$5*AM293</f>
        <v>5474.3785343999998</v>
      </c>
      <c r="BR293" s="667">
        <f>BR$5*AO293</f>
        <v>5858.3158313880003</v>
      </c>
      <c r="BS293" s="650">
        <f>BS$5*AQ293</f>
        <v>4096.5339797200004</v>
      </c>
      <c r="BT293" s="650">
        <f>BT$5*AS293</f>
        <v>1939.9543932719998</v>
      </c>
      <c r="BU293" s="650">
        <f>BU$5*AU293</f>
        <v>1780.293509464</v>
      </c>
      <c r="BV293" s="667">
        <f>BV$5*AW293</f>
        <v>1038.0392537760001</v>
      </c>
      <c r="BW293" s="652">
        <f>SUM(BA293:BV293)</f>
        <v>78015.737773561996</v>
      </c>
      <c r="BX293" s="606">
        <f>BW293/$BW$5</f>
        <v>0.21073772436625851</v>
      </c>
      <c r="BY293" s="645">
        <f ca="1">IF(CZ293&gt;0,BX293/CZ293*100,"")</f>
        <v>102.28043659609231</v>
      </c>
      <c r="BZ293" s="608"/>
      <c r="CB293" s="616" t="str">
        <f t="shared" si="821"/>
        <v>By phone</v>
      </c>
      <c r="CC293" s="665">
        <f ca="1">CC$5*G293</f>
        <v>52672.348455122999</v>
      </c>
      <c r="CD293" s="665">
        <f ca="1">CD$5*I293</f>
        <v>169042.27079068701</v>
      </c>
      <c r="CE293" s="665">
        <f ca="1">CE$5*K293</f>
        <v>374182.22603372304</v>
      </c>
      <c r="CF293" s="648">
        <f ca="1">CF$5*M293</f>
        <v>1459772.3514471361</v>
      </c>
      <c r="CG293" s="648">
        <f ca="1">CG$5*O293</f>
        <v>495872.82876320701</v>
      </c>
      <c r="CH293" s="666">
        <f ca="1">CH$5*Q293</f>
        <v>1103285.282330909</v>
      </c>
      <c r="CI293" s="666">
        <f ca="1">CI$5*S293</f>
        <v>779155.22568475897</v>
      </c>
      <c r="CJ293" s="666">
        <f ca="1">CJ$5*U293</f>
        <v>286366.609828752</v>
      </c>
      <c r="CK293" s="666">
        <f ca="1">CK$5*W293</f>
        <v>354450.11727759999</v>
      </c>
      <c r="CL293" s="666">
        <f ca="1">CL$5*Y293</f>
        <v>767286.41318498401</v>
      </c>
      <c r="CM293" s="650">
        <f ca="1">CM$5*AA293</f>
        <v>1020678.99540504</v>
      </c>
      <c r="CN293" s="650">
        <f ca="1">CN$5*AC293</f>
        <v>846246.89990633598</v>
      </c>
      <c r="CO293" s="650">
        <f ca="1">CO$5*AE293</f>
        <v>637964.85999240004</v>
      </c>
      <c r="CP293" s="650">
        <f ca="1">CP$5*AG293</f>
        <v>428593.08840911801</v>
      </c>
      <c r="CQ293" s="650">
        <f ca="1">CQ$5*AI293</f>
        <v>760247.78557592898</v>
      </c>
      <c r="CR293" s="667">
        <f ca="1">CR$5*AK293</f>
        <v>836132.55651757994</v>
      </c>
      <c r="CS293" s="667">
        <f ca="1">CS$5*AM293</f>
        <v>728622.60353279999</v>
      </c>
      <c r="CT293" s="667">
        <f ca="1">CT$5*AO293</f>
        <v>1021419.4626727521</v>
      </c>
      <c r="CU293" s="650">
        <f ca="1">CU$5*AQ293</f>
        <v>1006793.358485355</v>
      </c>
      <c r="CV293" s="650">
        <f ca="1">CV$5*AS293</f>
        <v>346527.93768485199</v>
      </c>
      <c r="CW293" s="650">
        <f ca="1">CW$5*AU293</f>
        <v>460003.86931473599</v>
      </c>
      <c r="CX293" s="667">
        <f ca="1">CX$5*AW293</f>
        <v>248226.41566674001</v>
      </c>
      <c r="CY293" s="652">
        <f ca="1">SUM(CC293:CX293)</f>
        <v>14183543.506960517</v>
      </c>
      <c r="CZ293" s="606">
        <f ca="1">CY293/$CY$5</f>
        <v>0.20603913258452972</v>
      </c>
      <c r="DA293" s="645"/>
    </row>
    <row r="294" spans="1:105" ht="15" x14ac:dyDescent="0.25">
      <c r="A294" s="615">
        <v>458</v>
      </c>
      <c r="B294" s="616"/>
      <c r="C294" s="616" t="s">
        <v>611</v>
      </c>
      <c r="D294" s="616" t="str">
        <f t="shared" si="770"/>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820"/>
        <v>By post</v>
      </c>
      <c r="BA294" s="665">
        <f>BA$5*G294</f>
        <v>0</v>
      </c>
      <c r="BB294" s="665">
        <f>BB$5*I294</f>
        <v>2.2298442120000002</v>
      </c>
      <c r="BC294" s="665">
        <f>BC$5*K294</f>
        <v>489.26995173</v>
      </c>
      <c r="BD294" s="648">
        <f>BD$5*M294</f>
        <v>2101.77464448</v>
      </c>
      <c r="BE294" s="648">
        <f>BE$5*O294</f>
        <v>2.2378678820000002</v>
      </c>
      <c r="BF294" s="666">
        <f>BF$5*Q294</f>
        <v>1632.7062595689999</v>
      </c>
      <c r="BG294" s="666">
        <f>BG$5*S294</f>
        <v>1000.785309216</v>
      </c>
      <c r="BH294" s="666">
        <f>BH$5*U294</f>
        <v>0</v>
      </c>
      <c r="BI294" s="666">
        <f>BI$5*W294</f>
        <v>159.408365688</v>
      </c>
      <c r="BJ294" s="666">
        <f>BJ$5*Y294</f>
        <v>475.05773705299998</v>
      </c>
      <c r="BK294" s="650">
        <f>BK$5*AA294</f>
        <v>1409.627322327</v>
      </c>
      <c r="BL294" s="650">
        <f>BL$5*AC294</f>
        <v>1405.884345228</v>
      </c>
      <c r="BM294" s="650">
        <f>BM$5*AE294</f>
        <v>319.97997549499996</v>
      </c>
      <c r="BN294" s="650">
        <f>BN$5*AG294</f>
        <v>0</v>
      </c>
      <c r="BO294" s="650">
        <f>BO$5*AI294</f>
        <v>509.699202732</v>
      </c>
      <c r="BP294" s="667">
        <f>BP$5*AK294</f>
        <v>696.44796550000001</v>
      </c>
      <c r="BQ294" s="667">
        <f>BQ$5*AM294</f>
        <v>1140.2292350810001</v>
      </c>
      <c r="BR294" s="667">
        <f>BR$5*AO294</f>
        <v>1330.660942038</v>
      </c>
      <c r="BS294" s="650">
        <f>BS$5*AQ294</f>
        <v>1095.8038036400001</v>
      </c>
      <c r="BT294" s="650">
        <f>BT$5*AS294</f>
        <v>424.27388643</v>
      </c>
      <c r="BU294" s="650">
        <f>BU$5*AU294</f>
        <v>475.46962119300002</v>
      </c>
      <c r="BV294" s="667">
        <f>BV$5*AW294</f>
        <v>395.44300967999999</v>
      </c>
      <c r="BW294" s="652">
        <f>SUM(BA294:BV294)</f>
        <v>15066.989289174002</v>
      </c>
      <c r="BX294" s="606">
        <f>BW294/$BW$5</f>
        <v>4.0699263077754642E-2</v>
      </c>
      <c r="BY294" s="645">
        <f ca="1">IF(CZ294&gt;0,BX294/CZ294*100,"")</f>
        <v>94.340126722996203</v>
      </c>
      <c r="BZ294" s="608"/>
      <c r="CB294" s="616" t="str">
        <f t="shared" si="821"/>
        <v>By post</v>
      </c>
      <c r="CC294" s="665">
        <f ca="1">CC$5*G294</f>
        <v>12075.997002079999</v>
      </c>
      <c r="CD294" s="665">
        <f ca="1">CD$5*I294</f>
        <v>42484.044909012999</v>
      </c>
      <c r="CE294" s="665">
        <f ca="1">CE$5*K294</f>
        <v>56619.684406629</v>
      </c>
      <c r="CF294" s="648">
        <f ca="1">CF$5*M294</f>
        <v>235811.840823412</v>
      </c>
      <c r="CG294" s="648">
        <f ca="1">CG$5*O294</f>
        <v>89025.046637061008</v>
      </c>
      <c r="CH294" s="666">
        <f ca="1">CH$5*Q294</f>
        <v>182385.939888911</v>
      </c>
      <c r="CI294" s="666">
        <f ca="1">CI$5*S294</f>
        <v>150846.10457901598</v>
      </c>
      <c r="CJ294" s="666">
        <f ca="1">CJ$5*U294</f>
        <v>87582.619023787003</v>
      </c>
      <c r="CK294" s="666">
        <f ca="1">CK$5*W294</f>
        <v>89556.660271080007</v>
      </c>
      <c r="CL294" s="666">
        <f ca="1">CL$5*Y294</f>
        <v>133103.46405795601</v>
      </c>
      <c r="CM294" s="650">
        <f ca="1">CM$5*AA294</f>
        <v>179446.56342858</v>
      </c>
      <c r="CN294" s="650">
        <f ca="1">CN$5*AC294</f>
        <v>155941.805912768</v>
      </c>
      <c r="CO294" s="650">
        <f ca="1">CO$5*AE294</f>
        <v>113532.82809763499</v>
      </c>
      <c r="CP294" s="650">
        <f ca="1">CP$5*AG294</f>
        <v>150166.18187552202</v>
      </c>
      <c r="CQ294" s="650">
        <f ca="1">CQ$5*AI294</f>
        <v>128868.585574428</v>
      </c>
      <c r="CR294" s="667">
        <f ca="1">CR$5*AK294</f>
        <v>216055.20169099999</v>
      </c>
      <c r="CS294" s="667">
        <f ca="1">CS$5*AM294</f>
        <v>151760.93298414699</v>
      </c>
      <c r="CT294" s="667">
        <f ca="1">CT$5*AO294</f>
        <v>232005.75447535201</v>
      </c>
      <c r="CU294" s="650">
        <f ca="1">CU$5*AQ294</f>
        <v>269312.54498788499</v>
      </c>
      <c r="CV294" s="650">
        <f ca="1">CV$5*AS294</f>
        <v>75786.706836005003</v>
      </c>
      <c r="CW294" s="650">
        <f ca="1">CW$5*AU294</f>
        <v>122854.947416082</v>
      </c>
      <c r="CX294" s="667">
        <f ca="1">CX$5*AW294</f>
        <v>94562.320775700005</v>
      </c>
      <c r="CY294" s="652">
        <f ca="1">SUM(CC294:CX294)</f>
        <v>2969785.7756540487</v>
      </c>
      <c r="CZ294" s="606">
        <f ca="1">CY294/$CY$5</f>
        <v>4.3140988348740313E-2</v>
      </c>
      <c r="DA294" s="645"/>
    </row>
    <row r="295" spans="1:105" ht="15" x14ac:dyDescent="0.25">
      <c r="A295" s="615">
        <v>459</v>
      </c>
      <c r="B295" s="616"/>
      <c r="C295" s="616" t="s">
        <v>611</v>
      </c>
      <c r="D295" s="616" t="str">
        <f t="shared" si="770"/>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820"/>
        <v>Used price comparison site</v>
      </c>
      <c r="BA295" s="665">
        <f>BA$5*G295</f>
        <v>0</v>
      </c>
      <c r="BB295" s="665">
        <f>BB$5*I295</f>
        <v>5.9927988240000003</v>
      </c>
      <c r="BC295" s="665">
        <f>BC$5*K295</f>
        <v>2094.4572333300002</v>
      </c>
      <c r="BD295" s="648">
        <f>BD$5*M295</f>
        <v>12438.426508799999</v>
      </c>
      <c r="BE295" s="648">
        <f>BE$5*O295</f>
        <v>11.059333686</v>
      </c>
      <c r="BF295" s="666">
        <f>BF$5*Q295</f>
        <v>9333.5882198999989</v>
      </c>
      <c r="BG295" s="666">
        <f>BG$5*S295</f>
        <v>5404.5047487279999</v>
      </c>
      <c r="BH295" s="666">
        <f>BH$5*U295</f>
        <v>0</v>
      </c>
      <c r="BI295" s="666">
        <f>BI$5*W295</f>
        <v>671.098973688</v>
      </c>
      <c r="BJ295" s="666">
        <f>BJ$5*Y295</f>
        <v>3042.6023737600003</v>
      </c>
      <c r="BK295" s="650">
        <f>BK$5*AA295</f>
        <v>7689.5423705880003</v>
      </c>
      <c r="BL295" s="650">
        <f>BL$5*AC295</f>
        <v>7946.7318518939992</v>
      </c>
      <c r="BM295" s="650">
        <f>BM$5*AE295</f>
        <v>2049.670283551</v>
      </c>
      <c r="BN295" s="650">
        <f>BN$5*AG295</f>
        <v>0</v>
      </c>
      <c r="BO295" s="650">
        <f>BO$5*AI295</f>
        <v>2890.1799759249998</v>
      </c>
      <c r="BP295" s="667">
        <f>BP$5*AK295</f>
        <v>2964.5179738019997</v>
      </c>
      <c r="BQ295" s="667">
        <f>BQ$5*AM295</f>
        <v>5695.7729038300004</v>
      </c>
      <c r="BR295" s="667">
        <f>BR$5*AO295</f>
        <v>6090.7685371739999</v>
      </c>
      <c r="BS295" s="650">
        <f>BS$5*AQ295</f>
        <v>4045.58052288</v>
      </c>
      <c r="BT295" s="650">
        <f>BT$5*AS295</f>
        <v>1693.670900484</v>
      </c>
      <c r="BU295" s="650">
        <f>BU$5*AU295</f>
        <v>1562.4892563169999</v>
      </c>
      <c r="BV295" s="667">
        <f>BV$5*AW295</f>
        <v>904.22266032000005</v>
      </c>
      <c r="BW295" s="652">
        <f>SUM(BA295:BV295)</f>
        <v>76534.877427480998</v>
      </c>
      <c r="BX295" s="606">
        <f>BW295/$BW$5</f>
        <v>0.20673759377282463</v>
      </c>
      <c r="BY295" s="645">
        <f ca="1">IF(CZ295&gt;0,BX295/CZ295*100,"")</f>
        <v>101.4735530221851</v>
      </c>
      <c r="BZ295" s="608"/>
      <c r="CB295" s="616" t="str">
        <f t="shared" si="821"/>
        <v>Used price comparison site</v>
      </c>
      <c r="CC295" s="665">
        <f ca="1">CC$5*G295</f>
        <v>33036.065665602997</v>
      </c>
      <c r="CD295" s="665">
        <f ca="1">CD$5*I295</f>
        <v>114177.633127626</v>
      </c>
      <c r="CE295" s="665">
        <f ca="1">CE$5*K295</f>
        <v>242376.43684230902</v>
      </c>
      <c r="CF295" s="648">
        <f ca="1">CF$5*M295</f>
        <v>1395548.4046257201</v>
      </c>
      <c r="CG295" s="648">
        <f ca="1">CG$5*O295</f>
        <v>439953.45082260302</v>
      </c>
      <c r="CH295" s="666">
        <f ca="1">CH$5*Q295</f>
        <v>1042634.1235881</v>
      </c>
      <c r="CI295" s="666">
        <f ca="1">CI$5*S295</f>
        <v>814608.76875087793</v>
      </c>
      <c r="CJ295" s="666">
        <f ca="1">CJ$5*U295</f>
        <v>289488.08821827598</v>
      </c>
      <c r="CK295" s="666">
        <f ca="1">CK$5*W295</f>
        <v>377027.78355108004</v>
      </c>
      <c r="CL295" s="666">
        <f ca="1">CL$5*Y295</f>
        <v>852487.78013952007</v>
      </c>
      <c r="CM295" s="650">
        <f ca="1">CM$5*AA295</f>
        <v>978884.22768551996</v>
      </c>
      <c r="CN295" s="650">
        <f ca="1">CN$5*AC295</f>
        <v>881457.79579606396</v>
      </c>
      <c r="CO295" s="650">
        <f ca="1">CO$5*AE295</f>
        <v>727248.208576923</v>
      </c>
      <c r="CP295" s="650">
        <f ca="1">CP$5*AG295</f>
        <v>448836.38323503098</v>
      </c>
      <c r="CQ295" s="650">
        <f ca="1">CQ$5*AI295</f>
        <v>730731.77975682495</v>
      </c>
      <c r="CR295" s="667">
        <f ca="1">CR$5*AK295</f>
        <v>919666.02025544399</v>
      </c>
      <c r="CS295" s="667">
        <f ca="1">CS$5*AM295</f>
        <v>758089.49933620996</v>
      </c>
      <c r="CT295" s="667">
        <f ca="1">CT$5*AO295</f>
        <v>1061948.468734296</v>
      </c>
      <c r="CU295" s="650">
        <f ca="1">CU$5*AQ295</f>
        <v>994270.67413991992</v>
      </c>
      <c r="CV295" s="650">
        <f ca="1">CV$5*AS295</f>
        <v>302535.09376149398</v>
      </c>
      <c r="CW295" s="650">
        <f ca="1">CW$5*AU295</f>
        <v>403726.18326565798</v>
      </c>
      <c r="CX295" s="667">
        <f ca="1">CX$5*AW295</f>
        <v>216226.84221180002</v>
      </c>
      <c r="CY295" s="652">
        <f ca="1">SUM(CC295:CX295)</f>
        <v>14024959.712086901</v>
      </c>
      <c r="CZ295" s="606">
        <f ca="1">CY295/$CY$5</f>
        <v>0.20373544398078355</v>
      </c>
      <c r="DA295" s="645"/>
    </row>
    <row r="296" spans="1:105" ht="15" x14ac:dyDescent="0.25">
      <c r="A296" s="615">
        <v>460</v>
      </c>
      <c r="B296" s="616"/>
      <c r="C296" s="616"/>
      <c r="D296" s="616" t="str">
        <f t="shared" si="770"/>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8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8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770"/>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820"/>
        <v>In branch or other face to face</v>
      </c>
      <c r="BA297" s="665">
        <f t="shared" ref="BA297:BA302" si="822">BA$5*G297</f>
        <v>0</v>
      </c>
      <c r="BB297" s="665">
        <f t="shared" ref="BB297:BB302" si="823">BB$5*I297</f>
        <v>18.378357372</v>
      </c>
      <c r="BC297" s="665">
        <f t="shared" ref="BC297:BC302" si="824">BC$5*K297</f>
        <v>5382.4289708699998</v>
      </c>
      <c r="BD297" s="648">
        <f t="shared" ref="BD297:BD302" si="825">BD$5*M297</f>
        <v>25953.836288639999</v>
      </c>
      <c r="BE297" s="648">
        <f t="shared" ref="BE297:BE302" si="826">BE$5*O297</f>
        <v>26.306795403999999</v>
      </c>
      <c r="BF297" s="666">
        <f t="shared" ref="BF297:BF302" si="827">BF$5*Q297</f>
        <v>19725.603170811999</v>
      </c>
      <c r="BG297" s="666">
        <f t="shared" ref="BG297:BG302" si="828">BG$5*S297</f>
        <v>11874.333476276001</v>
      </c>
      <c r="BH297" s="666">
        <f t="shared" ref="BH297:BH302" si="829">BH$5*U297</f>
        <v>0</v>
      </c>
      <c r="BI297" s="666">
        <f t="shared" ref="BI297:BI302" si="830">BI$5*W297</f>
        <v>1616.3466805200001</v>
      </c>
      <c r="BJ297" s="666">
        <f t="shared" ref="BJ297:BJ302" si="831">BJ$5*Y297</f>
        <v>6401.8968282309997</v>
      </c>
      <c r="BK297" s="650">
        <f t="shared" ref="BK297:BK302" si="832">BK$5*AA297</f>
        <v>18453.836417377002</v>
      </c>
      <c r="BL297" s="650">
        <f t="shared" ref="BL297:BL302" si="833">BL$5*AC297</f>
        <v>19160.050801914</v>
      </c>
      <c r="BM297" s="650">
        <f t="shared" ref="BM297:BM302" si="834">BM$5*AE297</f>
        <v>4572.6751189189999</v>
      </c>
      <c r="BN297" s="650">
        <f t="shared" ref="BN297:BN302" si="835">BN$5*AG297</f>
        <v>0</v>
      </c>
      <c r="BO297" s="650">
        <f t="shared" ref="BO297:BO302" si="836">BO$5*AI297</f>
        <v>7273.9571831359999</v>
      </c>
      <c r="BP297" s="667">
        <f t="shared" ref="BP297:BP302" si="837">BP$5*AK297</f>
        <v>7766.7812283879994</v>
      </c>
      <c r="BQ297" s="667">
        <f t="shared" ref="BQ297:BQ302" si="838">BQ$5*AM297</f>
        <v>14137.596668163002</v>
      </c>
      <c r="BR297" s="667">
        <f t="shared" ref="BR297:BR302" si="839">BR$5*AO297</f>
        <v>16231.769898102</v>
      </c>
      <c r="BS297" s="650">
        <f t="shared" ref="BS297:BS302" si="840">BS$5*AQ297</f>
        <v>12863.5358488</v>
      </c>
      <c r="BT297" s="650">
        <f t="shared" ref="BT297:BT302" si="841">BT$5*AS297</f>
        <v>4990.2912339719996</v>
      </c>
      <c r="BU297" s="650">
        <f t="shared" ref="BU297:BU302" si="842">BU$5*AU297</f>
        <v>5264.315526632</v>
      </c>
      <c r="BV297" s="667">
        <f t="shared" ref="BV297:BV302" si="843">BV$5*AW297</f>
        <v>3510.6806463480002</v>
      </c>
      <c r="BW297" s="652">
        <f t="shared" ref="BW297:BW302" si="844">SUM(BA297:BV297)</f>
        <v>185224.62113987599</v>
      </c>
      <c r="BX297" s="606">
        <f t="shared" ref="BX297:BX302" si="845">BW297/$BW$5</f>
        <v>0.50033257736937842</v>
      </c>
      <c r="BY297" s="645">
        <f t="shared" ref="BY297:BY302" ca="1" si="846">IF(CZ297&gt;0,BX297/CZ297*100,"")</f>
        <v>98.282342591041512</v>
      </c>
      <c r="BZ297" s="608"/>
      <c r="CB297" s="616" t="str">
        <f t="shared" si="821"/>
        <v>In branch or other face to face</v>
      </c>
      <c r="CC297" s="665">
        <f t="shared" ref="CC297:CC302" ca="1" si="847">CC$5*G297</f>
        <v>116692.771915024</v>
      </c>
      <c r="CD297" s="665">
        <f t="shared" ref="CD297:CD302" ca="1" si="848">CD$5*I297</f>
        <v>350153.143320103</v>
      </c>
      <c r="CE297" s="665">
        <f t="shared" ref="CE297:CE302" ca="1" si="849">CE$5*K297</f>
        <v>622869.70330835099</v>
      </c>
      <c r="CF297" s="648">
        <f t="shared" ref="CF297:CF302" ca="1" si="850">CF$5*M297</f>
        <v>2911930.6047998662</v>
      </c>
      <c r="CG297" s="648">
        <f t="shared" ref="CG297:CG302" ca="1" si="851">CG$5*O297</f>
        <v>1046515.617186342</v>
      </c>
      <c r="CH297" s="666">
        <f t="shared" ref="CH297:CH302" ca="1" si="852">CH$5*Q297</f>
        <v>2203502.7140362281</v>
      </c>
      <c r="CI297" s="666">
        <f t="shared" ref="CI297:CI302" ca="1" si="853">CI$5*S297</f>
        <v>1789791.4096797011</v>
      </c>
      <c r="CJ297" s="666">
        <f t="shared" ref="CJ297:CJ302" ca="1" si="854">CJ$5*U297</f>
        <v>752288.49628023303</v>
      </c>
      <c r="CK297" s="666">
        <f t="shared" ref="CK297:CK302" ca="1" si="855">CK$5*W297</f>
        <v>908074.11469820002</v>
      </c>
      <c r="CL297" s="666">
        <f t="shared" ref="CL297:CL302" ca="1" si="856">CL$5*Y297</f>
        <v>1793707.5389304119</v>
      </c>
      <c r="CM297" s="650">
        <f t="shared" ref="CM297:CM302" ca="1" si="857">CM$5*AA297</f>
        <v>2349186.5365555799</v>
      </c>
      <c r="CN297" s="650">
        <f t="shared" ref="CN297:CN302" ca="1" si="858">CN$5*AC297</f>
        <v>2125248.0216971841</v>
      </c>
      <c r="CO297" s="650">
        <f t="shared" ref="CO297:CO302" ca="1" si="859">CO$5*AE297</f>
        <v>1622441.3337723869</v>
      </c>
      <c r="CP297" s="650">
        <f t="shared" ref="CP297:CP302" ca="1" si="860">CP$5*AG297</f>
        <v>1239121.5329808469</v>
      </c>
      <c r="CQ297" s="650">
        <f t="shared" ref="CQ297:CQ302" ca="1" si="861">CQ$5*AI297</f>
        <v>1839093.6628805439</v>
      </c>
      <c r="CR297" s="667">
        <f t="shared" ref="CR297:CR302" ca="1" si="862">CR$5*AK297</f>
        <v>2409445.5981137357</v>
      </c>
      <c r="CS297" s="667">
        <f t="shared" ref="CS297:CS302" ca="1" si="863">CS$5*AM297</f>
        <v>1881669.7506984812</v>
      </c>
      <c r="CT297" s="667">
        <f t="shared" ref="CT297:CT302" ca="1" si="864">CT$5*AO297</f>
        <v>2830070.3077012082</v>
      </c>
      <c r="CU297" s="650">
        <f t="shared" ref="CU297:CU302" ca="1" si="865">CU$5*AQ297</f>
        <v>3161434.1595417</v>
      </c>
      <c r="CV297" s="650">
        <f t="shared" ref="CV297:CV302" ca="1" si="866">CV$5*AS297</f>
        <v>891399.99154230196</v>
      </c>
      <c r="CW297" s="650">
        <f t="shared" ref="CW297:CW302" ca="1" si="867">CW$5*AU297</f>
        <v>1360228.2425179679</v>
      </c>
      <c r="CX297" s="667">
        <f t="shared" ref="CX297:CX302" ca="1" si="868">CX$5*AW297</f>
        <v>839509.36366189504</v>
      </c>
      <c r="CY297" s="652">
        <f t="shared" ref="CY297:CY302" ca="1" si="869">SUM(CC297:CX297)</f>
        <v>35044374.615818292</v>
      </c>
      <c r="CZ297" s="606">
        <f t="shared" ref="CZ297:CZ302" ca="1" si="870">CY297/$CY$5</f>
        <v>0.5090767722654832</v>
      </c>
      <c r="DA297" s="645"/>
    </row>
    <row r="298" spans="1:105" ht="15" x14ac:dyDescent="0.25">
      <c r="A298" s="615">
        <v>462</v>
      </c>
      <c r="B298" s="616"/>
      <c r="C298" s="616" t="s">
        <v>612</v>
      </c>
      <c r="D298" s="616" t="str">
        <f t="shared" si="770"/>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820"/>
        <v>Online</v>
      </c>
      <c r="BA298" s="665">
        <f t="shared" si="822"/>
        <v>0</v>
      </c>
      <c r="BB298" s="665">
        <f t="shared" si="823"/>
        <v>5.1288727320000005</v>
      </c>
      <c r="BC298" s="665">
        <f t="shared" si="824"/>
        <v>1841.42610988</v>
      </c>
      <c r="BD298" s="648">
        <f t="shared" si="825"/>
        <v>9505.8968812799994</v>
      </c>
      <c r="BE298" s="648">
        <f t="shared" si="826"/>
        <v>9.0382578560000013</v>
      </c>
      <c r="BF298" s="666">
        <f t="shared" si="827"/>
        <v>6769.2514445920006</v>
      </c>
      <c r="BG298" s="666">
        <f t="shared" si="828"/>
        <v>3434.5908085760002</v>
      </c>
      <c r="BH298" s="666">
        <f t="shared" si="829"/>
        <v>0</v>
      </c>
      <c r="BI298" s="666">
        <f t="shared" si="830"/>
        <v>465.48040624799995</v>
      </c>
      <c r="BJ298" s="666">
        <f t="shared" si="831"/>
        <v>1698.6140690069999</v>
      </c>
      <c r="BK298" s="650">
        <f t="shared" si="832"/>
        <v>4199.9329599410003</v>
      </c>
      <c r="BL298" s="650">
        <f t="shared" si="833"/>
        <v>4410.8509482179998</v>
      </c>
      <c r="BM298" s="650">
        <f t="shared" si="834"/>
        <v>1157.9848718119999</v>
      </c>
      <c r="BN298" s="650">
        <f t="shared" si="835"/>
        <v>0</v>
      </c>
      <c r="BO298" s="650">
        <f t="shared" si="836"/>
        <v>1684.059660354</v>
      </c>
      <c r="BP298" s="667">
        <f t="shared" si="837"/>
        <v>1860.4030718420001</v>
      </c>
      <c r="BQ298" s="667">
        <f t="shared" si="838"/>
        <v>3214.0651651980002</v>
      </c>
      <c r="BR298" s="667">
        <f t="shared" si="839"/>
        <v>3859.2461955180001</v>
      </c>
      <c r="BS298" s="650">
        <f t="shared" si="840"/>
        <v>2055.4219072399997</v>
      </c>
      <c r="BT298" s="650">
        <f t="shared" si="841"/>
        <v>1000.494467754</v>
      </c>
      <c r="BU298" s="650">
        <f t="shared" si="842"/>
        <v>1098.0478221640001</v>
      </c>
      <c r="BV298" s="667">
        <f t="shared" si="843"/>
        <v>702.92681219999997</v>
      </c>
      <c r="BW298" s="652">
        <f t="shared" si="844"/>
        <v>48972.860732412002</v>
      </c>
      <c r="BX298" s="606">
        <f t="shared" si="845"/>
        <v>0.13228650424878244</v>
      </c>
      <c r="BY298" s="645">
        <f t="shared" ca="1" si="846"/>
        <v>101.74039047613192</v>
      </c>
      <c r="BZ298" s="608"/>
      <c r="CB298" s="616" t="str">
        <f t="shared" si="821"/>
        <v>Online</v>
      </c>
      <c r="CC298" s="665">
        <f t="shared" ca="1" si="847"/>
        <v>22998.068885672001</v>
      </c>
      <c r="CD298" s="665">
        <f t="shared" ca="1" si="848"/>
        <v>97717.705257743</v>
      </c>
      <c r="CE298" s="665">
        <f t="shared" ca="1" si="849"/>
        <v>213094.96900612401</v>
      </c>
      <c r="CF298" s="648">
        <f t="shared" ca="1" si="850"/>
        <v>1066528.7299660821</v>
      </c>
      <c r="CG298" s="648">
        <f t="shared" ca="1" si="851"/>
        <v>359552.64992188802</v>
      </c>
      <c r="CH298" s="666">
        <f t="shared" ca="1" si="852"/>
        <v>756177.83654004801</v>
      </c>
      <c r="CI298" s="666">
        <f t="shared" ca="1" si="853"/>
        <v>517688.09906137601</v>
      </c>
      <c r="CJ298" s="666">
        <f t="shared" ca="1" si="854"/>
        <v>198143.83299819901</v>
      </c>
      <c r="CK298" s="666">
        <f t="shared" ca="1" si="855"/>
        <v>261509.93033067998</v>
      </c>
      <c r="CL298" s="666">
        <f t="shared" ca="1" si="856"/>
        <v>475924.08048116398</v>
      </c>
      <c r="CM298" s="650">
        <f t="shared" ca="1" si="857"/>
        <v>534654.46104414004</v>
      </c>
      <c r="CN298" s="650">
        <f t="shared" ca="1" si="858"/>
        <v>489255.08333020803</v>
      </c>
      <c r="CO298" s="650">
        <f t="shared" ca="1" si="859"/>
        <v>410867.26501467597</v>
      </c>
      <c r="CP298" s="650">
        <f t="shared" ca="1" si="860"/>
        <v>307324.90509795299</v>
      </c>
      <c r="CQ298" s="650">
        <f t="shared" ca="1" si="861"/>
        <v>425785.21859466599</v>
      </c>
      <c r="CR298" s="667">
        <f t="shared" ca="1" si="862"/>
        <v>577142.558848324</v>
      </c>
      <c r="CS298" s="667">
        <f t="shared" ca="1" si="863"/>
        <v>427781.98728402605</v>
      </c>
      <c r="CT298" s="667">
        <f t="shared" ca="1" si="864"/>
        <v>672874.13120127202</v>
      </c>
      <c r="CU298" s="650">
        <f t="shared" ca="1" si="865"/>
        <v>505155.12268153497</v>
      </c>
      <c r="CV298" s="650">
        <f t="shared" ca="1" si="866"/>
        <v>178715.17277843898</v>
      </c>
      <c r="CW298" s="650">
        <f t="shared" ca="1" si="867"/>
        <v>283720.77087453601</v>
      </c>
      <c r="CX298" s="667">
        <f t="shared" ca="1" si="868"/>
        <v>168090.94880925</v>
      </c>
      <c r="CY298" s="652">
        <f t="shared" ca="1" si="869"/>
        <v>8950703.5280080009</v>
      </c>
      <c r="CZ298" s="606">
        <f t="shared" ca="1" si="870"/>
        <v>0.13002358613889589</v>
      </c>
      <c r="DA298" s="645"/>
    </row>
    <row r="299" spans="1:105" ht="15" x14ac:dyDescent="0.25">
      <c r="A299" s="615">
        <v>463</v>
      </c>
      <c r="B299" s="616"/>
      <c r="C299" s="616" t="s">
        <v>612</v>
      </c>
      <c r="D299" s="616" t="str">
        <f t="shared" si="770"/>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820"/>
        <v>By phone</v>
      </c>
      <c r="BA299" s="665">
        <f t="shared" si="822"/>
        <v>0</v>
      </c>
      <c r="BB299" s="665">
        <f t="shared" si="823"/>
        <v>7.1905343039999998</v>
      </c>
      <c r="BC299" s="665">
        <f t="shared" si="824"/>
        <v>3376.5095823900001</v>
      </c>
      <c r="BD299" s="648">
        <f t="shared" si="825"/>
        <v>18074.579343360001</v>
      </c>
      <c r="BE299" s="648">
        <f t="shared" si="826"/>
        <v>16.645099376000001</v>
      </c>
      <c r="BF299" s="666">
        <f t="shared" si="827"/>
        <v>13303.603292371001</v>
      </c>
      <c r="BG299" s="666">
        <f t="shared" si="828"/>
        <v>7120.3178380199997</v>
      </c>
      <c r="BH299" s="666">
        <f t="shared" si="829"/>
        <v>0</v>
      </c>
      <c r="BI299" s="666">
        <f t="shared" si="830"/>
        <v>967.35771132000002</v>
      </c>
      <c r="BJ299" s="666">
        <f t="shared" si="831"/>
        <v>4042.938299166</v>
      </c>
      <c r="BK299" s="650">
        <f t="shared" si="832"/>
        <v>9837.4251553470003</v>
      </c>
      <c r="BL299" s="650">
        <f t="shared" si="833"/>
        <v>9180.224825706</v>
      </c>
      <c r="BM299" s="650">
        <f t="shared" si="834"/>
        <v>2491.673518225</v>
      </c>
      <c r="BN299" s="650">
        <f t="shared" si="835"/>
        <v>0</v>
      </c>
      <c r="BO299" s="650">
        <f t="shared" si="836"/>
        <v>3634.9877653170001</v>
      </c>
      <c r="BP299" s="667">
        <f t="shared" si="837"/>
        <v>4064.7096905800004</v>
      </c>
      <c r="BQ299" s="667">
        <f t="shared" si="838"/>
        <v>6300.3781493370007</v>
      </c>
      <c r="BR299" s="667">
        <f t="shared" si="839"/>
        <v>6423.0334560060001</v>
      </c>
      <c r="BS299" s="650">
        <f t="shared" si="840"/>
        <v>4441.4373629600004</v>
      </c>
      <c r="BT299" s="650">
        <f t="shared" si="841"/>
        <v>2093.7692553239999</v>
      </c>
      <c r="BU299" s="650">
        <f t="shared" si="842"/>
        <v>1585.027586061</v>
      </c>
      <c r="BV299" s="667">
        <f t="shared" si="843"/>
        <v>911.583788916</v>
      </c>
      <c r="BW299" s="652">
        <f t="shared" si="844"/>
        <v>97873.392254086008</v>
      </c>
      <c r="BX299" s="606">
        <f t="shared" si="845"/>
        <v>0.2643776313376337</v>
      </c>
      <c r="BY299" s="645">
        <f t="shared" ca="1" si="846"/>
        <v>102.81866674799642</v>
      </c>
      <c r="BZ299" s="608"/>
      <c r="CB299" s="616" t="str">
        <f t="shared" si="821"/>
        <v>By phone</v>
      </c>
      <c r="CC299" s="665">
        <f t="shared" ca="1" si="847"/>
        <v>50424.783490907997</v>
      </c>
      <c r="CD299" s="665">
        <f t="shared" ca="1" si="848"/>
        <v>136997.45508989599</v>
      </c>
      <c r="CE299" s="665">
        <f t="shared" ca="1" si="849"/>
        <v>390739.11298844701</v>
      </c>
      <c r="CF299" s="648">
        <f t="shared" ca="1" si="850"/>
        <v>2027905.2458171842</v>
      </c>
      <c r="CG299" s="648">
        <f t="shared" ca="1" si="851"/>
        <v>662161.85510584794</v>
      </c>
      <c r="CH299" s="666">
        <f t="shared" ca="1" si="852"/>
        <v>1486115.5680439491</v>
      </c>
      <c r="CI299" s="666">
        <f t="shared" ca="1" si="853"/>
        <v>1073229.392297145</v>
      </c>
      <c r="CJ299" s="666">
        <f t="shared" ca="1" si="854"/>
        <v>323327.26959362801</v>
      </c>
      <c r="CK299" s="666">
        <f t="shared" ca="1" si="855"/>
        <v>543467.87597619998</v>
      </c>
      <c r="CL299" s="666">
        <f t="shared" ca="1" si="856"/>
        <v>1132765.6632430321</v>
      </c>
      <c r="CM299" s="650">
        <f t="shared" ca="1" si="857"/>
        <v>1252311.2379793799</v>
      </c>
      <c r="CN299" s="650">
        <f t="shared" ca="1" si="858"/>
        <v>1018277.814149536</v>
      </c>
      <c r="CO299" s="650">
        <f t="shared" ca="1" si="859"/>
        <v>884076.38878792501</v>
      </c>
      <c r="CP299" s="650">
        <f t="shared" ca="1" si="860"/>
        <v>487235.38101624401</v>
      </c>
      <c r="CQ299" s="650">
        <f t="shared" ca="1" si="861"/>
        <v>919043.48562039295</v>
      </c>
      <c r="CR299" s="667">
        <f t="shared" ca="1" si="862"/>
        <v>1260972.4136147602</v>
      </c>
      <c r="CS299" s="667">
        <f t="shared" ca="1" si="863"/>
        <v>838560.56017401908</v>
      </c>
      <c r="CT299" s="667">
        <f t="shared" ca="1" si="864"/>
        <v>1119880.110630424</v>
      </c>
      <c r="CU299" s="650">
        <f t="shared" ca="1" si="865"/>
        <v>1091559.26968839</v>
      </c>
      <c r="CV299" s="650">
        <f t="shared" ca="1" si="866"/>
        <v>374003.40160143399</v>
      </c>
      <c r="CW299" s="650">
        <f t="shared" ca="1" si="867"/>
        <v>409549.78416911396</v>
      </c>
      <c r="CX299" s="667">
        <f t="shared" ca="1" si="868"/>
        <v>217987.10952346501</v>
      </c>
      <c r="CY299" s="652">
        <f t="shared" ca="1" si="869"/>
        <v>17700591.178601325</v>
      </c>
      <c r="CZ299" s="606">
        <f t="shared" ca="1" si="870"/>
        <v>0.25712999370591966</v>
      </c>
      <c r="DA299" s="645"/>
    </row>
    <row r="300" spans="1:105" ht="15" x14ac:dyDescent="0.25">
      <c r="A300" s="615">
        <v>464</v>
      </c>
      <c r="B300" s="616"/>
      <c r="C300" s="616" t="s">
        <v>612</v>
      </c>
      <c r="D300" s="616" t="str">
        <f t="shared" si="770"/>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820"/>
        <v>By post</v>
      </c>
      <c r="BA300" s="665">
        <f t="shared" si="822"/>
        <v>0</v>
      </c>
      <c r="BB300" s="665">
        <f t="shared" si="823"/>
        <v>1.7694444600000001</v>
      </c>
      <c r="BC300" s="665">
        <f t="shared" si="824"/>
        <v>850.10892119999994</v>
      </c>
      <c r="BD300" s="648">
        <f t="shared" si="825"/>
        <v>3362.7507225600002</v>
      </c>
      <c r="BE300" s="648">
        <f t="shared" si="826"/>
        <v>3.0886637919999997</v>
      </c>
      <c r="BF300" s="666">
        <f t="shared" si="827"/>
        <v>2497.5317984469998</v>
      </c>
      <c r="BG300" s="666">
        <f t="shared" si="828"/>
        <v>1331.54632376</v>
      </c>
      <c r="BH300" s="666">
        <f t="shared" si="829"/>
        <v>0</v>
      </c>
      <c r="BI300" s="666">
        <f t="shared" si="830"/>
        <v>226.37900656799999</v>
      </c>
      <c r="BJ300" s="666">
        <f t="shared" si="831"/>
        <v>885.72246238899993</v>
      </c>
      <c r="BK300" s="650">
        <f t="shared" si="832"/>
        <v>2151.8343285780002</v>
      </c>
      <c r="BL300" s="650">
        <f t="shared" si="833"/>
        <v>1996.0089514199999</v>
      </c>
      <c r="BM300" s="650">
        <f t="shared" si="834"/>
        <v>580.64852842300002</v>
      </c>
      <c r="BN300" s="650">
        <f t="shared" si="835"/>
        <v>0</v>
      </c>
      <c r="BO300" s="650">
        <f t="shared" si="836"/>
        <v>708.56529524400003</v>
      </c>
      <c r="BP300" s="667">
        <f t="shared" si="837"/>
        <v>853.43422078599997</v>
      </c>
      <c r="BQ300" s="667">
        <f t="shared" si="838"/>
        <v>1896.5168130330001</v>
      </c>
      <c r="BR300" s="667">
        <f t="shared" si="839"/>
        <v>1520.42181261</v>
      </c>
      <c r="BS300" s="650">
        <f t="shared" si="840"/>
        <v>1031.85746976</v>
      </c>
      <c r="BT300" s="650">
        <f t="shared" si="841"/>
        <v>501.73418026799999</v>
      </c>
      <c r="BU300" s="650">
        <f t="shared" si="842"/>
        <v>551.23907065499998</v>
      </c>
      <c r="BV300" s="667">
        <f t="shared" si="843"/>
        <v>278.82260404800002</v>
      </c>
      <c r="BW300" s="652">
        <f t="shared" si="844"/>
        <v>21229.980618000998</v>
      </c>
      <c r="BX300" s="606">
        <f t="shared" si="845"/>
        <v>5.7346862715863992E-2</v>
      </c>
      <c r="BY300" s="645">
        <f t="shared" ca="1" si="846"/>
        <v>100.61964529372646</v>
      </c>
      <c r="BZ300" s="608"/>
      <c r="CB300" s="616" t="str">
        <f t="shared" si="821"/>
        <v>By post</v>
      </c>
      <c r="CC300" s="665">
        <f t="shared" ca="1" si="847"/>
        <v>13990.632688885</v>
      </c>
      <c r="CD300" s="665">
        <f t="shared" ca="1" si="848"/>
        <v>33712.291422914997</v>
      </c>
      <c r="CE300" s="665">
        <f t="shared" ca="1" si="849"/>
        <v>98376.977084760001</v>
      </c>
      <c r="CF300" s="648">
        <f t="shared" ca="1" si="850"/>
        <v>377288.99251866399</v>
      </c>
      <c r="CG300" s="648">
        <f t="shared" ca="1" si="851"/>
        <v>122870.720090616</v>
      </c>
      <c r="CH300" s="666">
        <f t="shared" ca="1" si="852"/>
        <v>278993.65350779297</v>
      </c>
      <c r="CI300" s="666">
        <f t="shared" ca="1" si="853"/>
        <v>200700.96368925998</v>
      </c>
      <c r="CJ300" s="666">
        <f t="shared" ca="1" si="854"/>
        <v>69482.981385241001</v>
      </c>
      <c r="CK300" s="666">
        <f t="shared" ca="1" si="855"/>
        <v>127181.20342188</v>
      </c>
      <c r="CL300" s="666">
        <f t="shared" ca="1" si="856"/>
        <v>248165.05182982798</v>
      </c>
      <c r="CM300" s="650">
        <f t="shared" ca="1" si="857"/>
        <v>273930.04464012</v>
      </c>
      <c r="CN300" s="650">
        <f t="shared" ca="1" si="858"/>
        <v>221398.89497952</v>
      </c>
      <c r="CO300" s="650">
        <f t="shared" ca="1" si="859"/>
        <v>206021.234486979</v>
      </c>
      <c r="CP300" s="650">
        <f t="shared" ca="1" si="860"/>
        <v>137536.49866849201</v>
      </c>
      <c r="CQ300" s="650">
        <f t="shared" ca="1" si="861"/>
        <v>179148.42106047602</v>
      </c>
      <c r="CR300" s="667">
        <f t="shared" ca="1" si="862"/>
        <v>264756.17969469202</v>
      </c>
      <c r="CS300" s="667">
        <f t="shared" ca="1" si="863"/>
        <v>252420.43626917101</v>
      </c>
      <c r="CT300" s="667">
        <f t="shared" ca="1" si="864"/>
        <v>265091.27803444001</v>
      </c>
      <c r="CU300" s="650">
        <f t="shared" ca="1" si="865"/>
        <v>253596.63867084001</v>
      </c>
      <c r="CV300" s="650">
        <f t="shared" ca="1" si="866"/>
        <v>89623.194935538006</v>
      </c>
      <c r="CW300" s="650">
        <f t="shared" ca="1" si="867"/>
        <v>142432.75284147001</v>
      </c>
      <c r="CX300" s="667">
        <f t="shared" ca="1" si="868"/>
        <v>66674.873188019992</v>
      </c>
      <c r="CY300" s="652">
        <f t="shared" ca="1" si="869"/>
        <v>3923393.9151095999</v>
      </c>
      <c r="CZ300" s="606">
        <f t="shared" ca="1" si="870"/>
        <v>5.6993703911853787E-2</v>
      </c>
      <c r="DA300" s="645"/>
    </row>
    <row r="301" spans="1:105" ht="15" x14ac:dyDescent="0.25">
      <c r="A301" s="615">
        <v>465</v>
      </c>
      <c r="B301" s="616"/>
      <c r="C301" s="616" t="s">
        <v>612</v>
      </c>
      <c r="D301" s="616" t="str">
        <f t="shared" si="770"/>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820"/>
        <v>Used price comparison site</v>
      </c>
      <c r="BA301" s="665">
        <f t="shared" si="822"/>
        <v>0</v>
      </c>
      <c r="BB301" s="665">
        <f t="shared" si="823"/>
        <v>1.7052877800000001</v>
      </c>
      <c r="BC301" s="665">
        <f t="shared" si="824"/>
        <v>150.16103305000001</v>
      </c>
      <c r="BD301" s="648">
        <f t="shared" si="825"/>
        <v>618.77515775999996</v>
      </c>
      <c r="BE301" s="648">
        <f t="shared" si="826"/>
        <v>0.60914987200000004</v>
      </c>
      <c r="BF301" s="666">
        <f t="shared" si="827"/>
        <v>468.15105528800001</v>
      </c>
      <c r="BG301" s="666">
        <f t="shared" si="828"/>
        <v>260.42031684800003</v>
      </c>
      <c r="BH301" s="666">
        <f t="shared" si="829"/>
        <v>0</v>
      </c>
      <c r="BI301" s="666">
        <f t="shared" si="830"/>
        <v>37.458931223999997</v>
      </c>
      <c r="BJ301" s="666">
        <f t="shared" si="831"/>
        <v>122.431406639</v>
      </c>
      <c r="BK301" s="650">
        <f t="shared" si="832"/>
        <v>370.65584162499999</v>
      </c>
      <c r="BL301" s="650">
        <f t="shared" si="833"/>
        <v>279.55889775000003</v>
      </c>
      <c r="BM301" s="650">
        <f t="shared" si="834"/>
        <v>91.921574272000001</v>
      </c>
      <c r="BN301" s="650">
        <f t="shared" si="835"/>
        <v>0</v>
      </c>
      <c r="BO301" s="650">
        <f t="shared" si="836"/>
        <v>171.881112403</v>
      </c>
      <c r="BP301" s="667">
        <f t="shared" si="837"/>
        <v>172.298393834</v>
      </c>
      <c r="BQ301" s="667">
        <f t="shared" si="838"/>
        <v>314.31037032200004</v>
      </c>
      <c r="BR301" s="667">
        <f t="shared" si="839"/>
        <v>332.11199366400001</v>
      </c>
      <c r="BS301" s="650">
        <f t="shared" si="840"/>
        <v>227.16858683999999</v>
      </c>
      <c r="BT301" s="650">
        <f t="shared" si="841"/>
        <v>138.69804139800002</v>
      </c>
      <c r="BU301" s="650">
        <f t="shared" si="842"/>
        <v>173.75794555799999</v>
      </c>
      <c r="BV301" s="667">
        <f t="shared" si="843"/>
        <v>104.740071336</v>
      </c>
      <c r="BW301" s="652">
        <f t="shared" si="844"/>
        <v>4036.8151674629994</v>
      </c>
      <c r="BX301" s="606">
        <f t="shared" si="845"/>
        <v>1.0904328618252686E-2</v>
      </c>
      <c r="BY301" s="645">
        <f t="shared" ca="1" si="846"/>
        <v>89.774699729543613</v>
      </c>
      <c r="BZ301" s="608"/>
      <c r="CB301" s="616" t="str">
        <f t="shared" si="821"/>
        <v>Used price comparison site</v>
      </c>
      <c r="CC301" s="665">
        <f t="shared" ca="1" si="847"/>
        <v>3637.078727348</v>
      </c>
      <c r="CD301" s="665">
        <f t="shared" ca="1" si="848"/>
        <v>32489.948059345003</v>
      </c>
      <c r="CE301" s="665">
        <f t="shared" ca="1" si="849"/>
        <v>17377.053856265</v>
      </c>
      <c r="CF301" s="648">
        <f t="shared" ca="1" si="850"/>
        <v>69424.431106543998</v>
      </c>
      <c r="CG301" s="648">
        <f t="shared" ca="1" si="851"/>
        <v>24232.706586456003</v>
      </c>
      <c r="CH301" s="666">
        <f t="shared" ca="1" si="852"/>
        <v>52296.100249671996</v>
      </c>
      <c r="CI301" s="666">
        <f t="shared" ca="1" si="853"/>
        <v>39252.564948748004</v>
      </c>
      <c r="CJ301" s="666">
        <f t="shared" ca="1" si="854"/>
        <v>36587.464862073997</v>
      </c>
      <c r="CK301" s="666">
        <f t="shared" ca="1" si="855"/>
        <v>21044.672048839999</v>
      </c>
      <c r="CL301" s="666">
        <f t="shared" ca="1" si="856"/>
        <v>34303.292130828006</v>
      </c>
      <c r="CM301" s="650">
        <f t="shared" ca="1" si="857"/>
        <v>47184.7529775</v>
      </c>
      <c r="CN301" s="650">
        <f t="shared" ca="1" si="858"/>
        <v>31008.894523999999</v>
      </c>
      <c r="CO301" s="650">
        <f t="shared" ca="1" si="859"/>
        <v>32614.904336256001</v>
      </c>
      <c r="CP301" s="650">
        <f t="shared" ca="1" si="860"/>
        <v>47492.053190872997</v>
      </c>
      <c r="CQ301" s="650">
        <f t="shared" ca="1" si="861"/>
        <v>43457.152225487</v>
      </c>
      <c r="CR301" s="667">
        <f t="shared" ca="1" si="862"/>
        <v>53451.178084948006</v>
      </c>
      <c r="CS301" s="667">
        <f t="shared" ca="1" si="863"/>
        <v>41833.723938214003</v>
      </c>
      <c r="CT301" s="667">
        <f t="shared" ca="1" si="864"/>
        <v>57904.978816256</v>
      </c>
      <c r="CU301" s="650">
        <f t="shared" ca="1" si="865"/>
        <v>55830.569359184999</v>
      </c>
      <c r="CV301" s="650">
        <f t="shared" ca="1" si="866"/>
        <v>24775.193897993002</v>
      </c>
      <c r="CW301" s="650">
        <f t="shared" ca="1" si="867"/>
        <v>44896.713298092</v>
      </c>
      <c r="CX301" s="667">
        <f t="shared" ca="1" si="868"/>
        <v>25046.50222989</v>
      </c>
      <c r="CY301" s="652">
        <f t="shared" ca="1" si="869"/>
        <v>836141.92945481406</v>
      </c>
      <c r="CZ301" s="606">
        <f t="shared" ca="1" si="870"/>
        <v>1.2146327028776709E-2</v>
      </c>
      <c r="DA301" s="645"/>
    </row>
    <row r="302" spans="1:105" ht="15" x14ac:dyDescent="0.25">
      <c r="A302" s="615">
        <v>466</v>
      </c>
      <c r="B302" s="616"/>
      <c r="C302" s="616" t="s">
        <v>612</v>
      </c>
      <c r="D302" s="616" t="str">
        <f t="shared" si="770"/>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820"/>
        <v>Used IFA</v>
      </c>
      <c r="BA302" s="665">
        <f t="shared" si="822"/>
        <v>0</v>
      </c>
      <c r="BB302" s="665">
        <f t="shared" si="823"/>
        <v>1.8275033519999999</v>
      </c>
      <c r="BC302" s="665">
        <f t="shared" si="824"/>
        <v>509.36539472000004</v>
      </c>
      <c r="BD302" s="648">
        <f t="shared" si="825"/>
        <v>2004.1616659199999</v>
      </c>
      <c r="BE302" s="648">
        <f t="shared" si="826"/>
        <v>2.3120337580000001</v>
      </c>
      <c r="BF302" s="666">
        <f t="shared" si="827"/>
        <v>1748.8592384900001</v>
      </c>
      <c r="BG302" s="666">
        <f t="shared" si="828"/>
        <v>862.79121163599996</v>
      </c>
      <c r="BH302" s="666">
        <f t="shared" si="829"/>
        <v>0</v>
      </c>
      <c r="BI302" s="666">
        <f t="shared" si="830"/>
        <v>118.97726412</v>
      </c>
      <c r="BJ302" s="666">
        <f t="shared" si="831"/>
        <v>409.396921007</v>
      </c>
      <c r="BK302" s="650">
        <f t="shared" si="832"/>
        <v>1303.3152608149999</v>
      </c>
      <c r="BL302" s="650">
        <f t="shared" si="833"/>
        <v>1207.305538758</v>
      </c>
      <c r="BM302" s="650">
        <f t="shared" si="834"/>
        <v>364.09638834899999</v>
      </c>
      <c r="BN302" s="650">
        <f t="shared" si="835"/>
        <v>0</v>
      </c>
      <c r="BO302" s="650">
        <f t="shared" si="836"/>
        <v>339.548997359</v>
      </c>
      <c r="BP302" s="667">
        <f t="shared" si="837"/>
        <v>500.373409788</v>
      </c>
      <c r="BQ302" s="667">
        <f t="shared" si="838"/>
        <v>1000.132807084</v>
      </c>
      <c r="BR302" s="667">
        <f t="shared" si="839"/>
        <v>1087.4166441</v>
      </c>
      <c r="BS302" s="650">
        <f t="shared" si="840"/>
        <v>700.57882440000003</v>
      </c>
      <c r="BT302" s="650">
        <f t="shared" si="841"/>
        <v>341.01282128400004</v>
      </c>
      <c r="BU302" s="650">
        <f t="shared" si="842"/>
        <v>268.61205787099999</v>
      </c>
      <c r="BV302" s="667">
        <f t="shared" si="843"/>
        <v>95.246071548000003</v>
      </c>
      <c r="BW302" s="652">
        <f t="shared" si="844"/>
        <v>12865.330054358999</v>
      </c>
      <c r="BX302" s="606">
        <f t="shared" si="845"/>
        <v>3.4752095618779427E-2</v>
      </c>
      <c r="BY302" s="645">
        <f t="shared" ca="1" si="846"/>
        <v>100.35368195467885</v>
      </c>
      <c r="BZ302" s="608"/>
      <c r="CB302" s="616" t="str">
        <f t="shared" si="821"/>
        <v>Used IFA</v>
      </c>
      <c r="CC302" s="665">
        <f t="shared" ca="1" si="847"/>
        <v>7609.664292163</v>
      </c>
      <c r="CD302" s="665">
        <f t="shared" ca="1" si="848"/>
        <v>34818.456849998001</v>
      </c>
      <c r="CE302" s="665">
        <f t="shared" ca="1" si="849"/>
        <v>58945.185157456006</v>
      </c>
      <c r="CF302" s="648">
        <f t="shared" ca="1" si="850"/>
        <v>224860.002469598</v>
      </c>
      <c r="CG302" s="648">
        <f t="shared" ca="1" si="851"/>
        <v>91975.453416158998</v>
      </c>
      <c r="CH302" s="666">
        <f t="shared" ca="1" si="852"/>
        <v>195361.12762231001</v>
      </c>
      <c r="CI302" s="666">
        <f t="shared" ca="1" si="853"/>
        <v>130046.56657306101</v>
      </c>
      <c r="CJ302" s="666">
        <f t="shared" ca="1" si="854"/>
        <v>59198.954880624995</v>
      </c>
      <c r="CK302" s="666">
        <f t="shared" ca="1" si="855"/>
        <v>66842.203524199998</v>
      </c>
      <c r="CL302" s="666">
        <f t="shared" ca="1" si="856"/>
        <v>114706.36958516399</v>
      </c>
      <c r="CM302" s="650">
        <f t="shared" ca="1" si="857"/>
        <v>165912.96218009997</v>
      </c>
      <c r="CN302" s="650">
        <f t="shared" ca="1" si="858"/>
        <v>133915.28730044799</v>
      </c>
      <c r="CO302" s="650">
        <f t="shared" ca="1" si="859"/>
        <v>129185.873601777</v>
      </c>
      <c r="CP302" s="650">
        <f t="shared" ca="1" si="860"/>
        <v>81430.626745450005</v>
      </c>
      <c r="CQ302" s="650">
        <f t="shared" ca="1" si="861"/>
        <v>85849.063110810996</v>
      </c>
      <c r="CR302" s="667">
        <f t="shared" ca="1" si="862"/>
        <v>155228.07636453601</v>
      </c>
      <c r="CS302" s="667">
        <f t="shared" ca="1" si="863"/>
        <v>133114.538060708</v>
      </c>
      <c r="CT302" s="667">
        <f t="shared" ca="1" si="864"/>
        <v>189595.19361639998</v>
      </c>
      <c r="CU302" s="650">
        <f t="shared" ca="1" si="865"/>
        <v>172179.24005835</v>
      </c>
      <c r="CV302" s="650">
        <f t="shared" ca="1" si="866"/>
        <v>60914.045244294</v>
      </c>
      <c r="CW302" s="650">
        <f t="shared" ca="1" si="867"/>
        <v>69405.738609053995</v>
      </c>
      <c r="CX302" s="667">
        <f t="shared" ca="1" si="868"/>
        <v>22776.201247395002</v>
      </c>
      <c r="CY302" s="652">
        <f t="shared" ca="1" si="869"/>
        <v>2383870.8305100575</v>
      </c>
      <c r="CZ302" s="606">
        <f t="shared" ca="1" si="870"/>
        <v>3.4629616912784496E-2</v>
      </c>
      <c r="DA302" s="645"/>
    </row>
    <row r="303" spans="1:105" ht="15" x14ac:dyDescent="0.25">
      <c r="A303" s="615">
        <v>467</v>
      </c>
      <c r="B303" s="616"/>
      <c r="C303" s="616"/>
      <c r="D303" s="616" t="str">
        <f t="shared" si="770"/>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8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8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770"/>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820"/>
        <v>In branch</v>
      </c>
      <c r="BA304" s="665">
        <f t="shared" ref="BA304:BA309" si="871">BA$5*G304</f>
        <v>0</v>
      </c>
      <c r="BB304" s="665">
        <f t="shared" ref="BB304:BB309" si="872">BB$5*I304</f>
        <v>15.217419455999998</v>
      </c>
      <c r="BC304" s="665">
        <f t="shared" ref="BC304:BC309" si="873">BC$5*K304</f>
        <v>5032.5955330699999</v>
      </c>
      <c r="BD304" s="648">
        <f t="shared" ref="BD304:BD309" si="874">BD$5*M304</f>
        <v>25085.199504</v>
      </c>
      <c r="BE304" s="648">
        <f t="shared" ref="BE304:BE309" si="875">BE$5*O304</f>
        <v>26.118668633999999</v>
      </c>
      <c r="BF304" s="666">
        <f t="shared" ref="BF304:BF309" si="876">BF$5*Q304</f>
        <v>20066.159937249999</v>
      </c>
      <c r="BG304" s="666">
        <f t="shared" ref="BG304:BG309" si="877">BG$5*S304</f>
        <v>11427.914765116</v>
      </c>
      <c r="BH304" s="666">
        <f t="shared" ref="BH304:BH309" si="878">BH$5*U304</f>
        <v>0</v>
      </c>
      <c r="BI304" s="666">
        <f t="shared" ref="BI304:BI309" si="879">BI$5*W304</f>
        <v>1565.4018357120001</v>
      </c>
      <c r="BJ304" s="666">
        <f t="shared" ref="BJ304:BJ309" si="880">BJ$5*Y304</f>
        <v>6133.2368195670006</v>
      </c>
      <c r="BK304" s="650">
        <f t="shared" ref="BK304:BK309" si="881">BK$5*AA304</f>
        <v>16736.171751165002</v>
      </c>
      <c r="BL304" s="650">
        <f t="shared" ref="BL304:BL309" si="882">BL$5*AC304</f>
        <v>17114.98894974</v>
      </c>
      <c r="BM304" s="650">
        <f t="shared" ref="BM304:BM309" si="883">BM$5*AE304</f>
        <v>4252.1559548179994</v>
      </c>
      <c r="BN304" s="650">
        <f t="shared" ref="BN304:BN309" si="884">BN$5*AG304</f>
        <v>0</v>
      </c>
      <c r="BO304" s="650">
        <f t="shared" ref="BO304:BO309" si="885">BO$5*AI304</f>
        <v>6395.6141224380008</v>
      </c>
      <c r="BP304" s="667">
        <f t="shared" ref="BP304:BP309" si="886">BP$5*AK304</f>
        <v>7188.0224876600005</v>
      </c>
      <c r="BQ304" s="667">
        <f t="shared" ref="BQ304:BQ309" si="887">BQ$5*AM304</f>
        <v>12814.065899035</v>
      </c>
      <c r="BR304" s="667">
        <f t="shared" ref="BR304:BR309" si="888">BR$5*AO304</f>
        <v>14018.991316242</v>
      </c>
      <c r="BS304" s="650">
        <f t="shared" ref="BS304:BS309" si="889">BS$5*AQ304</f>
        <v>9526.4155573600001</v>
      </c>
      <c r="BT304" s="650">
        <f t="shared" ref="BT304:BT309" si="890">BT$5*AS304</f>
        <v>4340.1237692519999</v>
      </c>
      <c r="BU304" s="650">
        <f t="shared" ref="BU304:BU309" si="891">BU$5*AU304</f>
        <v>4249.8296914209996</v>
      </c>
      <c r="BV304" s="667">
        <f t="shared" ref="BV304:BV309" si="892">BV$5*AW304</f>
        <v>2374.3267275359999</v>
      </c>
      <c r="BW304" s="652">
        <f t="shared" ref="BW304:BW309" si="893">SUM(BA304:BV304)</f>
        <v>168362.55070947204</v>
      </c>
      <c r="BX304" s="606">
        <f t="shared" ref="BX304:BX309" si="894">BW304/$BW$5</f>
        <v>0.45478440398773656</v>
      </c>
      <c r="BY304" s="645">
        <f t="shared" ref="BY304:BY309" ca="1" si="895">IF(CZ304&gt;0,BX304/CZ304*100,"")</f>
        <v>99.686739052991697</v>
      </c>
      <c r="BZ304" s="608"/>
      <c r="CB304" s="616" t="str">
        <f t="shared" si="821"/>
        <v>In branch</v>
      </c>
      <c r="CC304" s="665">
        <f t="shared" ref="CC304:CC309" ca="1" si="896">CC$5*G304</f>
        <v>91905.584546479004</v>
      </c>
      <c r="CD304" s="665">
        <f t="shared" ref="CD304:CD309" ca="1" si="897">CD$5*I304</f>
        <v>289929.461479344</v>
      </c>
      <c r="CE304" s="665">
        <f t="shared" ref="CE304:CE309" ca="1" si="898">CE$5*K304</f>
        <v>582386.00147241098</v>
      </c>
      <c r="CF304" s="648">
        <f t="shared" ref="CF304:CF309" ca="1" si="899">CF$5*M304</f>
        <v>2814472.5639338503</v>
      </c>
      <c r="CG304" s="648">
        <f t="shared" ref="CG304:CG309" ca="1" si="900">CG$5*O304</f>
        <v>1039031.710469757</v>
      </c>
      <c r="CH304" s="666">
        <f t="shared" ref="CH304:CH309" ca="1" si="901">CH$5*Q304</f>
        <v>2241545.54358275</v>
      </c>
      <c r="CI304" s="666">
        <f t="shared" ref="CI304:CI309" ca="1" si="902">CI$5*S304</f>
        <v>1722503.7277267911</v>
      </c>
      <c r="CJ304" s="666">
        <f t="shared" ref="CJ304:CJ309" ca="1" si="903">CJ$5*U304</f>
        <v>678118.50246607792</v>
      </c>
      <c r="CK304" s="666">
        <f t="shared" ref="CK304:CK309" ca="1" si="904">CK$5*W304</f>
        <v>879452.96837791998</v>
      </c>
      <c r="CL304" s="666">
        <f t="shared" ref="CL304:CL309" ca="1" si="905">CL$5*Y304</f>
        <v>1718433.3669342841</v>
      </c>
      <c r="CM304" s="650">
        <f t="shared" ref="CM304:CM309" ca="1" si="906">CM$5*AA304</f>
        <v>2130526.5995691</v>
      </c>
      <c r="CN304" s="650">
        <f t="shared" ref="CN304:CN309" ca="1" si="907">CN$5*AC304</f>
        <v>1898408.1400854399</v>
      </c>
      <c r="CO304" s="650">
        <f t="shared" ref="CO304:CO309" ca="1" si="908">CO$5*AE304</f>
        <v>1508717.1949303139</v>
      </c>
      <c r="CP304" s="650">
        <f t="shared" ref="CP304:CP309" ca="1" si="909">CP$5*AG304</f>
        <v>1030776.9900374761</v>
      </c>
      <c r="CQ304" s="650">
        <f t="shared" ref="CQ304:CQ309" ca="1" si="910">CQ$5*AI304</f>
        <v>1617019.8843175021</v>
      </c>
      <c r="CR304" s="667">
        <f t="shared" ref="CR304:CR309" ca="1" si="911">CR$5*AK304</f>
        <v>2229900.4739225199</v>
      </c>
      <c r="CS304" s="667">
        <f t="shared" ref="CS304:CS309" ca="1" si="912">CS$5*AM304</f>
        <v>1705511.9587595449</v>
      </c>
      <c r="CT304" s="667">
        <f t="shared" ref="CT304:CT309" ca="1" si="913">CT$5*AO304</f>
        <v>2444264.0153897679</v>
      </c>
      <c r="CU304" s="650">
        <f t="shared" ref="CU304:CU309" ca="1" si="914">CU$5*AQ304</f>
        <v>2341279.7161704903</v>
      </c>
      <c r="CV304" s="650">
        <f t="shared" ref="CV304:CV309" ca="1" si="915">CV$5*AS304</f>
        <v>775262.626931782</v>
      </c>
      <c r="CW304" s="650">
        <f t="shared" ref="CW304:CW309" ca="1" si="916">CW$5*AU304</f>
        <v>1098098.7638217539</v>
      </c>
      <c r="CX304" s="667">
        <f t="shared" ref="CX304:CX309" ca="1" si="917">CX$5*AW304</f>
        <v>567772.95372414007</v>
      </c>
      <c r="CY304" s="652">
        <f t="shared" ref="CY304:CY309" ca="1" si="918">SUM(CC304:CX304)</f>
        <v>31405318.748649497</v>
      </c>
      <c r="CZ304" s="606">
        <f t="shared" ref="CZ304:CZ309" ca="1" si="919">CY304/$CY$5</f>
        <v>0.4562135428524563</v>
      </c>
      <c r="DA304" s="645"/>
    </row>
    <row r="305" spans="1:105" ht="15" x14ac:dyDescent="0.25">
      <c r="A305" s="615">
        <v>469</v>
      </c>
      <c r="B305" s="616"/>
      <c r="C305" s="616" t="s">
        <v>614</v>
      </c>
      <c r="D305" s="616" t="str">
        <f t="shared" si="770"/>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820"/>
        <v>Online</v>
      </c>
      <c r="BA305" s="665">
        <f t="shared" si="871"/>
        <v>0</v>
      </c>
      <c r="BB305" s="665">
        <f t="shared" si="872"/>
        <v>25.250684796000002</v>
      </c>
      <c r="BC305" s="665">
        <f t="shared" si="873"/>
        <v>8595.9850127199988</v>
      </c>
      <c r="BD305" s="648">
        <f t="shared" si="874"/>
        <v>42749.773958400001</v>
      </c>
      <c r="BE305" s="648">
        <f t="shared" si="875"/>
        <v>40.943850100000006</v>
      </c>
      <c r="BF305" s="666">
        <f t="shared" si="876"/>
        <v>31041.780646940002</v>
      </c>
      <c r="BG305" s="666">
        <f t="shared" si="877"/>
        <v>17062.542863939998</v>
      </c>
      <c r="BH305" s="666">
        <f t="shared" si="878"/>
        <v>0</v>
      </c>
      <c r="BI305" s="666">
        <f t="shared" si="879"/>
        <v>2555.8977478319998</v>
      </c>
      <c r="BJ305" s="666">
        <f t="shared" si="880"/>
        <v>9750.5000208389993</v>
      </c>
      <c r="BK305" s="650">
        <f t="shared" si="881"/>
        <v>24076.740509687002</v>
      </c>
      <c r="BL305" s="650">
        <f t="shared" si="882"/>
        <v>23733.279746945998</v>
      </c>
      <c r="BM305" s="650">
        <f t="shared" si="883"/>
        <v>6237.7341996630003</v>
      </c>
      <c r="BN305" s="650">
        <f t="shared" si="884"/>
        <v>0</v>
      </c>
      <c r="BO305" s="650">
        <f t="shared" si="885"/>
        <v>9004.5654103199995</v>
      </c>
      <c r="BP305" s="667">
        <f t="shared" si="886"/>
        <v>10915.476599426</v>
      </c>
      <c r="BQ305" s="667">
        <f t="shared" si="887"/>
        <v>16978.594345494999</v>
      </c>
      <c r="BR305" s="667">
        <f t="shared" si="888"/>
        <v>18976.428694146001</v>
      </c>
      <c r="BS305" s="650">
        <f t="shared" si="889"/>
        <v>12867.655704280001</v>
      </c>
      <c r="BT305" s="650">
        <f t="shared" si="890"/>
        <v>5447.4369223800004</v>
      </c>
      <c r="BU305" s="650">
        <f t="shared" si="891"/>
        <v>5396.3278448390001</v>
      </c>
      <c r="BV305" s="667">
        <f t="shared" si="892"/>
        <v>3441.2578908600003</v>
      </c>
      <c r="BW305" s="652">
        <f t="shared" si="893"/>
        <v>248898.17265360901</v>
      </c>
      <c r="BX305" s="606">
        <f t="shared" si="894"/>
        <v>0.67232889159085429</v>
      </c>
      <c r="BY305" s="645">
        <f t="shared" ca="1" si="895"/>
        <v>100.61867754096849</v>
      </c>
      <c r="BZ305" s="608"/>
      <c r="CB305" s="616" t="str">
        <f t="shared" si="821"/>
        <v>Online</v>
      </c>
      <c r="CC305" s="665">
        <f t="shared" ca="1" si="896"/>
        <v>149595.56379234101</v>
      </c>
      <c r="CD305" s="665">
        <f t="shared" ca="1" si="897"/>
        <v>481087.97066787898</v>
      </c>
      <c r="CE305" s="665">
        <f t="shared" ca="1" si="898"/>
        <v>994751.37776885601</v>
      </c>
      <c r="CF305" s="648">
        <f t="shared" ca="1" si="899"/>
        <v>4796376.68024546</v>
      </c>
      <c r="CG305" s="648">
        <f t="shared" ca="1" si="900"/>
        <v>1628795.06604105</v>
      </c>
      <c r="CH305" s="666">
        <f t="shared" ca="1" si="901"/>
        <v>3467607.41923786</v>
      </c>
      <c r="CI305" s="666">
        <f t="shared" ca="1" si="902"/>
        <v>2571798.468199065</v>
      </c>
      <c r="CJ305" s="666">
        <f t="shared" ca="1" si="903"/>
        <v>901355.07411413605</v>
      </c>
      <c r="CK305" s="666">
        <f t="shared" ca="1" si="904"/>
        <v>1435920.03658212</v>
      </c>
      <c r="CL305" s="666">
        <f t="shared" ca="1" si="905"/>
        <v>2731931.7797492277</v>
      </c>
      <c r="CM305" s="650">
        <f t="shared" ca="1" si="906"/>
        <v>3064986.23756298</v>
      </c>
      <c r="CN305" s="650">
        <f t="shared" ca="1" si="907"/>
        <v>2632514.201138976</v>
      </c>
      <c r="CO305" s="650">
        <f t="shared" ca="1" si="908"/>
        <v>2213224.7604354993</v>
      </c>
      <c r="CP305" s="650">
        <f t="shared" ca="1" si="909"/>
        <v>1343918.9333233011</v>
      </c>
      <c r="CQ305" s="650">
        <f t="shared" ca="1" si="910"/>
        <v>2276647.8776512798</v>
      </c>
      <c r="CR305" s="667">
        <f t="shared" ca="1" si="911"/>
        <v>3386247.954000772</v>
      </c>
      <c r="CS305" s="667">
        <f t="shared" ca="1" si="912"/>
        <v>2259797.626087565</v>
      </c>
      <c r="CT305" s="667">
        <f t="shared" ca="1" si="913"/>
        <v>3308611.9215989839</v>
      </c>
      <c r="CU305" s="650">
        <f t="shared" ca="1" si="914"/>
        <v>3162446.6845581452</v>
      </c>
      <c r="CV305" s="650">
        <f t="shared" ca="1" si="915"/>
        <v>973058.48473933002</v>
      </c>
      <c r="CW305" s="650">
        <f t="shared" ca="1" si="916"/>
        <v>1394338.4478574861</v>
      </c>
      <c r="CX305" s="667">
        <f t="shared" ca="1" si="917"/>
        <v>822908.29419577506</v>
      </c>
      <c r="CY305" s="652">
        <f t="shared" ca="1" si="918"/>
        <v>45997920.859548092</v>
      </c>
      <c r="CZ305" s="606">
        <f t="shared" ca="1" si="919"/>
        <v>0.6681949196928223</v>
      </c>
      <c r="DA305" s="645"/>
    </row>
    <row r="306" spans="1:105" ht="15" x14ac:dyDescent="0.25">
      <c r="A306" s="615">
        <v>470</v>
      </c>
      <c r="B306" s="616"/>
      <c r="C306" s="616" t="s">
        <v>614</v>
      </c>
      <c r="D306" s="616" t="str">
        <f t="shared" si="770"/>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820"/>
        <v>Online mobile</v>
      </c>
      <c r="BA306" s="665">
        <f t="shared" si="871"/>
        <v>0</v>
      </c>
      <c r="BB306" s="665">
        <f t="shared" si="872"/>
        <v>18.382197420000001</v>
      </c>
      <c r="BC306" s="665">
        <f t="shared" si="873"/>
        <v>5875.4785746999996</v>
      </c>
      <c r="BD306" s="648">
        <f t="shared" si="874"/>
        <v>31335.249713280002</v>
      </c>
      <c r="BE306" s="648">
        <f t="shared" si="875"/>
        <v>30.579898249999999</v>
      </c>
      <c r="BF306" s="666">
        <f t="shared" si="876"/>
        <v>22231.469494353001</v>
      </c>
      <c r="BG306" s="666">
        <f t="shared" si="877"/>
        <v>13028.240737612001</v>
      </c>
      <c r="BH306" s="666">
        <f t="shared" si="878"/>
        <v>0</v>
      </c>
      <c r="BI306" s="666">
        <f t="shared" si="879"/>
        <v>2101.6161223200002</v>
      </c>
      <c r="BJ306" s="666">
        <f t="shared" si="880"/>
        <v>7690.8555984979994</v>
      </c>
      <c r="BK306" s="650">
        <f t="shared" si="881"/>
        <v>17419.982328827999</v>
      </c>
      <c r="BL306" s="650">
        <f t="shared" si="882"/>
        <v>18181.854910494003</v>
      </c>
      <c r="BM306" s="650">
        <f t="shared" si="883"/>
        <v>4963.7785843820002</v>
      </c>
      <c r="BN306" s="650">
        <f t="shared" si="884"/>
        <v>0</v>
      </c>
      <c r="BO306" s="650">
        <f t="shared" si="885"/>
        <v>6918.4011564830007</v>
      </c>
      <c r="BP306" s="667">
        <f t="shared" si="886"/>
        <v>9145.6078444639988</v>
      </c>
      <c r="BQ306" s="667">
        <f t="shared" si="887"/>
        <v>13751.477388802001</v>
      </c>
      <c r="BR306" s="667">
        <f t="shared" si="888"/>
        <v>15254.080036895999</v>
      </c>
      <c r="BS306" s="650">
        <f t="shared" si="889"/>
        <v>10525.12379568</v>
      </c>
      <c r="BT306" s="650">
        <f t="shared" si="890"/>
        <v>4146.3581367059996</v>
      </c>
      <c r="BU306" s="650">
        <f t="shared" si="891"/>
        <v>4369.1594157119998</v>
      </c>
      <c r="BV306" s="667">
        <f t="shared" si="892"/>
        <v>2755.338075444</v>
      </c>
      <c r="BW306" s="652">
        <f t="shared" si="893"/>
        <v>189743.03401032399</v>
      </c>
      <c r="BX306" s="606">
        <f t="shared" si="894"/>
        <v>0.51253780766315771</v>
      </c>
      <c r="BY306" s="645">
        <f t="shared" ca="1" si="895"/>
        <v>99.076164948241313</v>
      </c>
      <c r="BZ306" s="608"/>
      <c r="CB306" s="616" t="str">
        <f t="shared" si="821"/>
        <v>Online mobile</v>
      </c>
      <c r="CC306" s="665">
        <f t="shared" ca="1" si="896"/>
        <v>101018.400503521</v>
      </c>
      <c r="CD306" s="665">
        <f t="shared" ca="1" si="897"/>
        <v>350226.30572795501</v>
      </c>
      <c r="CE306" s="665">
        <f t="shared" ca="1" si="898"/>
        <v>679926.77960531006</v>
      </c>
      <c r="CF306" s="648">
        <f t="shared" ca="1" si="899"/>
        <v>3515706.5658568819</v>
      </c>
      <c r="CG306" s="648">
        <f t="shared" ca="1" si="900"/>
        <v>1216504.731919125</v>
      </c>
      <c r="CH306" s="666">
        <f t="shared" ca="1" si="901"/>
        <v>2483427.398575407</v>
      </c>
      <c r="CI306" s="666">
        <f t="shared" ca="1" si="902"/>
        <v>1963717.2395405872</v>
      </c>
      <c r="CJ306" s="666">
        <f t="shared" ca="1" si="903"/>
        <v>686818.62860417692</v>
      </c>
      <c r="CK306" s="666">
        <f t="shared" ca="1" si="904"/>
        <v>1180701.6543612001</v>
      </c>
      <c r="CL306" s="666">
        <f t="shared" ca="1" si="905"/>
        <v>2154852.8565810961</v>
      </c>
      <c r="CM306" s="650">
        <f t="shared" ca="1" si="906"/>
        <v>2217576.1737751202</v>
      </c>
      <c r="CN306" s="650">
        <f t="shared" ca="1" si="907"/>
        <v>2016745.7580776641</v>
      </c>
      <c r="CO306" s="650">
        <f t="shared" ca="1" si="908"/>
        <v>1761209.650271286</v>
      </c>
      <c r="CP306" s="650">
        <f t="shared" ca="1" si="909"/>
        <v>1091719.425944743</v>
      </c>
      <c r="CQ306" s="650">
        <f t="shared" ca="1" si="910"/>
        <v>1749197.5005918071</v>
      </c>
      <c r="CR306" s="667">
        <f t="shared" ca="1" si="911"/>
        <v>2837191.355715808</v>
      </c>
      <c r="CS306" s="667">
        <f t="shared" ca="1" si="912"/>
        <v>1830278.4863139743</v>
      </c>
      <c r="CT306" s="667">
        <f t="shared" ca="1" si="913"/>
        <v>2659606.3925699838</v>
      </c>
      <c r="CU306" s="650">
        <f t="shared" ca="1" si="914"/>
        <v>2586729.3636976201</v>
      </c>
      <c r="CV306" s="650">
        <f t="shared" ca="1" si="915"/>
        <v>740650.88282417099</v>
      </c>
      <c r="CW306" s="650">
        <f t="shared" ca="1" si="916"/>
        <v>1128931.957677888</v>
      </c>
      <c r="CX306" s="667">
        <f t="shared" ca="1" si="917"/>
        <v>658884.22998418496</v>
      </c>
      <c r="CY306" s="652">
        <f t="shared" ca="1" si="918"/>
        <v>35611621.738719501</v>
      </c>
      <c r="CZ306" s="606">
        <f t="shared" ca="1" si="919"/>
        <v>0.51731696309694075</v>
      </c>
      <c r="DA306" s="645"/>
    </row>
    <row r="307" spans="1:105" ht="15" x14ac:dyDescent="0.25">
      <c r="A307" s="615">
        <v>471</v>
      </c>
      <c r="B307" s="616"/>
      <c r="C307" s="616" t="s">
        <v>614</v>
      </c>
      <c r="D307" s="616" t="str">
        <f t="shared" si="770"/>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820"/>
        <v>Online at home or work</v>
      </c>
      <c r="BA307" s="665">
        <f t="shared" si="871"/>
        <v>0</v>
      </c>
      <c r="BB307" s="665">
        <f t="shared" si="872"/>
        <v>16.987648319999998</v>
      </c>
      <c r="BC307" s="665">
        <f t="shared" si="873"/>
        <v>5788.18075752</v>
      </c>
      <c r="BD307" s="648">
        <f t="shared" si="874"/>
        <v>27140.749726080001</v>
      </c>
      <c r="BE307" s="648">
        <f t="shared" si="875"/>
        <v>26.131473352</v>
      </c>
      <c r="BF307" s="666">
        <f t="shared" si="876"/>
        <v>18627.507745077</v>
      </c>
      <c r="BG307" s="666">
        <f t="shared" si="877"/>
        <v>10067.204443124001</v>
      </c>
      <c r="BH307" s="666">
        <f t="shared" si="878"/>
        <v>0</v>
      </c>
      <c r="BI307" s="666">
        <f t="shared" si="879"/>
        <v>1537.7583146640002</v>
      </c>
      <c r="BJ307" s="666">
        <f t="shared" si="880"/>
        <v>5587.7840264409997</v>
      </c>
      <c r="BK307" s="650">
        <f t="shared" si="881"/>
        <v>14689.628467961</v>
      </c>
      <c r="BL307" s="650">
        <f t="shared" si="882"/>
        <v>13436.976376494</v>
      </c>
      <c r="BM307" s="650">
        <f t="shared" si="883"/>
        <v>3588.5781095920001</v>
      </c>
      <c r="BN307" s="650">
        <f t="shared" si="884"/>
        <v>0</v>
      </c>
      <c r="BO307" s="650">
        <f t="shared" si="885"/>
        <v>4983.1624923179997</v>
      </c>
      <c r="BP307" s="667">
        <f t="shared" si="886"/>
        <v>6298.4764702860002</v>
      </c>
      <c r="BQ307" s="667">
        <f t="shared" si="887"/>
        <v>8473.4391245259994</v>
      </c>
      <c r="BR307" s="667">
        <f t="shared" si="888"/>
        <v>9937.892909537999</v>
      </c>
      <c r="BS307" s="650">
        <f t="shared" si="889"/>
        <v>6496.7417117200002</v>
      </c>
      <c r="BT307" s="650">
        <f t="shared" si="890"/>
        <v>3110.0695506659999</v>
      </c>
      <c r="BU307" s="650">
        <f t="shared" si="891"/>
        <v>2910.5029580229998</v>
      </c>
      <c r="BV307" s="667">
        <f t="shared" si="892"/>
        <v>2037.257554092</v>
      </c>
      <c r="BW307" s="652">
        <f t="shared" si="893"/>
        <v>144755.02985979401</v>
      </c>
      <c r="BX307" s="606">
        <f t="shared" si="894"/>
        <v>0.39101528042666867</v>
      </c>
      <c r="BY307" s="645">
        <f t="shared" ca="1" si="895"/>
        <v>101.17960190732791</v>
      </c>
      <c r="BZ307" s="608"/>
      <c r="CB307" s="616" t="str">
        <f t="shared" si="821"/>
        <v>Online at home or work</v>
      </c>
      <c r="CC307" s="665">
        <f t="shared" ca="1" si="896"/>
        <v>101620.58412936</v>
      </c>
      <c r="CD307" s="665">
        <f t="shared" ca="1" si="897"/>
        <v>323656.69773767999</v>
      </c>
      <c r="CE307" s="665">
        <f t="shared" ca="1" si="898"/>
        <v>669824.43254589604</v>
      </c>
      <c r="CF307" s="648">
        <f t="shared" ca="1" si="899"/>
        <v>3045098.1845477019</v>
      </c>
      <c r="CG307" s="648">
        <f t="shared" ca="1" si="900"/>
        <v>1039541.097384996</v>
      </c>
      <c r="CH307" s="666">
        <f t="shared" ca="1" si="901"/>
        <v>2080836.946610763</v>
      </c>
      <c r="CI307" s="666">
        <f t="shared" ca="1" si="902"/>
        <v>1517406.940590949</v>
      </c>
      <c r="CJ307" s="666">
        <f t="shared" ca="1" si="903"/>
        <v>548809.965485655</v>
      </c>
      <c r="CK307" s="666">
        <f t="shared" ca="1" si="904"/>
        <v>863922.65782924008</v>
      </c>
      <c r="CL307" s="666">
        <f t="shared" ca="1" si="905"/>
        <v>1565606.3512213321</v>
      </c>
      <c r="CM307" s="650">
        <f t="shared" ca="1" si="906"/>
        <v>1870000.1800949401</v>
      </c>
      <c r="CN307" s="650">
        <f t="shared" ca="1" si="907"/>
        <v>1490440.070173664</v>
      </c>
      <c r="CO307" s="650">
        <f t="shared" ca="1" si="908"/>
        <v>1273271.619578616</v>
      </c>
      <c r="CP307" s="650">
        <f t="shared" ca="1" si="909"/>
        <v>747505.03659964702</v>
      </c>
      <c r="CQ307" s="650">
        <f t="shared" ca="1" si="910"/>
        <v>1259906.0360120221</v>
      </c>
      <c r="CR307" s="667">
        <f t="shared" ca="1" si="911"/>
        <v>1953941.5312336921</v>
      </c>
      <c r="CS307" s="667">
        <f t="shared" ca="1" si="912"/>
        <v>1127788.1565903618</v>
      </c>
      <c r="CT307" s="667">
        <f t="shared" ca="1" si="913"/>
        <v>1732709.1143453519</v>
      </c>
      <c r="CU307" s="650">
        <f t="shared" ca="1" si="914"/>
        <v>1596685.5003608549</v>
      </c>
      <c r="CV307" s="650">
        <f t="shared" ca="1" si="915"/>
        <v>555541.91953503096</v>
      </c>
      <c r="CW307" s="650">
        <f t="shared" ca="1" si="916"/>
        <v>752034.77135950199</v>
      </c>
      <c r="CX307" s="667">
        <f t="shared" ca="1" si="917"/>
        <v>487169.573407455</v>
      </c>
      <c r="CY307" s="652">
        <f t="shared" ca="1" si="918"/>
        <v>26603317.367374711</v>
      </c>
      <c r="CZ307" s="606">
        <f t="shared" ca="1" si="919"/>
        <v>0.38645663064063657</v>
      </c>
      <c r="DA307" s="645"/>
    </row>
    <row r="308" spans="1:105" ht="15" x14ac:dyDescent="0.25">
      <c r="A308" s="615">
        <v>472</v>
      </c>
      <c r="B308" s="616"/>
      <c r="C308" s="616" t="s">
        <v>614</v>
      </c>
      <c r="D308" s="616" t="str">
        <f t="shared" si="770"/>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820"/>
        <v>By phone</v>
      </c>
      <c r="BA308" s="665">
        <f t="shared" si="871"/>
        <v>0</v>
      </c>
      <c r="BB308" s="665">
        <f t="shared" si="872"/>
        <v>4.9032842759999999</v>
      </c>
      <c r="BC308" s="665">
        <f t="shared" si="873"/>
        <v>1269.11900227</v>
      </c>
      <c r="BD308" s="648">
        <f t="shared" si="874"/>
        <v>5234.00571648</v>
      </c>
      <c r="BE308" s="648">
        <f t="shared" si="875"/>
        <v>7.5953585060000002</v>
      </c>
      <c r="BF308" s="666">
        <f t="shared" si="876"/>
        <v>3843.2819766319999</v>
      </c>
      <c r="BG308" s="666">
        <f t="shared" si="877"/>
        <v>2275.982163352</v>
      </c>
      <c r="BH308" s="666">
        <f t="shared" si="878"/>
        <v>0</v>
      </c>
      <c r="BI308" s="666">
        <f t="shared" si="879"/>
        <v>438.82330720800002</v>
      </c>
      <c r="BJ308" s="666">
        <f t="shared" si="880"/>
        <v>1269.9840698959999</v>
      </c>
      <c r="BK308" s="650">
        <f t="shared" si="881"/>
        <v>3332.6419617309998</v>
      </c>
      <c r="BL308" s="650">
        <f t="shared" si="882"/>
        <v>3204.1402630380003</v>
      </c>
      <c r="BM308" s="650">
        <f t="shared" si="883"/>
        <v>1029.8304509770001</v>
      </c>
      <c r="BN308" s="650">
        <f t="shared" si="884"/>
        <v>0</v>
      </c>
      <c r="BO308" s="650">
        <f t="shared" si="885"/>
        <v>1136.275240209</v>
      </c>
      <c r="BP308" s="667">
        <f t="shared" si="886"/>
        <v>2076.731613768</v>
      </c>
      <c r="BQ308" s="667">
        <f t="shared" si="887"/>
        <v>2726.8431439280002</v>
      </c>
      <c r="BR308" s="667">
        <f t="shared" si="888"/>
        <v>3212.128679034</v>
      </c>
      <c r="BS308" s="650">
        <f t="shared" si="889"/>
        <v>2667.6477947599997</v>
      </c>
      <c r="BT308" s="650">
        <f t="shared" si="890"/>
        <v>949.10530638</v>
      </c>
      <c r="BU308" s="650">
        <f t="shared" si="891"/>
        <v>1072.0788664839999</v>
      </c>
      <c r="BV308" s="667">
        <f t="shared" si="892"/>
        <v>1032.5149426559999</v>
      </c>
      <c r="BW308" s="652">
        <f t="shared" si="893"/>
        <v>36783.633141585</v>
      </c>
      <c r="BX308" s="606">
        <f t="shared" si="894"/>
        <v>9.9360710587393944E-2</v>
      </c>
      <c r="BY308" s="645">
        <f t="shared" ca="1" si="895"/>
        <v>92.49005721547519</v>
      </c>
      <c r="BZ308" s="608"/>
      <c r="CB308" s="616" t="str">
        <f t="shared" si="821"/>
        <v>By phone</v>
      </c>
      <c r="CC308" s="665">
        <f t="shared" ca="1" si="896"/>
        <v>25459.951432663001</v>
      </c>
      <c r="CD308" s="665">
        <f t="shared" ca="1" si="897"/>
        <v>93419.687466149</v>
      </c>
      <c r="CE308" s="665">
        <f t="shared" ca="1" si="898"/>
        <v>146865.99315757101</v>
      </c>
      <c r="CF308" s="648">
        <f t="shared" ca="1" si="899"/>
        <v>587237.326382712</v>
      </c>
      <c r="CG308" s="648">
        <f t="shared" ca="1" si="900"/>
        <v>302152.39722621301</v>
      </c>
      <c r="CH308" s="666">
        <f t="shared" ca="1" si="901"/>
        <v>429324.37568480801</v>
      </c>
      <c r="CI308" s="666">
        <f t="shared" ca="1" si="902"/>
        <v>343053.64024770202</v>
      </c>
      <c r="CJ308" s="666">
        <f t="shared" ca="1" si="903"/>
        <v>191967.480237387</v>
      </c>
      <c r="CK308" s="666">
        <f t="shared" ca="1" si="904"/>
        <v>246533.79810427999</v>
      </c>
      <c r="CL308" s="666">
        <f t="shared" ca="1" si="905"/>
        <v>355828.91471299197</v>
      </c>
      <c r="CM308" s="650">
        <f t="shared" ca="1" si="906"/>
        <v>424247.69845074002</v>
      </c>
      <c r="CN308" s="650">
        <f t="shared" ca="1" si="907"/>
        <v>355405.77766012802</v>
      </c>
      <c r="CO308" s="650">
        <f t="shared" ca="1" si="908"/>
        <v>365396.501389221</v>
      </c>
      <c r="CP308" s="650">
        <f t="shared" ca="1" si="909"/>
        <v>324793.96306151</v>
      </c>
      <c r="CQ308" s="650">
        <f t="shared" ca="1" si="910"/>
        <v>287287.44766346097</v>
      </c>
      <c r="CR308" s="667">
        <f t="shared" ca="1" si="911"/>
        <v>644252.96633409604</v>
      </c>
      <c r="CS308" s="667">
        <f t="shared" ca="1" si="912"/>
        <v>362934.26522653602</v>
      </c>
      <c r="CT308" s="667">
        <f t="shared" ca="1" si="913"/>
        <v>560046.75128573598</v>
      </c>
      <c r="CU308" s="650">
        <f t="shared" ca="1" si="914"/>
        <v>655620.11589271494</v>
      </c>
      <c r="CV308" s="650">
        <f t="shared" ca="1" si="915"/>
        <v>169535.68888333</v>
      </c>
      <c r="CW308" s="650">
        <f t="shared" ca="1" si="916"/>
        <v>277010.74242621602</v>
      </c>
      <c r="CX308" s="667">
        <f t="shared" ca="1" si="917"/>
        <v>246905.38667543998</v>
      </c>
      <c r="CY308" s="652">
        <f t="shared" ca="1" si="918"/>
        <v>7395280.8696016064</v>
      </c>
      <c r="CZ308" s="606">
        <f t="shared" ca="1" si="919"/>
        <v>0.10742853186468694</v>
      </c>
      <c r="DA308" s="645"/>
    </row>
    <row r="309" spans="1:105" ht="15" x14ac:dyDescent="0.25">
      <c r="A309" s="615">
        <v>473</v>
      </c>
      <c r="B309" s="616"/>
      <c r="C309" s="616" t="s">
        <v>614</v>
      </c>
      <c r="D309" s="616" t="str">
        <f t="shared" si="770"/>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820"/>
        <v>By post</v>
      </c>
      <c r="BA309" s="665">
        <f t="shared" si="871"/>
        <v>0</v>
      </c>
      <c r="BB309" s="665">
        <f t="shared" si="872"/>
        <v>4.2691364280000004</v>
      </c>
      <c r="BC309" s="665">
        <f t="shared" si="873"/>
        <v>1538.2669735300001</v>
      </c>
      <c r="BD309" s="648">
        <f t="shared" si="874"/>
        <v>7209.5508211200004</v>
      </c>
      <c r="BE309" s="648">
        <f t="shared" si="875"/>
        <v>7.0254359480000002</v>
      </c>
      <c r="BF309" s="666">
        <f t="shared" si="876"/>
        <v>5232.4779111289999</v>
      </c>
      <c r="BG309" s="666">
        <f t="shared" si="877"/>
        <v>2879.6429451640001</v>
      </c>
      <c r="BH309" s="666">
        <f t="shared" si="878"/>
        <v>0</v>
      </c>
      <c r="BI309" s="666">
        <f t="shared" si="879"/>
        <v>398.187020088</v>
      </c>
      <c r="BJ309" s="666">
        <f t="shared" si="880"/>
        <v>1575.8303340269999</v>
      </c>
      <c r="BK309" s="650">
        <f t="shared" si="881"/>
        <v>4497.0384147049999</v>
      </c>
      <c r="BL309" s="650">
        <f t="shared" si="882"/>
        <v>4437.822269628</v>
      </c>
      <c r="BM309" s="650">
        <f t="shared" si="883"/>
        <v>1038.6660183890001</v>
      </c>
      <c r="BN309" s="650">
        <f t="shared" si="884"/>
        <v>0</v>
      </c>
      <c r="BO309" s="650">
        <f t="shared" si="885"/>
        <v>1712.4249183009999</v>
      </c>
      <c r="BP309" s="667">
        <f t="shared" si="886"/>
        <v>1755.225264898</v>
      </c>
      <c r="BQ309" s="667">
        <f t="shared" si="887"/>
        <v>3212.3062028210002</v>
      </c>
      <c r="BR309" s="667">
        <f t="shared" si="888"/>
        <v>3422.646313578</v>
      </c>
      <c r="BS309" s="650">
        <f t="shared" si="889"/>
        <v>2081.94268672</v>
      </c>
      <c r="BT309" s="650">
        <f t="shared" si="890"/>
        <v>1132.7274629579999</v>
      </c>
      <c r="BU309" s="650">
        <f t="shared" si="891"/>
        <v>1031.5541058599999</v>
      </c>
      <c r="BV309" s="667">
        <f t="shared" si="892"/>
        <v>641.48848460399995</v>
      </c>
      <c r="BW309" s="652">
        <f t="shared" si="893"/>
        <v>43809.092719895998</v>
      </c>
      <c r="BX309" s="606">
        <f t="shared" si="894"/>
        <v>0.11833802729825528</v>
      </c>
      <c r="BY309" s="645">
        <f t="shared" ca="1" si="895"/>
        <v>101.17943245208347</v>
      </c>
      <c r="BZ309" s="608"/>
      <c r="CB309" s="616" t="str">
        <f t="shared" si="821"/>
        <v>By post</v>
      </c>
      <c r="CC309" s="665">
        <f t="shared" ca="1" si="896"/>
        <v>21530.285290042</v>
      </c>
      <c r="CD309" s="665">
        <f t="shared" ca="1" si="897"/>
        <v>81337.603207346998</v>
      </c>
      <c r="CE309" s="665">
        <f t="shared" ca="1" si="898"/>
        <v>178012.54760576901</v>
      </c>
      <c r="CF309" s="648">
        <f t="shared" ca="1" si="899"/>
        <v>808886.64971922804</v>
      </c>
      <c r="CG309" s="648">
        <f t="shared" ca="1" si="900"/>
        <v>279480.19985765399</v>
      </c>
      <c r="CH309" s="666">
        <f t="shared" ca="1" si="901"/>
        <v>584508.32547255093</v>
      </c>
      <c r="CI309" s="666">
        <f t="shared" ca="1" si="902"/>
        <v>434042.063623739</v>
      </c>
      <c r="CJ309" s="666">
        <f t="shared" ca="1" si="903"/>
        <v>167219.64086310301</v>
      </c>
      <c r="CK309" s="666">
        <f t="shared" ca="1" si="904"/>
        <v>223704.06677508002</v>
      </c>
      <c r="CL309" s="666">
        <f t="shared" ca="1" si="905"/>
        <v>441522.07167020399</v>
      </c>
      <c r="CM309" s="650">
        <f t="shared" ca="1" si="906"/>
        <v>572476.19732069992</v>
      </c>
      <c r="CN309" s="650">
        <f t="shared" ca="1" si="907"/>
        <v>492246.76367916801</v>
      </c>
      <c r="CO309" s="650">
        <f t="shared" ca="1" si="908"/>
        <v>368531.46930269699</v>
      </c>
      <c r="CP309" s="650">
        <f t="shared" ca="1" si="909"/>
        <v>262105.32221084999</v>
      </c>
      <c r="CQ309" s="650">
        <f t="shared" ca="1" si="910"/>
        <v>432956.88111932902</v>
      </c>
      <c r="CR309" s="667">
        <f t="shared" ca="1" si="911"/>
        <v>544513.82932595594</v>
      </c>
      <c r="CS309" s="667">
        <f t="shared" ca="1" si="912"/>
        <v>427547.87491152697</v>
      </c>
      <c r="CT309" s="667">
        <f t="shared" ca="1" si="913"/>
        <v>596751.29493751202</v>
      </c>
      <c r="CU309" s="650">
        <f t="shared" ca="1" si="914"/>
        <v>511673.05827647995</v>
      </c>
      <c r="CV309" s="650">
        <f t="shared" ca="1" si="915"/>
        <v>202335.535855453</v>
      </c>
      <c r="CW309" s="650">
        <f t="shared" ca="1" si="916"/>
        <v>266539.68998963997</v>
      </c>
      <c r="CX309" s="667">
        <f t="shared" ca="1" si="917"/>
        <v>153399.19626883499</v>
      </c>
      <c r="CY309" s="652">
        <f t="shared" ca="1" si="918"/>
        <v>8051320.5672828648</v>
      </c>
      <c r="CZ309" s="606">
        <f t="shared" ca="1" si="919"/>
        <v>0.116958579851985</v>
      </c>
      <c r="DA309" s="645"/>
    </row>
    <row r="310" spans="1:105" ht="15" x14ac:dyDescent="0.25">
      <c r="A310" s="615">
        <v>474</v>
      </c>
      <c r="B310" s="616"/>
      <c r="C310" s="616"/>
      <c r="D310" s="616" t="str">
        <f t="shared" si="770"/>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8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8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770"/>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820"/>
        <v>In branch</v>
      </c>
      <c r="BA311" s="665">
        <f t="shared" ref="BA311:BA316" si="920">BA$5*G311</f>
        <v>0</v>
      </c>
      <c r="BB311" s="665">
        <f t="shared" ref="BB311:BB316" si="921">BB$5*I311</f>
        <v>5.0092831800000006</v>
      </c>
      <c r="BC311" s="665">
        <f t="shared" ref="BC311:BC316" si="922">BC$5*K311</f>
        <v>1517.0550127600002</v>
      </c>
      <c r="BD311" s="648">
        <f t="shared" ref="BD311:BD316" si="923">BD$5*M311</f>
        <v>8217.2750726400009</v>
      </c>
      <c r="BE311" s="648">
        <f t="shared" ref="BE311:BE316" si="924">BE$5*O311</f>
        <v>8.0252294499999994</v>
      </c>
      <c r="BF311" s="666">
        <f t="shared" ref="BF311:BF316" si="925">BF$5*Q311</f>
        <v>6752.0517104179999</v>
      </c>
      <c r="BG311" s="666">
        <f t="shared" ref="BG311:BG316" si="926">BG$5*S311</f>
        <v>4216.0319192799998</v>
      </c>
      <c r="BH311" s="666">
        <f t="shared" ref="BH311:BH316" si="927">BH$5*U311</f>
        <v>0</v>
      </c>
      <c r="BI311" s="666">
        <f t="shared" ref="BI311:BI316" si="928">BI$5*W311</f>
        <v>440.18729383200002</v>
      </c>
      <c r="BJ311" s="666">
        <f t="shared" ref="BJ311:BJ316" si="929">BJ$5*Y311</f>
        <v>1805.5787347550001</v>
      </c>
      <c r="BK311" s="650">
        <f t="shared" ref="BK311:BK316" si="930">BK$5*AA311</f>
        <v>5550.4334824930002</v>
      </c>
      <c r="BL311" s="650">
        <f t="shared" ref="BL311:BL316" si="931">BL$5*AC311</f>
        <v>6260.5783500480002</v>
      </c>
      <c r="BM311" s="650">
        <f t="shared" ref="BM311:BM316" si="932">BM$5*AE311</f>
        <v>1201.815801919</v>
      </c>
      <c r="BN311" s="650">
        <f t="shared" ref="BN311:BN316" si="933">BN$5*AG311</f>
        <v>0</v>
      </c>
      <c r="BO311" s="650">
        <f t="shared" ref="BO311:BO316" si="934">BO$5*AI311</f>
        <v>2088.575133418</v>
      </c>
      <c r="BP311" s="667">
        <f t="shared" ref="BP311:BP316" si="935">BP$5*AK311</f>
        <v>2119.5427848419999</v>
      </c>
      <c r="BQ311" s="667">
        <f t="shared" ref="BQ311:BQ316" si="936">BQ$5*AM311</f>
        <v>3682.9885675389996</v>
      </c>
      <c r="BR311" s="667">
        <f t="shared" ref="BR311:BR316" si="937">BR$5*AO311</f>
        <v>4110.984968148</v>
      </c>
      <c r="BS311" s="650">
        <f t="shared" ref="BS311:BS316" si="938">BS$5*AQ311</f>
        <v>2414.6724991999999</v>
      </c>
      <c r="BT311" s="650">
        <f t="shared" ref="BT311:BT316" si="939">BT$5*AS311</f>
        <v>1352.7523656000001</v>
      </c>
      <c r="BU311" s="650">
        <f t="shared" ref="BU311:BU316" si="940">BU$5*AU311</f>
        <v>1201.8192765910001</v>
      </c>
      <c r="BV311" s="667">
        <f t="shared" ref="BV311:BV316" si="941">BV$5*AW311</f>
        <v>793.97359919999997</v>
      </c>
      <c r="BW311" s="652">
        <f t="shared" ref="BW311:BW316" si="942">SUM(BA311:BV311)</f>
        <v>53739.351085313006</v>
      </c>
      <c r="BX311" s="606">
        <f t="shared" ref="BX311:BX316" si="943">BW311/$BW$5</f>
        <v>0.14516184656880957</v>
      </c>
      <c r="BY311" s="645">
        <f t="shared" ref="BY311:BY316" ca="1" si="944">IF(CZ311&gt;0,BX311/CZ311*100,"")</f>
        <v>102.08761943524247</v>
      </c>
      <c r="BZ311" s="608"/>
      <c r="CB311" s="616" t="str">
        <f t="shared" si="821"/>
        <v>In branch</v>
      </c>
      <c r="CC311" s="665">
        <f t="shared" ref="CC311:CC316" ca="1" si="945">CC$5*G311</f>
        <v>34281.878678896006</v>
      </c>
      <c r="CD311" s="665">
        <f t="shared" ref="CD311:CD316" ca="1" si="946">CD$5*I311</f>
        <v>95439.228640195011</v>
      </c>
      <c r="CE311" s="665">
        <f t="shared" ref="CE311:CE316" ca="1" si="947">CE$5*K311</f>
        <v>175557.84030114801</v>
      </c>
      <c r="CF311" s="648">
        <f t="shared" ref="CF311:CF316" ca="1" si="948">CF$5*M311</f>
        <v>921949.8229844661</v>
      </c>
      <c r="CG311" s="648">
        <f t="shared" ref="CG311:CG316" ca="1" si="949">CG$5*O311</f>
        <v>319253.17477672501</v>
      </c>
      <c r="CH311" s="666">
        <f t="shared" ref="CH311:CH316" ca="1" si="950">CH$5*Q311</f>
        <v>754256.492964142</v>
      </c>
      <c r="CI311" s="666">
        <f t="shared" ref="CI311:CI316" ca="1" si="951">CI$5*S311</f>
        <v>635472.94904077996</v>
      </c>
      <c r="CJ311" s="666">
        <f t="shared" ref="CJ311:CJ316" ca="1" si="952">CJ$5*U311</f>
        <v>212057.69215493702</v>
      </c>
      <c r="CK311" s="666">
        <f t="shared" ref="CK311:CK316" ca="1" si="953">CK$5*W311</f>
        <v>247300.09469212001</v>
      </c>
      <c r="CL311" s="666">
        <f t="shared" ref="CL311:CL316" ca="1" si="954">CL$5*Y311</f>
        <v>505893.84295926004</v>
      </c>
      <c r="CM311" s="650">
        <f t="shared" ref="CM311:CM316" ca="1" si="955">CM$5*AA311</f>
        <v>706574.14069422008</v>
      </c>
      <c r="CN311" s="650">
        <f t="shared" ref="CN311:CN316" ca="1" si="956">CN$5*AC311</f>
        <v>694428.31288268801</v>
      </c>
      <c r="CO311" s="650">
        <f t="shared" ref="CO311:CO316" ca="1" si="957">CO$5*AE311</f>
        <v>426419.01773138699</v>
      </c>
      <c r="CP311" s="650">
        <f t="shared" ref="CP311:CP316" ca="1" si="958">CP$5*AG311</f>
        <v>331541.26337499905</v>
      </c>
      <c r="CQ311" s="650">
        <f t="shared" ref="CQ311:CQ316" ca="1" si="959">CQ$5*AI311</f>
        <v>528059.926063922</v>
      </c>
      <c r="CR311" s="667">
        <f t="shared" ref="CR311:CR316" ca="1" si="960">CR$5*AK311</f>
        <v>657534.03923432401</v>
      </c>
      <c r="CS311" s="667">
        <f t="shared" ref="CS311:CS316" ca="1" si="961">CS$5*AM311</f>
        <v>490194.22058579297</v>
      </c>
      <c r="CT311" s="667">
        <f t="shared" ref="CT311:CT316" ca="1" si="962">CT$5*AO311</f>
        <v>716765.73576379195</v>
      </c>
      <c r="CU311" s="650">
        <f t="shared" ref="CU311:CU316" ca="1" si="963">CU$5*AQ311</f>
        <v>593447.10605279997</v>
      </c>
      <c r="CV311" s="650">
        <f t="shared" ref="CV311:CV316" ca="1" si="964">CV$5*AS311</f>
        <v>241637.89059960001</v>
      </c>
      <c r="CW311" s="650">
        <f t="shared" ref="CW311:CW316" ca="1" si="965">CW$5*AU311</f>
        <v>310533.91730633401</v>
      </c>
      <c r="CX311" s="667">
        <f t="shared" ref="CX311:CX316" ca="1" si="966">CX$5*AW311</f>
        <v>189862.97478299998</v>
      </c>
      <c r="CY311" s="652">
        <f t="shared" ref="CY311:CY316" ca="1" si="967">SUM(CC311:CX311)</f>
        <v>9788461.5622655265</v>
      </c>
      <c r="CZ311" s="606">
        <f t="shared" ref="CZ311:CZ316" ca="1" si="968">CY311/$CY$5</f>
        <v>0.14219338972919285</v>
      </c>
      <c r="DA311" s="645"/>
    </row>
    <row r="312" spans="1:105" ht="15" x14ac:dyDescent="0.25">
      <c r="A312" s="615">
        <v>476</v>
      </c>
      <c r="B312" s="616"/>
      <c r="C312" s="616" t="s">
        <v>618</v>
      </c>
      <c r="D312" s="616" t="str">
        <f t="shared" si="770"/>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820"/>
        <v>Online</v>
      </c>
      <c r="BA312" s="665">
        <f t="shared" si="920"/>
        <v>0</v>
      </c>
      <c r="BB312" s="665">
        <f t="shared" si="921"/>
        <v>16.374659544</v>
      </c>
      <c r="BC312" s="665">
        <f t="shared" si="922"/>
        <v>5494.0122062700002</v>
      </c>
      <c r="BD312" s="648">
        <f t="shared" si="923"/>
        <v>28752.882912000001</v>
      </c>
      <c r="BE312" s="648">
        <f t="shared" si="924"/>
        <v>27.948297136000001</v>
      </c>
      <c r="BF312" s="666">
        <f t="shared" si="925"/>
        <v>20824.465956153999</v>
      </c>
      <c r="BG312" s="666">
        <f t="shared" si="926"/>
        <v>11546.2214133</v>
      </c>
      <c r="BH312" s="666">
        <f t="shared" si="927"/>
        <v>0</v>
      </c>
      <c r="BI312" s="666">
        <f t="shared" si="928"/>
        <v>1616.7598624320001</v>
      </c>
      <c r="BJ312" s="666">
        <f t="shared" si="929"/>
        <v>6509.9710414380006</v>
      </c>
      <c r="BK312" s="650">
        <f t="shared" si="930"/>
        <v>15997.112194036001</v>
      </c>
      <c r="BL312" s="650">
        <f t="shared" si="931"/>
        <v>14995.808638866001</v>
      </c>
      <c r="BM312" s="650">
        <f t="shared" si="932"/>
        <v>3818.0216942509996</v>
      </c>
      <c r="BN312" s="650">
        <f t="shared" si="933"/>
        <v>0</v>
      </c>
      <c r="BO312" s="650">
        <f t="shared" si="934"/>
        <v>5695.8995207569997</v>
      </c>
      <c r="BP312" s="667">
        <f t="shared" si="935"/>
        <v>6930.3919589380002</v>
      </c>
      <c r="BQ312" s="667">
        <f t="shared" si="936"/>
        <v>9684.8929715330014</v>
      </c>
      <c r="BR312" s="667">
        <f t="shared" si="937"/>
        <v>10825.720619616</v>
      </c>
      <c r="BS312" s="650">
        <f t="shared" si="938"/>
        <v>7008.2808504800005</v>
      </c>
      <c r="BT312" s="650">
        <f t="shared" si="939"/>
        <v>3158.5503029759998</v>
      </c>
      <c r="BU312" s="650">
        <f t="shared" si="940"/>
        <v>2883.0516203070001</v>
      </c>
      <c r="BV312" s="667">
        <f t="shared" si="941"/>
        <v>2238.6731428799999</v>
      </c>
      <c r="BW312" s="652">
        <f t="shared" si="942"/>
        <v>158025.03986291395</v>
      </c>
      <c r="BX312" s="606">
        <f t="shared" si="943"/>
        <v>0.42686050589248048</v>
      </c>
      <c r="BY312" s="645">
        <f t="shared" ca="1" si="944"/>
        <v>101.85026036724298</v>
      </c>
      <c r="BZ312" s="608"/>
      <c r="CB312" s="616" t="str">
        <f t="shared" si="821"/>
        <v>Online</v>
      </c>
      <c r="CC312" s="665">
        <f t="shared" ca="1" si="945"/>
        <v>85918.688881633003</v>
      </c>
      <c r="CD312" s="665">
        <f t="shared" ca="1" si="946"/>
        <v>311977.74611040601</v>
      </c>
      <c r="CE312" s="665">
        <f t="shared" ca="1" si="947"/>
        <v>635782.42674677097</v>
      </c>
      <c r="CF312" s="648">
        <f t="shared" ca="1" si="948"/>
        <v>3225973.9483803003</v>
      </c>
      <c r="CG312" s="648">
        <f t="shared" ca="1" si="949"/>
        <v>1111816.5089063279</v>
      </c>
      <c r="CH312" s="666">
        <f t="shared" ca="1" si="950"/>
        <v>2326254.2014755262</v>
      </c>
      <c r="CI312" s="666">
        <f t="shared" ca="1" si="951"/>
        <v>1740335.8210439249</v>
      </c>
      <c r="CJ312" s="666">
        <f t="shared" ca="1" si="952"/>
        <v>546904.07950232993</v>
      </c>
      <c r="CK312" s="666">
        <f t="shared" ca="1" si="953"/>
        <v>908306.24299311999</v>
      </c>
      <c r="CL312" s="666">
        <f t="shared" ca="1" si="954"/>
        <v>1823988.1785899762</v>
      </c>
      <c r="CM312" s="650">
        <f t="shared" ca="1" si="955"/>
        <v>2036443.7908754402</v>
      </c>
      <c r="CN312" s="650">
        <f t="shared" ca="1" si="956"/>
        <v>1663346.980286496</v>
      </c>
      <c r="CO312" s="650">
        <f t="shared" ca="1" si="957"/>
        <v>1354681.023448023</v>
      </c>
      <c r="CP312" s="650">
        <f t="shared" ca="1" si="958"/>
        <v>745633.8442944549</v>
      </c>
      <c r="CQ312" s="650">
        <f t="shared" ca="1" si="959"/>
        <v>1440109.207312153</v>
      </c>
      <c r="CR312" s="667">
        <f t="shared" ca="1" si="960"/>
        <v>2149977.1794308363</v>
      </c>
      <c r="CS312" s="667">
        <f t="shared" ca="1" si="961"/>
        <v>1289028.861908671</v>
      </c>
      <c r="CT312" s="667">
        <f t="shared" ca="1" si="962"/>
        <v>1887505.224468864</v>
      </c>
      <c r="CU312" s="650">
        <f t="shared" ca="1" si="963"/>
        <v>1722405.0012995701</v>
      </c>
      <c r="CV312" s="650">
        <f t="shared" ca="1" si="964"/>
        <v>564201.88348761597</v>
      </c>
      <c r="CW312" s="650">
        <f t="shared" ca="1" si="965"/>
        <v>744941.71535491804</v>
      </c>
      <c r="CX312" s="667">
        <f t="shared" ca="1" si="966"/>
        <v>535334.10040619993</v>
      </c>
      <c r="CY312" s="652">
        <f t="shared" ca="1" si="967"/>
        <v>28850866.655203555</v>
      </c>
      <c r="CZ312" s="606">
        <f t="shared" ca="1" si="968"/>
        <v>0.41910595451925525</v>
      </c>
      <c r="DA312" s="645"/>
    </row>
    <row r="313" spans="1:105" ht="15" x14ac:dyDescent="0.25">
      <c r="A313" s="615">
        <v>477</v>
      </c>
      <c r="B313" s="616"/>
      <c r="C313" s="616" t="s">
        <v>618</v>
      </c>
      <c r="D313" s="616" t="str">
        <f t="shared" si="770"/>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820"/>
        <v>Online mobile</v>
      </c>
      <c r="BA313" s="665">
        <f t="shared" si="920"/>
        <v>0</v>
      </c>
      <c r="BB313" s="665">
        <f t="shared" si="921"/>
        <v>11.170946087999999</v>
      </c>
      <c r="BC313" s="665">
        <f t="shared" si="922"/>
        <v>3594.41325306</v>
      </c>
      <c r="BD313" s="648">
        <f t="shared" si="923"/>
        <v>19652.65238784</v>
      </c>
      <c r="BE313" s="648">
        <f t="shared" si="924"/>
        <v>19.243733232</v>
      </c>
      <c r="BF313" s="666">
        <f t="shared" si="925"/>
        <v>14121.192703960998</v>
      </c>
      <c r="BG313" s="666">
        <f t="shared" si="926"/>
        <v>8240.180676856</v>
      </c>
      <c r="BH313" s="666">
        <f t="shared" si="927"/>
        <v>0</v>
      </c>
      <c r="BI313" s="666">
        <f t="shared" si="928"/>
        <v>1289.670185232</v>
      </c>
      <c r="BJ313" s="666">
        <f t="shared" si="929"/>
        <v>4815.1330600030005</v>
      </c>
      <c r="BK313" s="650">
        <f t="shared" si="930"/>
        <v>10860.351603864001</v>
      </c>
      <c r="BL313" s="650">
        <f t="shared" si="931"/>
        <v>10890.408825053999</v>
      </c>
      <c r="BM313" s="650">
        <f t="shared" si="932"/>
        <v>2888.6272272840001</v>
      </c>
      <c r="BN313" s="650">
        <f t="shared" si="933"/>
        <v>0</v>
      </c>
      <c r="BO313" s="650">
        <f t="shared" si="934"/>
        <v>4151.6039383030002</v>
      </c>
      <c r="BP313" s="667">
        <f t="shared" si="935"/>
        <v>5652.7178214080004</v>
      </c>
      <c r="BQ313" s="667">
        <f t="shared" si="936"/>
        <v>7709.2598150229996</v>
      </c>
      <c r="BR313" s="667">
        <f t="shared" si="937"/>
        <v>8639.3068727820009</v>
      </c>
      <c r="BS313" s="650">
        <f t="shared" si="938"/>
        <v>5775.65882504</v>
      </c>
      <c r="BT313" s="650">
        <f t="shared" si="939"/>
        <v>2456.009517252</v>
      </c>
      <c r="BU313" s="650">
        <f t="shared" si="940"/>
        <v>2333.5380732419999</v>
      </c>
      <c r="BV313" s="667">
        <f t="shared" si="941"/>
        <v>1792.834515624</v>
      </c>
      <c r="BW313" s="652">
        <f t="shared" si="942"/>
        <v>114893.973981148</v>
      </c>
      <c r="BX313" s="606">
        <f t="shared" si="943"/>
        <v>0.31035397871207959</v>
      </c>
      <c r="BY313" s="645">
        <f t="shared" ca="1" si="944"/>
        <v>99.816887515885071</v>
      </c>
      <c r="BZ313" s="608"/>
      <c r="CB313" s="616" t="str">
        <f t="shared" si="821"/>
        <v>Online mobile</v>
      </c>
      <c r="CC313" s="665">
        <f t="shared" ca="1" si="945"/>
        <v>54158.890589170995</v>
      </c>
      <c r="CD313" s="665">
        <f t="shared" ca="1" si="946"/>
        <v>212834.140037562</v>
      </c>
      <c r="CE313" s="665">
        <f t="shared" ca="1" si="947"/>
        <v>415955.53394533799</v>
      </c>
      <c r="CF313" s="648">
        <f t="shared" ca="1" si="948"/>
        <v>2204959.579663096</v>
      </c>
      <c r="CG313" s="648">
        <f t="shared" ca="1" si="949"/>
        <v>765538.60137573595</v>
      </c>
      <c r="CH313" s="666">
        <f t="shared" ca="1" si="950"/>
        <v>1577446.6402451589</v>
      </c>
      <c r="CI313" s="666">
        <f t="shared" ca="1" si="951"/>
        <v>1242023.7834074062</v>
      </c>
      <c r="CJ313" s="666">
        <f t="shared" ca="1" si="952"/>
        <v>406668.07434634701</v>
      </c>
      <c r="CK313" s="666">
        <f t="shared" ca="1" si="953"/>
        <v>724545.12749112002</v>
      </c>
      <c r="CL313" s="666">
        <f t="shared" ca="1" si="954"/>
        <v>1349122.096531356</v>
      </c>
      <c r="CM313" s="650">
        <f t="shared" ca="1" si="955"/>
        <v>1382530.5043905601</v>
      </c>
      <c r="CN313" s="650">
        <f t="shared" ca="1" si="956"/>
        <v>1207972.778893024</v>
      </c>
      <c r="CO313" s="650">
        <f t="shared" ca="1" si="957"/>
        <v>1024920.443618532</v>
      </c>
      <c r="CP313" s="650">
        <f t="shared" ca="1" si="958"/>
        <v>609499.64038745908</v>
      </c>
      <c r="CQ313" s="650">
        <f t="shared" ca="1" si="959"/>
        <v>1049660.9069165869</v>
      </c>
      <c r="CR313" s="667">
        <f t="shared" ca="1" si="960"/>
        <v>1753611.395978176</v>
      </c>
      <c r="CS313" s="667">
        <f t="shared" ca="1" si="961"/>
        <v>1026078.2886013009</v>
      </c>
      <c r="CT313" s="667">
        <f t="shared" ca="1" si="962"/>
        <v>1506295.7405919281</v>
      </c>
      <c r="CU313" s="650">
        <f t="shared" ca="1" si="963"/>
        <v>1419467.03596611</v>
      </c>
      <c r="CV313" s="650">
        <f t="shared" ca="1" si="964"/>
        <v>438709.23764978198</v>
      </c>
      <c r="CW313" s="650">
        <f t="shared" ca="1" si="965"/>
        <v>602954.81457310799</v>
      </c>
      <c r="CX313" s="667">
        <f t="shared" ca="1" si="966"/>
        <v>428720.67128300999</v>
      </c>
      <c r="CY313" s="652">
        <f t="shared" ca="1" si="967"/>
        <v>21403673.926481869</v>
      </c>
      <c r="CZ313" s="606">
        <f t="shared" ca="1" si="968"/>
        <v>0.31092331812358825</v>
      </c>
      <c r="DA313" s="645"/>
    </row>
    <row r="314" spans="1:105" ht="15" x14ac:dyDescent="0.25">
      <c r="A314" s="615">
        <v>478</v>
      </c>
      <c r="B314" s="616"/>
      <c r="C314" s="616" t="s">
        <v>618</v>
      </c>
      <c r="D314" s="616" t="str">
        <f t="shared" si="770"/>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820"/>
        <v>Online at home or work</v>
      </c>
      <c r="BA314" s="665">
        <f t="shared" si="920"/>
        <v>0</v>
      </c>
      <c r="BB314" s="665">
        <f t="shared" si="921"/>
        <v>8.7140212560000005</v>
      </c>
      <c r="BC314" s="665">
        <f t="shared" si="922"/>
        <v>2946.7591181000003</v>
      </c>
      <c r="BD314" s="648">
        <f t="shared" si="923"/>
        <v>14362.991424</v>
      </c>
      <c r="BE314" s="648">
        <f t="shared" si="924"/>
        <v>13.970218082000001</v>
      </c>
      <c r="BF314" s="666">
        <f t="shared" si="925"/>
        <v>10183.145176595999</v>
      </c>
      <c r="BG314" s="666">
        <f t="shared" si="926"/>
        <v>5283.5805028159994</v>
      </c>
      <c r="BH314" s="666">
        <f t="shared" si="927"/>
        <v>0</v>
      </c>
      <c r="BI314" s="666">
        <f t="shared" si="928"/>
        <v>697.08034281599998</v>
      </c>
      <c r="BJ314" s="666">
        <f t="shared" si="929"/>
        <v>2879.385757864</v>
      </c>
      <c r="BK314" s="650">
        <f t="shared" si="930"/>
        <v>8037.6968890360004</v>
      </c>
      <c r="BL314" s="650">
        <f t="shared" si="931"/>
        <v>6490.8417604140004</v>
      </c>
      <c r="BM314" s="650">
        <f t="shared" si="932"/>
        <v>1536.085534697</v>
      </c>
      <c r="BN314" s="650">
        <f t="shared" si="933"/>
        <v>0</v>
      </c>
      <c r="BO314" s="650">
        <f t="shared" si="934"/>
        <v>2369.9092837160001</v>
      </c>
      <c r="BP314" s="667">
        <f t="shared" si="935"/>
        <v>2525.6899909499998</v>
      </c>
      <c r="BQ314" s="667">
        <f t="shared" si="936"/>
        <v>3497.5888182879999</v>
      </c>
      <c r="BR314" s="667">
        <f t="shared" si="937"/>
        <v>3725.36887041</v>
      </c>
      <c r="BS314" s="650">
        <f t="shared" si="938"/>
        <v>2194.5343315999999</v>
      </c>
      <c r="BT314" s="650">
        <f t="shared" si="939"/>
        <v>1185.0837852119998</v>
      </c>
      <c r="BU314" s="650">
        <f t="shared" si="940"/>
        <v>1011.314498275</v>
      </c>
      <c r="BV314" s="667">
        <f t="shared" si="941"/>
        <v>821.12432353199995</v>
      </c>
      <c r="BW314" s="652">
        <f t="shared" si="942"/>
        <v>69770.864647659982</v>
      </c>
      <c r="BX314" s="606">
        <f t="shared" si="943"/>
        <v>0.18846650256118935</v>
      </c>
      <c r="BY314" s="645">
        <f t="shared" ca="1" si="944"/>
        <v>104.92270011776996</v>
      </c>
      <c r="BZ314" s="608"/>
      <c r="CB314" s="616" t="str">
        <f t="shared" si="821"/>
        <v>Online at home or work</v>
      </c>
      <c r="CC314" s="665">
        <f t="shared" ca="1" si="945"/>
        <v>52127.517209537997</v>
      </c>
      <c r="CD314" s="665">
        <f t="shared" ca="1" si="946"/>
        <v>166023.64792379399</v>
      </c>
      <c r="CE314" s="665">
        <f t="shared" ca="1" si="947"/>
        <v>341007.18979213003</v>
      </c>
      <c r="CF314" s="648">
        <f t="shared" ca="1" si="948"/>
        <v>1611477.9271505999</v>
      </c>
      <c r="CG314" s="648">
        <f t="shared" ca="1" si="949"/>
        <v>555751.89504416101</v>
      </c>
      <c r="CH314" s="666">
        <f t="shared" ca="1" si="950"/>
        <v>1137536.2182717239</v>
      </c>
      <c r="CI314" s="666">
        <f t="shared" ca="1" si="951"/>
        <v>796382.13085261593</v>
      </c>
      <c r="CJ314" s="666">
        <f t="shared" ca="1" si="952"/>
        <v>246425.29649132103</v>
      </c>
      <c r="CK314" s="666">
        <f t="shared" ca="1" si="953"/>
        <v>391624.28630256001</v>
      </c>
      <c r="CL314" s="666">
        <f t="shared" ca="1" si="954"/>
        <v>806757.13463452796</v>
      </c>
      <c r="CM314" s="650">
        <f t="shared" ca="1" si="955"/>
        <v>1023204.54617544</v>
      </c>
      <c r="CN314" s="650">
        <f t="shared" ca="1" si="956"/>
        <v>719969.31287318398</v>
      </c>
      <c r="CO314" s="650">
        <f t="shared" ca="1" si="957"/>
        <v>545022.02734478097</v>
      </c>
      <c r="CP314" s="650">
        <f t="shared" ca="1" si="958"/>
        <v>265381.84086337598</v>
      </c>
      <c r="CQ314" s="650">
        <f t="shared" ca="1" si="959"/>
        <v>599190.376785364</v>
      </c>
      <c r="CR314" s="667">
        <f t="shared" ca="1" si="960"/>
        <v>783530.84140589996</v>
      </c>
      <c r="CS314" s="667">
        <f t="shared" ca="1" si="961"/>
        <v>465518.09577185597</v>
      </c>
      <c r="CT314" s="667">
        <f t="shared" ca="1" si="962"/>
        <v>649532.11458564003</v>
      </c>
      <c r="CU314" s="650">
        <f t="shared" ca="1" si="963"/>
        <v>539344.38258314994</v>
      </c>
      <c r="CV314" s="650">
        <f t="shared" ca="1" si="964"/>
        <v>211687.78064964199</v>
      </c>
      <c r="CW314" s="650">
        <f t="shared" ca="1" si="965"/>
        <v>261310.04793735</v>
      </c>
      <c r="CX314" s="667">
        <f t="shared" ca="1" si="966"/>
        <v>196355.52981805499</v>
      </c>
      <c r="CY314" s="652">
        <f t="shared" ca="1" si="967"/>
        <v>12365160.140466711</v>
      </c>
      <c r="CZ314" s="606">
        <f t="shared" ca="1" si="968"/>
        <v>0.17962414458419967</v>
      </c>
      <c r="DA314" s="645"/>
    </row>
    <row r="315" spans="1:105" ht="15" x14ac:dyDescent="0.25">
      <c r="A315" s="615">
        <v>479</v>
      </c>
      <c r="B315" s="616"/>
      <c r="C315" s="616" t="s">
        <v>618</v>
      </c>
      <c r="D315" s="616" t="str">
        <f t="shared" si="770"/>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820"/>
        <v>By phone</v>
      </c>
      <c r="BA315" s="665">
        <f t="shared" si="920"/>
        <v>0</v>
      </c>
      <c r="BB315" s="665">
        <f t="shared" si="921"/>
        <v>6.4666083600000004</v>
      </c>
      <c r="BC315" s="665">
        <f t="shared" si="922"/>
        <v>1342.92409965</v>
      </c>
      <c r="BD315" s="648">
        <f t="shared" si="923"/>
        <v>5024.4460934399995</v>
      </c>
      <c r="BE315" s="648">
        <f t="shared" si="924"/>
        <v>7.7237974180000002</v>
      </c>
      <c r="BF315" s="666">
        <f t="shared" si="925"/>
        <v>4021.6985381020004</v>
      </c>
      <c r="BG315" s="666">
        <f t="shared" si="926"/>
        <v>2221.3062671480002</v>
      </c>
      <c r="BH315" s="666">
        <f t="shared" si="927"/>
        <v>0</v>
      </c>
      <c r="BI315" s="666">
        <f t="shared" si="928"/>
        <v>448.48606545600001</v>
      </c>
      <c r="BJ315" s="666">
        <f t="shared" si="929"/>
        <v>1127.634524116</v>
      </c>
      <c r="BK315" s="650">
        <f t="shared" si="930"/>
        <v>3015.855634644</v>
      </c>
      <c r="BL315" s="650">
        <f t="shared" si="931"/>
        <v>3179.3734544220001</v>
      </c>
      <c r="BM315" s="650">
        <f t="shared" si="932"/>
        <v>798.61587887000007</v>
      </c>
      <c r="BN315" s="650">
        <f t="shared" si="933"/>
        <v>0</v>
      </c>
      <c r="BO315" s="650">
        <f t="shared" si="934"/>
        <v>1118.523311316</v>
      </c>
      <c r="BP315" s="667">
        <f t="shared" si="935"/>
        <v>1993.5504062179998</v>
      </c>
      <c r="BQ315" s="667">
        <f t="shared" si="936"/>
        <v>2390.176552253</v>
      </c>
      <c r="BR315" s="667">
        <f t="shared" si="937"/>
        <v>2696.768653824</v>
      </c>
      <c r="BS315" s="650">
        <f t="shared" si="938"/>
        <v>2309.0561400400002</v>
      </c>
      <c r="BT315" s="650">
        <f t="shared" si="939"/>
        <v>874.22125243200003</v>
      </c>
      <c r="BU315" s="650">
        <f t="shared" si="940"/>
        <v>915.0906962900001</v>
      </c>
      <c r="BV315" s="667">
        <f t="shared" si="941"/>
        <v>1262.810056152</v>
      </c>
      <c r="BW315" s="652">
        <f t="shared" si="942"/>
        <v>34754.728030150996</v>
      </c>
      <c r="BX315" s="606">
        <f t="shared" si="943"/>
        <v>9.388019013933166E-2</v>
      </c>
      <c r="BY315" s="645">
        <f t="shared" ca="1" si="944"/>
        <v>91.454230396797712</v>
      </c>
      <c r="BZ315" s="608"/>
      <c r="CB315" s="616" t="str">
        <f t="shared" si="821"/>
        <v>By phone</v>
      </c>
      <c r="CC315" s="665">
        <f t="shared" ca="1" si="945"/>
        <v>41341.880711625003</v>
      </c>
      <c r="CD315" s="665">
        <f t="shared" ca="1" si="946"/>
        <v>123204.87615089001</v>
      </c>
      <c r="CE315" s="665">
        <f t="shared" ca="1" si="947"/>
        <v>155406.92502244501</v>
      </c>
      <c r="CF315" s="648">
        <f t="shared" ca="1" si="948"/>
        <v>563725.46196798596</v>
      </c>
      <c r="CG315" s="648">
        <f t="shared" ca="1" si="949"/>
        <v>307261.84994358901</v>
      </c>
      <c r="CH315" s="666">
        <f t="shared" ca="1" si="950"/>
        <v>449254.88802573801</v>
      </c>
      <c r="CI315" s="666">
        <f t="shared" ca="1" si="951"/>
        <v>334812.46616092301</v>
      </c>
      <c r="CJ315" s="666">
        <f t="shared" ca="1" si="952"/>
        <v>217535.89855737</v>
      </c>
      <c r="CK315" s="666">
        <f t="shared" ca="1" si="953"/>
        <v>251962.39875496001</v>
      </c>
      <c r="CL315" s="666">
        <f t="shared" ca="1" si="954"/>
        <v>315944.88342043199</v>
      </c>
      <c r="CM315" s="650">
        <f t="shared" ca="1" si="955"/>
        <v>383920.57309175999</v>
      </c>
      <c r="CN315" s="650">
        <f t="shared" ca="1" si="956"/>
        <v>352658.62361763202</v>
      </c>
      <c r="CO315" s="650">
        <f t="shared" ca="1" si="957"/>
        <v>283358.72940651001</v>
      </c>
      <c r="CP315" s="650">
        <f t="shared" ca="1" si="958"/>
        <v>334487.51168175804</v>
      </c>
      <c r="CQ315" s="650">
        <f t="shared" ca="1" si="959"/>
        <v>282799.180945764</v>
      </c>
      <c r="CR315" s="667">
        <f t="shared" ca="1" si="960"/>
        <v>618448.12022299599</v>
      </c>
      <c r="CS315" s="667">
        <f t="shared" ca="1" si="961"/>
        <v>318124.99838331097</v>
      </c>
      <c r="CT315" s="667">
        <f t="shared" ca="1" si="962"/>
        <v>470191.78696089599</v>
      </c>
      <c r="CU315" s="650">
        <f t="shared" ca="1" si="963"/>
        <v>567490.07762923499</v>
      </c>
      <c r="CV315" s="650">
        <f t="shared" ca="1" si="964"/>
        <v>156159.38639391199</v>
      </c>
      <c r="CW315" s="650">
        <f t="shared" ca="1" si="965"/>
        <v>236447.11325946002</v>
      </c>
      <c r="CX315" s="667">
        <f t="shared" ca="1" si="966"/>
        <v>301975.87689123</v>
      </c>
      <c r="CY315" s="652">
        <f t="shared" ca="1" si="967"/>
        <v>7066513.5072004208</v>
      </c>
      <c r="CZ315" s="606">
        <f t="shared" ca="1" si="968"/>
        <v>0.10265264901580638</v>
      </c>
      <c r="DA315" s="645"/>
    </row>
    <row r="316" spans="1:105" ht="15" x14ac:dyDescent="0.25">
      <c r="A316" s="615">
        <v>480</v>
      </c>
      <c r="B316" s="616"/>
      <c r="C316" s="616" t="s">
        <v>618</v>
      </c>
      <c r="D316" s="616" t="str">
        <f t="shared" si="770"/>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820"/>
        <v>By post</v>
      </c>
      <c r="BA316" s="665">
        <f t="shared" si="920"/>
        <v>0</v>
      </c>
      <c r="BB316" s="665">
        <f t="shared" si="921"/>
        <v>2.8665647280000002</v>
      </c>
      <c r="BC316" s="665">
        <f t="shared" si="922"/>
        <v>1069.1206084299999</v>
      </c>
      <c r="BD316" s="648">
        <f t="shared" si="923"/>
        <v>4054.9304678400003</v>
      </c>
      <c r="BE316" s="648">
        <f t="shared" si="924"/>
        <v>3.9513771360000001</v>
      </c>
      <c r="BF316" s="666">
        <f t="shared" si="925"/>
        <v>3326.7063414690001</v>
      </c>
      <c r="BG316" s="666">
        <f t="shared" si="926"/>
        <v>1585.0098456120002</v>
      </c>
      <c r="BH316" s="666">
        <f t="shared" si="927"/>
        <v>0</v>
      </c>
      <c r="BI316" s="666">
        <f t="shared" si="928"/>
        <v>213.984283656</v>
      </c>
      <c r="BJ316" s="666">
        <f t="shared" si="929"/>
        <v>745.03846506800005</v>
      </c>
      <c r="BK316" s="650">
        <f t="shared" si="930"/>
        <v>2412.799683449</v>
      </c>
      <c r="BL316" s="650">
        <f t="shared" si="931"/>
        <v>2337.1699972499996</v>
      </c>
      <c r="BM316" s="650">
        <f t="shared" si="932"/>
        <v>467.779281443</v>
      </c>
      <c r="BN316" s="650">
        <f t="shared" si="933"/>
        <v>0</v>
      </c>
      <c r="BO316" s="650">
        <f t="shared" si="934"/>
        <v>887.47617485900003</v>
      </c>
      <c r="BP316" s="667">
        <f t="shared" si="935"/>
        <v>734.68641671600005</v>
      </c>
      <c r="BQ316" s="667">
        <f t="shared" si="936"/>
        <v>1296.8774617060001</v>
      </c>
      <c r="BR316" s="667">
        <f t="shared" si="937"/>
        <v>1356.9269883480001</v>
      </c>
      <c r="BS316" s="650">
        <f t="shared" si="938"/>
        <v>861.05465628000002</v>
      </c>
      <c r="BT316" s="650">
        <f t="shared" si="939"/>
        <v>394.61142125399999</v>
      </c>
      <c r="BU316" s="650">
        <f t="shared" si="940"/>
        <v>383.42675598199997</v>
      </c>
      <c r="BV316" s="667">
        <f t="shared" si="941"/>
        <v>356.29675522800005</v>
      </c>
      <c r="BW316" s="652">
        <f t="shared" si="942"/>
        <v>22490.713546454001</v>
      </c>
      <c r="BX316" s="606">
        <f t="shared" si="943"/>
        <v>6.0752380576208187E-2</v>
      </c>
      <c r="BY316" s="645">
        <f t="shared" ca="1" si="944"/>
        <v>104.18525410557164</v>
      </c>
      <c r="BZ316" s="608"/>
      <c r="CB316" s="616" t="str">
        <f t="shared" si="821"/>
        <v>By post</v>
      </c>
      <c r="CC316" s="665">
        <f t="shared" ca="1" si="945"/>
        <v>18624.269698853997</v>
      </c>
      <c r="CD316" s="665">
        <f t="shared" ca="1" si="946"/>
        <v>54615.144853421996</v>
      </c>
      <c r="CE316" s="665">
        <f t="shared" ca="1" si="947"/>
        <v>123721.620810539</v>
      </c>
      <c r="CF316" s="648">
        <f t="shared" ca="1" si="948"/>
        <v>454949.16429009603</v>
      </c>
      <c r="CG316" s="648">
        <f t="shared" ca="1" si="949"/>
        <v>157190.48324632802</v>
      </c>
      <c r="CH316" s="666">
        <f t="shared" ca="1" si="950"/>
        <v>371618.87465501105</v>
      </c>
      <c r="CI316" s="666">
        <f t="shared" ca="1" si="951"/>
        <v>238904.94667358702</v>
      </c>
      <c r="CJ316" s="666">
        <f t="shared" ca="1" si="952"/>
        <v>86538.665362533997</v>
      </c>
      <c r="CK316" s="666">
        <f t="shared" ca="1" si="953"/>
        <v>120217.76719196</v>
      </c>
      <c r="CL316" s="666">
        <f t="shared" ca="1" si="954"/>
        <v>208747.68017073601</v>
      </c>
      <c r="CM316" s="650">
        <f t="shared" ca="1" si="955"/>
        <v>307151.12042645999</v>
      </c>
      <c r="CN316" s="650">
        <f t="shared" ca="1" si="956"/>
        <v>259240.74859599996</v>
      </c>
      <c r="CO316" s="650">
        <f t="shared" ca="1" si="957"/>
        <v>165973.83841143901</v>
      </c>
      <c r="CP316" s="650">
        <f t="shared" ca="1" si="958"/>
        <v>118764.63624225299</v>
      </c>
      <c r="CQ316" s="650">
        <f t="shared" ca="1" si="959"/>
        <v>224382.92775831101</v>
      </c>
      <c r="CR316" s="667">
        <f t="shared" ca="1" si="960"/>
        <v>227917.70499215199</v>
      </c>
      <c r="CS316" s="667">
        <f t="shared" ca="1" si="961"/>
        <v>172610.32036302201</v>
      </c>
      <c r="CT316" s="667">
        <f t="shared" ca="1" si="962"/>
        <v>236585.338724592</v>
      </c>
      <c r="CU316" s="650">
        <f t="shared" ca="1" si="963"/>
        <v>211618.92310114502</v>
      </c>
      <c r="CV316" s="650">
        <f t="shared" ca="1" si="964"/>
        <v>70488.194190688999</v>
      </c>
      <c r="CW316" s="650">
        <f t="shared" ca="1" si="965"/>
        <v>99072.310499868006</v>
      </c>
      <c r="CX316" s="667">
        <f t="shared" ca="1" si="966"/>
        <v>85201.273595595005</v>
      </c>
      <c r="CY316" s="652">
        <f t="shared" ca="1" si="967"/>
        <v>4014135.9538545925</v>
      </c>
      <c r="CZ316" s="606">
        <f t="shared" ca="1" si="968"/>
        <v>5.8311880215454845E-2</v>
      </c>
      <c r="DA316" s="645"/>
    </row>
    <row r="317" spans="1:105" ht="15" x14ac:dyDescent="0.25">
      <c r="A317" s="615">
        <v>481</v>
      </c>
      <c r="B317" s="616"/>
      <c r="C317" s="616"/>
      <c r="D317" s="616" t="str">
        <f t="shared" si="770"/>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8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8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770"/>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820"/>
        <v>In branch</v>
      </c>
      <c r="BA318" s="665">
        <f>BA$5*G318</f>
        <v>0</v>
      </c>
      <c r="BB318" s="665">
        <f>BB$5*I318</f>
        <v>1.0978451280000001</v>
      </c>
      <c r="BC318" s="665">
        <f>BC$5*K318</f>
        <v>208.41828308000001</v>
      </c>
      <c r="BD318" s="648">
        <f>BD$5*M318</f>
        <v>852.90118464</v>
      </c>
      <c r="BE318" s="648">
        <f>BE$5*O318</f>
        <v>1.285662742</v>
      </c>
      <c r="BF318" s="666">
        <f>BF$5*Q318</f>
        <v>685.97911536699996</v>
      </c>
      <c r="BG318" s="666">
        <f>BG$5*S318</f>
        <v>460.12780443999998</v>
      </c>
      <c r="BH318" s="666">
        <f>BH$5*U318</f>
        <v>0</v>
      </c>
      <c r="BI318" s="666">
        <f>BI$5*W318</f>
        <v>80.684398079999994</v>
      </c>
      <c r="BJ318" s="666">
        <f>BJ$5*Y318</f>
        <v>239.59683287999999</v>
      </c>
      <c r="BK318" s="650">
        <f>BK$5*AA318</f>
        <v>601.05303232799997</v>
      </c>
      <c r="BL318" s="650">
        <f>BL$5*AC318</f>
        <v>754.81237556999997</v>
      </c>
      <c r="BM318" s="650">
        <f>BM$5*AE318</f>
        <v>200.77206341000002</v>
      </c>
      <c r="BN318" s="650">
        <f>BN$5*AG318</f>
        <v>0</v>
      </c>
      <c r="BO318" s="650">
        <f>BO$5*AI318</f>
        <v>272.7003899</v>
      </c>
      <c r="BP318" s="667">
        <f>BP$5*AK318</f>
        <v>452.611610262</v>
      </c>
      <c r="BQ318" s="667">
        <f>BQ$5*AM318</f>
        <v>587.35285983899996</v>
      </c>
      <c r="BR318" s="667">
        <f>BR$5*AO318</f>
        <v>749.45800198199993</v>
      </c>
      <c r="BS318" s="650">
        <f>BS$5*AQ318</f>
        <v>644.49532783999996</v>
      </c>
      <c r="BT318" s="650">
        <f>BT$5*AS318</f>
        <v>243.65500554000002</v>
      </c>
      <c r="BU318" s="650">
        <f>BU$5*AU318</f>
        <v>263.02046376300001</v>
      </c>
      <c r="BV318" s="667">
        <f>BV$5*AW318</f>
        <v>241.452475752</v>
      </c>
      <c r="BW318" s="652">
        <f>SUM(BA318:BV318)</f>
        <v>7541.4747325430008</v>
      </c>
      <c r="BX318" s="606">
        <f>BW318/$BW$5</f>
        <v>2.0371187517505263E-2</v>
      </c>
      <c r="BY318" s="645">
        <f ca="1">IF(CZ318&gt;0,BX318/CZ318*100,"")</f>
        <v>91.381706238266347</v>
      </c>
      <c r="BZ318" s="608"/>
      <c r="CB318" s="616" t="str">
        <f t="shared" si="821"/>
        <v>In branch</v>
      </c>
      <c r="CC318" s="665">
        <f ca="1">CC$5*G318</f>
        <v>6802.6896542089999</v>
      </c>
      <c r="CD318" s="665">
        <f ca="1">CD$5*I318</f>
        <v>20916.663805522003</v>
      </c>
      <c r="CE318" s="665">
        <f ca="1">CE$5*K318</f>
        <v>24118.745430483999</v>
      </c>
      <c r="CF318" s="648">
        <f ca="1">CF$5*M318</f>
        <v>95692.561007266006</v>
      </c>
      <c r="CG318" s="648">
        <f ca="1">CG$5*O318</f>
        <v>51145.193372090995</v>
      </c>
      <c r="CH318" s="666">
        <f ca="1">CH$5*Q318</f>
        <v>76629.182357272992</v>
      </c>
      <c r="CI318" s="666">
        <f ca="1">CI$5*S318</f>
        <v>69354.022555189993</v>
      </c>
      <c r="CJ318" s="666">
        <f ca="1">CJ$5*U318</f>
        <v>41438.831671136002</v>
      </c>
      <c r="CK318" s="666">
        <f ca="1">CK$5*W318</f>
        <v>45329.0214528</v>
      </c>
      <c r="CL318" s="666">
        <f ca="1">CL$5*Y318</f>
        <v>67131.142061759994</v>
      </c>
      <c r="CM318" s="650">
        <f ca="1">CM$5*AA318</f>
        <v>76514.479665120001</v>
      </c>
      <c r="CN318" s="650">
        <f ca="1">CN$5*AC318</f>
        <v>83724.386981920004</v>
      </c>
      <c r="CO318" s="650">
        <f ca="1">CO$5*AE318</f>
        <v>71236.395735929997</v>
      </c>
      <c r="CP318" s="650">
        <f ca="1">CP$5*AG318</f>
        <v>58732.821556604002</v>
      </c>
      <c r="CQ318" s="650">
        <f ca="1">CQ$5*AI318</f>
        <v>68947.554447100003</v>
      </c>
      <c r="CR318" s="667">
        <f ca="1">CR$5*AK318</f>
        <v>140411.19737156399</v>
      </c>
      <c r="CS318" s="667">
        <f ca="1">CS$5*AM318</f>
        <v>78174.822445893005</v>
      </c>
      <c r="CT318" s="667">
        <f ca="1">CT$5*AO318</f>
        <v>130670.829588728</v>
      </c>
      <c r="CU318" s="650">
        <f ca="1">CU$5*AQ318</f>
        <v>158395.76062506001</v>
      </c>
      <c r="CV318" s="650">
        <f ca="1">CV$5*AS318</f>
        <v>43523.325532390001</v>
      </c>
      <c r="CW318" s="650">
        <f ca="1">CW$5*AU318</f>
        <v>67960.945988261999</v>
      </c>
      <c r="CX318" s="667">
        <f ca="1">CX$5*AW318</f>
        <v>57738.551207730001</v>
      </c>
      <c r="CY318" s="652">
        <f ca="1">SUM(CC318:CX318)</f>
        <v>1534589.1245140322</v>
      </c>
      <c r="CZ318" s="606">
        <f ca="1">CY318/$CY$5</f>
        <v>2.2292413171176674E-2</v>
      </c>
      <c r="DA318" s="645"/>
    </row>
    <row r="319" spans="1:105" ht="15" x14ac:dyDescent="0.25">
      <c r="A319" s="615">
        <v>483</v>
      </c>
      <c r="B319" s="616"/>
      <c r="C319" s="616" t="s">
        <v>619</v>
      </c>
      <c r="D319" s="616" t="str">
        <f t="shared" si="770"/>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820"/>
        <v>Online</v>
      </c>
      <c r="BA319" s="665">
        <f>BA$5*G319</f>
        <v>0</v>
      </c>
      <c r="BB319" s="665">
        <f>BB$5*I319</f>
        <v>15.841720656</v>
      </c>
      <c r="BC319" s="665">
        <f>BC$5*K319</f>
        <v>5372.26189927</v>
      </c>
      <c r="BD319" s="648">
        <f>BD$5*M319</f>
        <v>28317.440782079997</v>
      </c>
      <c r="BE319" s="648">
        <f>BE$5*O319</f>
        <v>25.971950673999999</v>
      </c>
      <c r="BF319" s="666">
        <f>BF$5*Q319</f>
        <v>19701.257497669998</v>
      </c>
      <c r="BG319" s="666">
        <f>BG$5*S319</f>
        <v>11439.752158568001</v>
      </c>
      <c r="BH319" s="666">
        <f>BH$5*U319</f>
        <v>0</v>
      </c>
      <c r="BI319" s="666">
        <f>BI$5*W319</f>
        <v>1749.378221448</v>
      </c>
      <c r="BJ319" s="666">
        <f>BJ$5*Y319</f>
        <v>6691.0307329380003</v>
      </c>
      <c r="BK319" s="650">
        <f>BK$5*AA319</f>
        <v>15670.126927522</v>
      </c>
      <c r="BL319" s="650">
        <f>BL$5*AC319</f>
        <v>15634.313932644</v>
      </c>
      <c r="BM319" s="650">
        <f>BM$5*AE319</f>
        <v>4304.3417343159999</v>
      </c>
      <c r="BN319" s="650">
        <f>BN$5*AG319</f>
        <v>0</v>
      </c>
      <c r="BO319" s="650">
        <f>BO$5*AI319</f>
        <v>5842.7079662099995</v>
      </c>
      <c r="BP319" s="667">
        <f>BP$5*AK319</f>
        <v>7626.9266213840001</v>
      </c>
      <c r="BQ319" s="667">
        <f>BQ$5*AM319</f>
        <v>11677.005665201001</v>
      </c>
      <c r="BR319" s="667">
        <f>BR$5*AO319</f>
        <v>12760.025386494</v>
      </c>
      <c r="BS319" s="650">
        <f>BS$5*AQ319</f>
        <v>8639.9383147999997</v>
      </c>
      <c r="BT319" s="650">
        <f>BT$5*AS319</f>
        <v>3518.8275492540001</v>
      </c>
      <c r="BU319" s="650">
        <f>BU$5*AU319</f>
        <v>3623.3437369900003</v>
      </c>
      <c r="BV319" s="667">
        <f>BV$5*AW319</f>
        <v>2115.9886768679999</v>
      </c>
      <c r="BW319" s="652">
        <f>SUM(BA319:BV319)</f>
        <v>164726.481474987</v>
      </c>
      <c r="BX319" s="606">
        <f>BW319/$BW$5</f>
        <v>0.44496257857172145</v>
      </c>
      <c r="BY319" s="645">
        <f ca="1">IF(CZ319&gt;0,BX319/CZ319*100,"")</f>
        <v>100.39517045659503</v>
      </c>
      <c r="BZ319" s="608"/>
      <c r="CB319" s="616" t="str">
        <f t="shared" si="821"/>
        <v>Online</v>
      </c>
      <c r="CC319" s="665">
        <f ca="1">CC$5*G319</f>
        <v>89328.930694903</v>
      </c>
      <c r="CD319" s="665">
        <f ca="1">CD$5*I319</f>
        <v>301823.942750644</v>
      </c>
      <c r="CE319" s="665">
        <f ca="1">CE$5*K319</f>
        <v>621693.14140567102</v>
      </c>
      <c r="CF319" s="648">
        <f ca="1">CF$5*M319</f>
        <v>3177118.8484778516</v>
      </c>
      <c r="CG319" s="648">
        <f ca="1">CG$5*O319</f>
        <v>1033195.0954771769</v>
      </c>
      <c r="CH319" s="666">
        <f ca="1">CH$5*Q319</f>
        <v>2200783.1137087299</v>
      </c>
      <c r="CI319" s="666">
        <f ca="1">CI$5*S319</f>
        <v>1724287.9512502181</v>
      </c>
      <c r="CJ319" s="666">
        <f ca="1">CJ$5*U319</f>
        <v>561476.61245197698</v>
      </c>
      <c r="CK319" s="666">
        <f ca="1">CK$5*W319</f>
        <v>982812.10266267997</v>
      </c>
      <c r="CL319" s="666">
        <f ca="1">CL$5*Y319</f>
        <v>1874718.1641479759</v>
      </c>
      <c r="CM319" s="650">
        <f ca="1">CM$5*AA319</f>
        <v>1994818.33325388</v>
      </c>
      <c r="CN319" s="650">
        <f ca="1">CN$5*AC319</f>
        <v>1734170.4935680639</v>
      </c>
      <c r="CO319" s="650">
        <f ca="1">CO$5*AE319</f>
        <v>1527233.3508982679</v>
      </c>
      <c r="CP319" s="650">
        <f ca="1">CP$5*AG319</f>
        <v>870377.77987128403</v>
      </c>
      <c r="CQ319" s="650">
        <f ca="1">CQ$5*AI319</f>
        <v>1477227.1714260899</v>
      </c>
      <c r="CR319" s="667">
        <f ca="1">CR$5*AK319</f>
        <v>2366059.2766360482</v>
      </c>
      <c r="CS319" s="667">
        <f ca="1">CS$5*AM319</f>
        <v>1554172.8098965869</v>
      </c>
      <c r="CT319" s="667">
        <f ca="1">CT$5*AO319</f>
        <v>2224758.5567395762</v>
      </c>
      <c r="CU319" s="650">
        <f ca="1">CU$5*AQ319</f>
        <v>2123412.7572544501</v>
      </c>
      <c r="CV319" s="650">
        <f ca="1">CV$5*AS319</f>
        <v>628557.07223868906</v>
      </c>
      <c r="CW319" s="650">
        <f ca="1">CW$5*AU319</f>
        <v>936223.22949126002</v>
      </c>
      <c r="CX319" s="667">
        <f ca="1">CX$5*AW319</f>
        <v>505996.55354044499</v>
      </c>
      <c r="CY319" s="652">
        <f ca="1">SUM(CC319:CX319)</f>
        <v>30510245.287842475</v>
      </c>
      <c r="CZ319" s="606">
        <f ca="1">CY319/$CY$5</f>
        <v>0.44321113908970067</v>
      </c>
      <c r="DA319" s="645"/>
    </row>
    <row r="320" spans="1:105" ht="15" x14ac:dyDescent="0.25">
      <c r="A320" s="615">
        <v>484</v>
      </c>
      <c r="B320" s="616"/>
      <c r="C320" s="616" t="s">
        <v>619</v>
      </c>
      <c r="D320" s="616" t="str">
        <f t="shared" si="770"/>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820"/>
        <v>Online mobile</v>
      </c>
      <c r="BA320" s="665">
        <f>BA$5*G320</f>
        <v>0</v>
      </c>
      <c r="BB320" s="665">
        <f>BB$5*I320</f>
        <v>11.051916444000002</v>
      </c>
      <c r="BC320" s="665">
        <f>BC$5*K320</f>
        <v>3712.7023161900001</v>
      </c>
      <c r="BD320" s="648">
        <f>BD$5*M320</f>
        <v>21029.814541439999</v>
      </c>
      <c r="BE320" s="648">
        <f>BE$5*O320</f>
        <v>19.703702</v>
      </c>
      <c r="BF320" s="666">
        <f>BF$5*Q320</f>
        <v>14449.399026957999</v>
      </c>
      <c r="BG320" s="666">
        <f>BG$5*S320</f>
        <v>8846.6542713760009</v>
      </c>
      <c r="BH320" s="666">
        <f>BH$5*U320</f>
        <v>0</v>
      </c>
      <c r="BI320" s="666">
        <f>BI$5*W320</f>
        <v>1406.082835872</v>
      </c>
      <c r="BJ320" s="666">
        <f>BJ$5*Y320</f>
        <v>5386.7788568240003</v>
      </c>
      <c r="BK320" s="650">
        <f>BK$5*AA320</f>
        <v>11613.681526655999</v>
      </c>
      <c r="BL320" s="650">
        <f>BL$5*AC320</f>
        <v>12234.941978886001</v>
      </c>
      <c r="BM320" s="650">
        <f>BM$5*AE320</f>
        <v>3427.9989300090001</v>
      </c>
      <c r="BN320" s="650">
        <f>BN$5*AG320</f>
        <v>0</v>
      </c>
      <c r="BO320" s="650">
        <f>BO$5*AI320</f>
        <v>4664.162211027</v>
      </c>
      <c r="BP320" s="667">
        <f>BP$5*AK320</f>
        <v>6273.4945710499996</v>
      </c>
      <c r="BQ320" s="667">
        <f>BQ$5*AM320</f>
        <v>9653.5741788599989</v>
      </c>
      <c r="BR320" s="667">
        <f>BR$5*AO320</f>
        <v>10290.534193932001</v>
      </c>
      <c r="BS320" s="650">
        <f>BS$5*AQ320</f>
        <v>7177.5461934799996</v>
      </c>
      <c r="BT320" s="650">
        <f>BT$5*AS320</f>
        <v>2713.381534914</v>
      </c>
      <c r="BU320" s="650">
        <f>BU$5*AU320</f>
        <v>2910.9624807179998</v>
      </c>
      <c r="BV320" s="667">
        <f>BV$5*AW320</f>
        <v>1718.1869772120001</v>
      </c>
      <c r="BW320" s="652">
        <f>SUM(BA320:BV320)</f>
        <v>127540.65224384799</v>
      </c>
      <c r="BX320" s="606">
        <f>BW320/$BW$5</f>
        <v>0.34451544758915509</v>
      </c>
      <c r="BY320" s="645">
        <f ca="1">IF(CZ320&gt;0,BX320/CZ320*100,"")</f>
        <v>99.195934491401758</v>
      </c>
      <c r="BZ320" s="608"/>
      <c r="CB320" s="616" t="str">
        <f t="shared" si="821"/>
        <v>Online mobile</v>
      </c>
      <c r="CC320" s="665">
        <f ca="1">CC$5*G320</f>
        <v>61243.486580559002</v>
      </c>
      <c r="CD320" s="665">
        <f ca="1">CD$5*I320</f>
        <v>210566.33105163102</v>
      </c>
      <c r="CE320" s="665">
        <f ca="1">CE$5*K320</f>
        <v>429644.27448518702</v>
      </c>
      <c r="CF320" s="648">
        <f ca="1">CF$5*M320</f>
        <v>2359472.4069091859</v>
      </c>
      <c r="CG320" s="648">
        <f ca="1">CG$5*O320</f>
        <v>783836.70617100003</v>
      </c>
      <c r="CH320" s="666">
        <f ca="1">CH$5*Q320</f>
        <v>1614109.8295644019</v>
      </c>
      <c r="CI320" s="666">
        <f ca="1">CI$5*S320</f>
        <v>1333436.175676676</v>
      </c>
      <c r="CJ320" s="666">
        <f ca="1">CJ$5*U320</f>
        <v>434286.884502806</v>
      </c>
      <c r="CK320" s="666">
        <f ca="1">CK$5*W320</f>
        <v>789946.51442351996</v>
      </c>
      <c r="CL320" s="666">
        <f ca="1">CL$5*Y320</f>
        <v>1509287.9665644481</v>
      </c>
      <c r="CM320" s="650">
        <f ca="1">CM$5*AA320</f>
        <v>1478429.9408102399</v>
      </c>
      <c r="CN320" s="650">
        <f ca="1">CN$5*AC320</f>
        <v>1357109.4620276161</v>
      </c>
      <c r="CO320" s="650">
        <f ca="1">CO$5*AE320</f>
        <v>1216296.153024957</v>
      </c>
      <c r="CP320" s="650">
        <f ca="1">CP$5*AG320</f>
        <v>714488.7298805709</v>
      </c>
      <c r="CQ320" s="650">
        <f ca="1">CQ$5*AI320</f>
        <v>1179252.3586519831</v>
      </c>
      <c r="CR320" s="667">
        <f ca="1">CR$5*AK320</f>
        <v>1946191.5347581001</v>
      </c>
      <c r="CS320" s="667">
        <f ca="1">CS$5*AM320</f>
        <v>1284860.4288868199</v>
      </c>
      <c r="CT320" s="667">
        <f ca="1">CT$5*AO320</f>
        <v>1794193.4524365279</v>
      </c>
      <c r="CU320" s="650">
        <f ca="1">CU$5*AQ320</f>
        <v>1764004.8571771949</v>
      </c>
      <c r="CV320" s="650">
        <f ca="1">CV$5*AS320</f>
        <v>484682.78981549904</v>
      </c>
      <c r="CW320" s="650">
        <f ca="1">CW$5*AU320</f>
        <v>752153.50583593198</v>
      </c>
      <c r="CX320" s="667">
        <f ca="1">CX$5*AW320</f>
        <v>410870.19902875501</v>
      </c>
      <c r="CY320" s="652">
        <f ca="1">SUM(CC320:CX320)</f>
        <v>23908363.988263614</v>
      </c>
      <c r="CZ320" s="606">
        <f ca="1">CY320/$CY$5</f>
        <v>0.34730803168048935</v>
      </c>
      <c r="DA320" s="645"/>
    </row>
    <row r="321" spans="1:105" ht="15" x14ac:dyDescent="0.25">
      <c r="A321" s="615">
        <v>485</v>
      </c>
      <c r="B321" s="616"/>
      <c r="C321" s="616" t="s">
        <v>619</v>
      </c>
      <c r="D321" s="616" t="str">
        <f t="shared" si="770"/>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820"/>
        <v>Online at home or work</v>
      </c>
      <c r="BA321" s="665">
        <f>BA$5*G321</f>
        <v>0</v>
      </c>
      <c r="BB321" s="665">
        <f>BB$5*I321</f>
        <v>5.4733571999999997</v>
      </c>
      <c r="BC321" s="665">
        <f>BC$5*K321</f>
        <v>2049.09188967</v>
      </c>
      <c r="BD321" s="648">
        <f>BD$5*M321</f>
        <v>9609.2526470400007</v>
      </c>
      <c r="BE321" s="648">
        <f>BE$5*O321</f>
        <v>8.0137800180000003</v>
      </c>
      <c r="BF321" s="666">
        <f>BF$5*Q321</f>
        <v>6461.9177569380008</v>
      </c>
      <c r="BG321" s="666">
        <f>BG$5*S321</f>
        <v>3377.3591762679998</v>
      </c>
      <c r="BH321" s="666">
        <f>BH$5*U321</f>
        <v>0</v>
      </c>
      <c r="BI321" s="666">
        <f>BI$5*W321</f>
        <v>465.80520386400002</v>
      </c>
      <c r="BJ321" s="666">
        <f>BJ$5*Y321</f>
        <v>1801.376953832</v>
      </c>
      <c r="BK321" s="650">
        <f>BK$5*AA321</f>
        <v>4883.3620275189996</v>
      </c>
      <c r="BL321" s="650">
        <f>BL$5*AC321</f>
        <v>4422.1264617420002</v>
      </c>
      <c r="BM321" s="650">
        <f>BM$5*AE321</f>
        <v>1136.860352204</v>
      </c>
      <c r="BN321" s="650">
        <f>BN$5*AG321</f>
        <v>0</v>
      </c>
      <c r="BO321" s="650">
        <f>BO$5*AI321</f>
        <v>1650.150361475</v>
      </c>
      <c r="BP321" s="667">
        <f>BP$5*AK321</f>
        <v>1781.3426247680002</v>
      </c>
      <c r="BQ321" s="667">
        <f>BQ$5*AM321</f>
        <v>2937.6714358420004</v>
      </c>
      <c r="BR321" s="667">
        <f>BR$5*AO321</f>
        <v>3230.1907554540003</v>
      </c>
      <c r="BS321" s="650">
        <f>BS$5*AQ321</f>
        <v>2186.7971756800002</v>
      </c>
      <c r="BT321" s="650">
        <f>BT$5*AS321</f>
        <v>1022.561320272</v>
      </c>
      <c r="BU321" s="650">
        <f>BU$5*AU321</f>
        <v>1012.2971499390001</v>
      </c>
      <c r="BV321" s="667">
        <f>BV$5*AW321</f>
        <v>609.29137508400004</v>
      </c>
      <c r="BW321" s="652">
        <f>SUM(BA321:BV321)</f>
        <v>48650.941804809008</v>
      </c>
      <c r="BX321" s="606">
        <f>BW321/$BW$5</f>
        <v>0.13141693018373435</v>
      </c>
      <c r="BY321" s="645">
        <f ca="1">IF(CZ321&gt;0,BX321/CZ321*100,"")</f>
        <v>103.68629591321576</v>
      </c>
      <c r="BZ321" s="608"/>
      <c r="CB321" s="616" t="str">
        <f t="shared" si="821"/>
        <v>Online at home or work</v>
      </c>
      <c r="CC321" s="665">
        <f ca="1">CC$5*G321</f>
        <v>34018.809268627003</v>
      </c>
      <c r="CD321" s="665">
        <f ca="1">CD$5*I321</f>
        <v>104280.9860153</v>
      </c>
      <c r="CE321" s="665">
        <f ca="1">CE$5*K321</f>
        <v>237126.63265559098</v>
      </c>
      <c r="CF321" s="648">
        <f ca="1">CF$5*M321</f>
        <v>1078124.8891678262</v>
      </c>
      <c r="CG321" s="648">
        <f ca="1">CG$5*O321</f>
        <v>318797.702750889</v>
      </c>
      <c r="CH321" s="666">
        <f ca="1">CH$5*Q321</f>
        <v>721846.28231602209</v>
      </c>
      <c r="CI321" s="666">
        <f ca="1">CI$5*S321</f>
        <v>509061.70465604297</v>
      </c>
      <c r="CJ321" s="666">
        <f ca="1">CJ$5*U321</f>
        <v>174031.942270856</v>
      </c>
      <c r="CK321" s="666">
        <f ca="1">CK$5*W321</f>
        <v>261692.40375124</v>
      </c>
      <c r="CL321" s="666">
        <f ca="1">CL$5*Y321</f>
        <v>504716.57217206404</v>
      </c>
      <c r="CM321" s="650">
        <f ca="1">CM$5*AA321</f>
        <v>621655.46874426003</v>
      </c>
      <c r="CN321" s="650">
        <f ca="1">CN$5*AC321</f>
        <v>490505.77222755196</v>
      </c>
      <c r="CO321" s="650">
        <f ca="1">CO$5*AE321</f>
        <v>403372.02582169202</v>
      </c>
      <c r="CP321" s="650">
        <f ca="1">CP$5*AG321</f>
        <v>214377.55747072</v>
      </c>
      <c r="CQ321" s="650">
        <f ca="1">CQ$5*AI321</f>
        <v>417211.84166777501</v>
      </c>
      <c r="CR321" s="667">
        <f ca="1">CR$5*AK321</f>
        <v>552616.07347609603</v>
      </c>
      <c r="CS321" s="667">
        <f ca="1">CS$5*AM321</f>
        <v>390994.84927045403</v>
      </c>
      <c r="CT321" s="667">
        <f ca="1">CT$5*AO321</f>
        <v>563195.94243941596</v>
      </c>
      <c r="CU321" s="650">
        <f ca="1">CU$5*AQ321</f>
        <v>537442.84405512002</v>
      </c>
      <c r="CV321" s="650">
        <f ca="1">CV$5*AS321</f>
        <v>182656.905079352</v>
      </c>
      <c r="CW321" s="650">
        <f ca="1">CW$5*AU321</f>
        <v>261563.95189488601</v>
      </c>
      <c r="CX321" s="667">
        <f ca="1">CX$5*AW321</f>
        <v>145699.898711535</v>
      </c>
      <c r="CY321" s="652">
        <f ca="1">SUM(CC321:CX321)</f>
        <v>8724991.0558833163</v>
      </c>
      <c r="CZ321" s="606">
        <f ca="1">CY321/$CY$5</f>
        <v>0.12674474387023027</v>
      </c>
      <c r="DA321" s="645"/>
    </row>
    <row r="322" spans="1:105" ht="15" x14ac:dyDescent="0.25">
      <c r="A322" s="615">
        <v>486</v>
      </c>
      <c r="B322" s="616"/>
      <c r="C322" s="616" t="s">
        <v>619</v>
      </c>
      <c r="D322" s="616" t="str">
        <f t="shared" si="770"/>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820"/>
        <v>By phone</v>
      </c>
      <c r="BA322" s="665">
        <f>BA$5*G322</f>
        <v>0</v>
      </c>
      <c r="BB322" s="665">
        <f>BB$5*I322</f>
        <v>1.1696691240000001</v>
      </c>
      <c r="BC322" s="665">
        <f>BC$5*K322</f>
        <v>257.74132006000002</v>
      </c>
      <c r="BD322" s="648">
        <f>BD$5*M322</f>
        <v>1033.5034943999999</v>
      </c>
      <c r="BE322" s="648">
        <f>BE$5*O322</f>
        <v>1.29035268</v>
      </c>
      <c r="BF322" s="666">
        <f>BF$5*Q322</f>
        <v>675.62134088400001</v>
      </c>
      <c r="BG322" s="666">
        <f>BG$5*S322</f>
        <v>478.24310760000003</v>
      </c>
      <c r="BH322" s="666">
        <f>BH$5*U322</f>
        <v>0</v>
      </c>
      <c r="BI322" s="666">
        <f>BI$5*W322</f>
        <v>107.63920939200001</v>
      </c>
      <c r="BJ322" s="666">
        <f>BJ$5*Y322</f>
        <v>258.19475442700002</v>
      </c>
      <c r="BK322" s="650">
        <f>BK$5*AA322</f>
        <v>738.72278958799996</v>
      </c>
      <c r="BL322" s="650">
        <f>BL$5*AC322</f>
        <v>691.84964078999997</v>
      </c>
      <c r="BM322" s="650">
        <f>BM$5*AE322</f>
        <v>217.856835023</v>
      </c>
      <c r="BN322" s="650">
        <f>BN$5*AG322</f>
        <v>0</v>
      </c>
      <c r="BO322" s="650">
        <f>BO$5*AI322</f>
        <v>192.96697460199999</v>
      </c>
      <c r="BP322" s="667">
        <f>BP$5*AK322</f>
        <v>433.505137338</v>
      </c>
      <c r="BQ322" s="667">
        <f>BQ$5*AM322</f>
        <v>489.34712633700002</v>
      </c>
      <c r="BR322" s="667">
        <f>BR$5*AO322</f>
        <v>681.77197363200003</v>
      </c>
      <c r="BS322" s="650">
        <f>BS$5*AQ322</f>
        <v>567.59050607999995</v>
      </c>
      <c r="BT322" s="650">
        <f>BT$5*AS322</f>
        <v>238.57523508</v>
      </c>
      <c r="BU322" s="650">
        <f>BU$5*AU322</f>
        <v>236.59176186300002</v>
      </c>
      <c r="BV322" s="667">
        <f>BV$5*AW322</f>
        <v>267.99249297599999</v>
      </c>
      <c r="BW322" s="652">
        <f>SUM(BA322:BV322)</f>
        <v>7570.1737218760009</v>
      </c>
      <c r="BX322" s="606">
        <f>BW322/$BW$5</f>
        <v>2.0448709821033327E-2</v>
      </c>
      <c r="BY322" s="645">
        <f ca="1">IF(CZ322&gt;0,BX322/CZ322*100,"")</f>
        <v>91.70555364845039</v>
      </c>
      <c r="BZ322" s="608"/>
      <c r="CB322" s="616" t="str">
        <f t="shared" si="821"/>
        <v>By phone</v>
      </c>
      <c r="CC322" s="665">
        <f ca="1">CC$5*G322</f>
        <v>5837.1284209960004</v>
      </c>
      <c r="CD322" s="665">
        <f ca="1">CD$5*I322</f>
        <v>22285.088494201002</v>
      </c>
      <c r="CE322" s="665">
        <f ca="1">CE$5*K322</f>
        <v>29826.544934438003</v>
      </c>
      <c r="CF322" s="648">
        <f ca="1">CF$5*M322</f>
        <v>115955.51509386</v>
      </c>
      <c r="CG322" s="648">
        <f ca="1">CG$5*O322</f>
        <v>51331.764685139999</v>
      </c>
      <c r="CH322" s="666">
        <f ca="1">CH$5*Q322</f>
        <v>75472.138692395994</v>
      </c>
      <c r="CI322" s="666">
        <f ca="1">CI$5*S322</f>
        <v>72084.5012001</v>
      </c>
      <c r="CJ322" s="666">
        <f ca="1">CJ$5*U322</f>
        <v>45002.395598779003</v>
      </c>
      <c r="CK322" s="666">
        <f ca="1">CK$5*W322</f>
        <v>60472.410376720007</v>
      </c>
      <c r="CL322" s="666">
        <f ca="1">CL$5*Y322</f>
        <v>72341.977691004009</v>
      </c>
      <c r="CM322" s="650">
        <f ca="1">CM$5*AA322</f>
        <v>94039.937945519996</v>
      </c>
      <c r="CN322" s="650">
        <f ca="1">CN$5*AC322</f>
        <v>76740.510534239991</v>
      </c>
      <c r="CO322" s="650">
        <f ca="1">CO$5*AE322</f>
        <v>77298.282688779</v>
      </c>
      <c r="CP322" s="650">
        <f ca="1">CP$5*AG322</f>
        <v>61700.394470574</v>
      </c>
      <c r="CQ322" s="650">
        <f ca="1">CQ$5*AI322</f>
        <v>48788.346040657998</v>
      </c>
      <c r="CR322" s="667">
        <f ca="1">CR$5*AK322</f>
        <v>134483.901915636</v>
      </c>
      <c r="CS322" s="667">
        <f ca="1">CS$5*AM322</f>
        <v>65130.566873019001</v>
      </c>
      <c r="CT322" s="667">
        <f ca="1">CT$5*AO322</f>
        <v>118869.515235328</v>
      </c>
      <c r="CU322" s="650">
        <f ca="1">CU$5*AQ322</f>
        <v>139495.08406122</v>
      </c>
      <c r="CV322" s="650">
        <f ca="1">CV$5*AS322</f>
        <v>42615.942148779999</v>
      </c>
      <c r="CW322" s="650">
        <f ca="1">CW$5*AU322</f>
        <v>61132.125307662005</v>
      </c>
      <c r="CX322" s="667">
        <f ca="1">CX$5*AW322</f>
        <v>64085.067799740005</v>
      </c>
      <c r="CY322" s="652">
        <f ca="1">SUM(CC322:CX322)</f>
        <v>1534989.1402087903</v>
      </c>
      <c r="CZ322" s="606">
        <f ca="1">CY322/$CY$5</f>
        <v>2.2298224052408697E-2</v>
      </c>
      <c r="DA322" s="645"/>
    </row>
    <row r="323" spans="1:105" ht="15" x14ac:dyDescent="0.25">
      <c r="A323" s="615">
        <v>487</v>
      </c>
      <c r="B323" s="616"/>
      <c r="C323" s="616"/>
      <c r="D323" s="616" t="str">
        <f t="shared" si="770"/>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8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8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770"/>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8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8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770"/>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820"/>
        <v>Used the internet in the last month</v>
      </c>
      <c r="BA325" s="665">
        <f>BA$5*G325</f>
        <v>0</v>
      </c>
      <c r="BB325" s="665">
        <f>BB$5*I325</f>
        <v>35.478192023999995</v>
      </c>
      <c r="BC325" s="665">
        <f>BC$5*K325</f>
        <v>11734.579343199999</v>
      </c>
      <c r="BD325" s="648">
        <f>BD$5*M325</f>
        <v>57829.95156288</v>
      </c>
      <c r="BE325" s="648">
        <f>BE$5*O325</f>
        <v>56.763384610000003</v>
      </c>
      <c r="BF325" s="666">
        <f>BF$5*Q325</f>
        <v>42745.817341164002</v>
      </c>
      <c r="BG325" s="666">
        <f>BG$5*S325</f>
        <v>23991.277218268002</v>
      </c>
      <c r="BH325" s="666">
        <f>BH$5*U325</f>
        <v>0</v>
      </c>
      <c r="BI325" s="666">
        <f>BI$5*W325</f>
        <v>3353.8819554239999</v>
      </c>
      <c r="BJ325" s="666">
        <f>BJ$5*Y325</f>
        <v>13122.416538792</v>
      </c>
      <c r="BK325" s="650">
        <f>BK$5*AA325</f>
        <v>34127.217783902997</v>
      </c>
      <c r="BL325" s="650">
        <f>BL$5*AC325</f>
        <v>33963.981858972002</v>
      </c>
      <c r="BM325" s="650">
        <f>BM$5*AE325</f>
        <v>8835.0907679390002</v>
      </c>
      <c r="BN325" s="650">
        <f>BN$5*AG325</f>
        <v>0</v>
      </c>
      <c r="BO325" s="650">
        <f>BO$5*AI325</f>
        <v>13023.519822128999</v>
      </c>
      <c r="BP325" s="667">
        <f>BP$5*AK325</f>
        <v>14970.56232028</v>
      </c>
      <c r="BQ325" s="667">
        <f>BQ$5*AM325</f>
        <v>24800.297520822001</v>
      </c>
      <c r="BR325" s="667">
        <f>BR$5*AO325</f>
        <v>27543.128864975999</v>
      </c>
      <c r="BS325" s="650">
        <f>BS$5*AQ325</f>
        <v>19955.247914160002</v>
      </c>
      <c r="BT325" s="650">
        <f>BT$5*AS325</f>
        <v>8279.6424305279997</v>
      </c>
      <c r="BU325" s="650">
        <f>BU$5*AU325</f>
        <v>8298.9318585300007</v>
      </c>
      <c r="BV325" s="667">
        <f>BV$5*AW325</f>
        <v>5529.856771152</v>
      </c>
      <c r="BW325" s="652">
        <f>SUM(BA325:BV325)</f>
        <v>352197.643449753</v>
      </c>
      <c r="BX325" s="606">
        <f>BW325/$BW$5</f>
        <v>0.95136355850642218</v>
      </c>
      <c r="BY325" s="645">
        <f ca="1">IF(CZ325&gt;0,BX325/CZ325*100,"")</f>
        <v>99.706978252299862</v>
      </c>
      <c r="BZ325" s="608"/>
      <c r="CB325" s="616" t="str">
        <f t="shared" si="821"/>
        <v>Used the internet in the last month</v>
      </c>
      <c r="CC325" s="665">
        <f ca="1">CC$5*G325</f>
        <v>210236.57774333502</v>
      </c>
      <c r="CD325" s="665">
        <f ca="1">CD$5*I325</f>
        <v>675947.26803192601</v>
      </c>
      <c r="CE325" s="665">
        <f ca="1">CE$5*K325</f>
        <v>1357958.27376536</v>
      </c>
      <c r="CF325" s="648">
        <f ca="1">CF$5*M325</f>
        <v>6488320.4146491224</v>
      </c>
      <c r="CG325" s="648">
        <f ca="1">CG$5*O325</f>
        <v>2258114.9686399051</v>
      </c>
      <c r="CH325" s="666">
        <f ca="1">CH$5*Q325</f>
        <v>4775039.004349716</v>
      </c>
      <c r="CI325" s="666">
        <f ca="1">CI$5*S325</f>
        <v>3616150.915610543</v>
      </c>
      <c r="CJ325" s="666">
        <f ca="1">CJ$5*U325</f>
        <v>1386124.2169405329</v>
      </c>
      <c r="CK325" s="666">
        <f ca="1">CK$5*W325</f>
        <v>1884232.7726958399</v>
      </c>
      <c r="CL325" s="666">
        <f ca="1">CL$5*Y325</f>
        <v>3676688.0357739842</v>
      </c>
      <c r="CM325" s="650">
        <f ca="1">CM$5*AA325</f>
        <v>4344419.1622156203</v>
      </c>
      <c r="CN325" s="650">
        <f ca="1">CN$5*AC325</f>
        <v>3767311.7885224321</v>
      </c>
      <c r="CO325" s="650">
        <f ca="1">CO$5*AE325</f>
        <v>3134798.7943048468</v>
      </c>
      <c r="CP325" s="650">
        <f ca="1">CP$5*AG325</f>
        <v>2218019.707616339</v>
      </c>
      <c r="CQ325" s="650">
        <f ca="1">CQ$5*AI325</f>
        <v>3292770.6570511409</v>
      </c>
      <c r="CR325" s="667">
        <f ca="1">CR$5*AK325</f>
        <v>4644234.77669816</v>
      </c>
      <c r="CS325" s="667">
        <f ca="1">CS$5*AM325</f>
        <v>3300841.7730817143</v>
      </c>
      <c r="CT325" s="667">
        <f ca="1">CT$5*AO325</f>
        <v>4802248.4098343039</v>
      </c>
      <c r="CU325" s="650">
        <f ca="1">CU$5*AQ325</f>
        <v>4904343.8102466902</v>
      </c>
      <c r="CV325" s="650">
        <f ca="1">CV$5*AS325</f>
        <v>1478966.426308448</v>
      </c>
      <c r="CW325" s="650">
        <f ca="1">CW$5*AU325</f>
        <v>2144332.2383692199</v>
      </c>
      <c r="CX325" s="667">
        <f ca="1">CX$5*AW325</f>
        <v>1322355.1233349801</v>
      </c>
      <c r="CY325" s="652">
        <f ca="1">SUM(CC325:CX325)</f>
        <v>65683455.115784153</v>
      </c>
      <c r="CZ325" s="606">
        <f ca="1">CY325/$CY$5</f>
        <v>0.9541594532120703</v>
      </c>
      <c r="DA325" s="645"/>
    </row>
    <row r="326" spans="1:105" ht="15" x14ac:dyDescent="0.25">
      <c r="A326" s="615">
        <v>491</v>
      </c>
      <c r="B326" s="616"/>
      <c r="C326" s="616" t="s">
        <v>620</v>
      </c>
      <c r="D326" s="616" t="str">
        <f t="shared" si="770"/>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820"/>
        <v>Never used the internet</v>
      </c>
      <c r="BA326" s="665">
        <f>BA$5*G326</f>
        <v>0</v>
      </c>
      <c r="BB326" s="665">
        <f>BB$5*I326</f>
        <v>0.21948030000000002</v>
      </c>
      <c r="BC326" s="665">
        <f>BC$5*K326</f>
        <v>273.93444876000001</v>
      </c>
      <c r="BD326" s="648">
        <f>BD$5*M326</f>
        <v>1164.8934182400001</v>
      </c>
      <c r="BE326" s="648">
        <f>BE$5*O326</f>
        <v>0.71780915999999995</v>
      </c>
      <c r="BF326" s="666">
        <f>BF$5*Q326</f>
        <v>1245.9351172449999</v>
      </c>
      <c r="BG326" s="666">
        <f>BG$5*S326</f>
        <v>611.40082559199993</v>
      </c>
      <c r="BH326" s="666">
        <f>BH$5*U326</f>
        <v>0</v>
      </c>
      <c r="BI326" s="666">
        <f>BI$5*W326</f>
        <v>40.693876080000003</v>
      </c>
      <c r="BJ326" s="666">
        <f>BJ$5*Y326</f>
        <v>326.24568316200003</v>
      </c>
      <c r="BK326" s="650">
        <f>BK$5*AA326</f>
        <v>1599.512100556</v>
      </c>
      <c r="BL326" s="650">
        <f>BL$5*AC326</f>
        <v>1590.41461392</v>
      </c>
      <c r="BM326" s="650">
        <f>BM$5*AE326</f>
        <v>327.14085831800003</v>
      </c>
      <c r="BN326" s="650">
        <f>BN$5*AG326</f>
        <v>0</v>
      </c>
      <c r="BO326" s="650">
        <f>BO$5*AI326</f>
        <v>544.81253938199995</v>
      </c>
      <c r="BP326" s="667">
        <f>BP$5*AK326</f>
        <v>156.15428722600001</v>
      </c>
      <c r="BQ326" s="667">
        <f>BQ$5*AM326</f>
        <v>1647.1622780939999</v>
      </c>
      <c r="BR326" s="667">
        <f>BR$5*AO326</f>
        <v>1386.693760374</v>
      </c>
      <c r="BS326" s="650">
        <f>BS$5*AQ326</f>
        <v>1030.9319045999998</v>
      </c>
      <c r="BT326" s="650">
        <f>BT$5*AS326</f>
        <v>615.91133893799997</v>
      </c>
      <c r="BU326" s="650">
        <f>BU$5*AU326</f>
        <v>453.17226033999998</v>
      </c>
      <c r="BV326" s="667">
        <f>BV$5*AW326</f>
        <v>61.972439231999999</v>
      </c>
      <c r="BW326" s="652">
        <f>SUM(BA326:BV326)</f>
        <v>13077.919039519</v>
      </c>
      <c r="BX326" s="606">
        <f>BW326/$BW$5</f>
        <v>3.5326345382179505E-2</v>
      </c>
      <c r="BY326" s="645">
        <f ca="1">IF(CZ326&gt;0,BX326/CZ326*100,"")</f>
        <v>106.40300407162056</v>
      </c>
      <c r="BZ326" s="608"/>
      <c r="CB326" s="616" t="str">
        <f t="shared" si="821"/>
        <v>Never used the internet</v>
      </c>
      <c r="CC326" s="665">
        <f ca="1">CC$5*G326</f>
        <v>4063.9232327049999</v>
      </c>
      <c r="CD326" s="665">
        <f ca="1">CD$5*I326</f>
        <v>4181.6423190750002</v>
      </c>
      <c r="CE326" s="665">
        <f ca="1">CE$5*K326</f>
        <v>31700.458983948</v>
      </c>
      <c r="CF326" s="648">
        <f ca="1">CF$5*M326</f>
        <v>130697.00980535601</v>
      </c>
      <c r="CG326" s="648">
        <f ca="1">CG$5*O326</f>
        <v>28555.302330179999</v>
      </c>
      <c r="CH326" s="666">
        <f ca="1">CH$5*Q326</f>
        <v>139180.606473155</v>
      </c>
      <c r="CI326" s="666">
        <f ca="1">CI$5*S326</f>
        <v>92155.062656941998</v>
      </c>
      <c r="CJ326" s="666">
        <f ca="1">CJ$5*U326</f>
        <v>36095.588920554997</v>
      </c>
      <c r="CK326" s="666">
        <f ca="1">CK$5*W326</f>
        <v>22862.085182800001</v>
      </c>
      <c r="CL326" s="666">
        <f ca="1">CL$5*Y326</f>
        <v>91408.742929223998</v>
      </c>
      <c r="CM326" s="650">
        <f ca="1">CM$5*AA326</f>
        <v>203619.03111623999</v>
      </c>
      <c r="CN326" s="650">
        <f ca="1">CN$5*AC326</f>
        <v>176410.04957952001</v>
      </c>
      <c r="CO326" s="650">
        <f ca="1">CO$5*AE326</f>
        <v>116073.597335814</v>
      </c>
      <c r="CP326" s="650">
        <f ca="1">CP$5*AG326</f>
        <v>65992.446075868997</v>
      </c>
      <c r="CQ326" s="650">
        <f ca="1">CQ$5*AI326</f>
        <v>137746.38252727798</v>
      </c>
      <c r="CR326" s="667">
        <f ca="1">CR$5*AK326</f>
        <v>48442.881152372</v>
      </c>
      <c r="CS326" s="667">
        <f ca="1">CS$5*AM326</f>
        <v>219232.130179578</v>
      </c>
      <c r="CT326" s="667">
        <f ca="1">CT$5*AO326</f>
        <v>241775.28770709599</v>
      </c>
      <c r="CU326" s="650">
        <f ca="1">CU$5*AQ326</f>
        <v>253369.16518702498</v>
      </c>
      <c r="CV326" s="650">
        <f ca="1">CV$5*AS326</f>
        <v>110018.30085238299</v>
      </c>
      <c r="CW326" s="650">
        <f ca="1">CW$5*AU326</f>
        <v>117093.60962916</v>
      </c>
      <c r="CX326" s="667">
        <f ca="1">CX$5*AW326</f>
        <v>14819.474701679999</v>
      </c>
      <c r="CY326" s="652">
        <f ca="1">SUM(CC326:CX326)</f>
        <v>2285492.7788779545</v>
      </c>
      <c r="CZ326" s="606">
        <f ca="1">CY326/$CY$5</f>
        <v>3.3200515051624961E-2</v>
      </c>
      <c r="DA326" s="645"/>
    </row>
    <row r="327" spans="1:105" ht="15" x14ac:dyDescent="0.25">
      <c r="A327" s="615">
        <v>492</v>
      </c>
      <c r="B327" s="616"/>
      <c r="C327" s="616"/>
      <c r="D327" s="616" t="str">
        <f t="shared" si="770"/>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8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8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770"/>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8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8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969">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820"/>
        <v>Light (up to 1 hour per week)</v>
      </c>
      <c r="BA329" s="665">
        <f>BA$5*G329</f>
        <v>0</v>
      </c>
      <c r="BB329" s="665">
        <f>BB$5*I329</f>
        <v>0.48587925599999998</v>
      </c>
      <c r="BC329" s="665">
        <f>BC$5*K329</f>
        <v>237.55338089</v>
      </c>
      <c r="BD329" s="648">
        <f>BD$5*M329</f>
        <v>1048.0524441600001</v>
      </c>
      <c r="BE329" s="648">
        <f>BE$5*O329</f>
        <v>0.89038694200000001</v>
      </c>
      <c r="BF329" s="666">
        <f>BF$5*Q329</f>
        <v>1146.583036018</v>
      </c>
      <c r="BG329" s="666">
        <f>BG$5*S329</f>
        <v>612.21667241599994</v>
      </c>
      <c r="BH329" s="666">
        <f>BH$5*U329</f>
        <v>0</v>
      </c>
      <c r="BI329" s="666">
        <f>BI$5*W329</f>
        <v>19.170136128000003</v>
      </c>
      <c r="BJ329" s="666">
        <f>BJ$5*Y329</f>
        <v>279.65631166100002</v>
      </c>
      <c r="BK329" s="650">
        <f>BK$5*AA329</f>
        <v>807.81097929299995</v>
      </c>
      <c r="BL329" s="650">
        <f>BL$5*AC329</f>
        <v>806.10642169199991</v>
      </c>
      <c r="BM329" s="650">
        <f>BM$5*AE329</f>
        <v>181.525685657</v>
      </c>
      <c r="BN329" s="650">
        <f>BN$5*AG329</f>
        <v>0</v>
      </c>
      <c r="BO329" s="650">
        <f>BO$5*AI329</f>
        <v>436.83514427700004</v>
      </c>
      <c r="BP329" s="667">
        <f>BP$5*AK329</f>
        <v>100.47270570399999</v>
      </c>
      <c r="BQ329" s="667">
        <f>BQ$5*AM329</f>
        <v>461.27034854499999</v>
      </c>
      <c r="BR329" s="667">
        <f>BR$5*AO329</f>
        <v>483.27699062399995</v>
      </c>
      <c r="BS329" s="650">
        <f>BS$5*AQ329</f>
        <v>350.30024276</v>
      </c>
      <c r="BT329" s="650">
        <f>BT$5*AS329</f>
        <v>192.08420685600001</v>
      </c>
      <c r="BU329" s="650">
        <f>BU$5*AU329</f>
        <v>143.230134916</v>
      </c>
      <c r="BV329" s="667">
        <f>BV$5*AW329</f>
        <v>51.332090807999997</v>
      </c>
      <c r="BW329" s="652">
        <f>SUM(BA329:BV329)</f>
        <v>7358.8531986030021</v>
      </c>
      <c r="BX329" s="606">
        <f>BW329/$BW$5</f>
        <v>1.9877886453116268E-2</v>
      </c>
      <c r="BY329" s="645">
        <f ca="1">IF(CZ329&gt;0,BX329/CZ329*100,"")</f>
        <v>107.51676879242382</v>
      </c>
      <c r="BZ329" s="608"/>
      <c r="CB329" s="616" t="str">
        <f t="shared" si="821"/>
        <v>Light (up to 1 hour per week)</v>
      </c>
      <c r="CC329" s="665">
        <f ca="1">CC$5*G329</f>
        <v>3327.0438427209997</v>
      </c>
      <c r="CD329" s="665">
        <f ca="1">CD$5*I329</f>
        <v>9257.2010282939991</v>
      </c>
      <c r="CE329" s="665">
        <f ca="1">CE$5*K329</f>
        <v>27490.340267497002</v>
      </c>
      <c r="CF329" s="648">
        <f ca="1">CF$5*M329</f>
        <v>117587.85690270399</v>
      </c>
      <c r="CG329" s="648">
        <f ca="1">CG$5*O329</f>
        <v>35420.651806190996</v>
      </c>
      <c r="CH329" s="666">
        <f ca="1">CH$5*Q329</f>
        <v>128082.20919054201</v>
      </c>
      <c r="CI329" s="666">
        <f ca="1">CI$5*S329</f>
        <v>92278.033402215995</v>
      </c>
      <c r="CJ329" s="666">
        <f ca="1">CJ$5*U329</f>
        <v>21817.53598741</v>
      </c>
      <c r="CK329" s="666">
        <f ca="1">CK$5*W329</f>
        <v>10769.907596480001</v>
      </c>
      <c r="CL329" s="666">
        <f ca="1">CL$5*Y329</f>
        <v>78355.157540772008</v>
      </c>
      <c r="CM329" s="650">
        <f ca="1">CM$5*AA329</f>
        <v>102834.91376621999</v>
      </c>
      <c r="CN329" s="650">
        <f ca="1">CN$5*AC329</f>
        <v>89413.963234751995</v>
      </c>
      <c r="CO329" s="650">
        <f ca="1">CO$5*AE329</f>
        <v>64407.544356861006</v>
      </c>
      <c r="CP329" s="650">
        <f ca="1">CP$5*AG329</f>
        <v>34708.870074207996</v>
      </c>
      <c r="CQ329" s="650">
        <f ca="1">CQ$5*AI329</f>
        <v>110446.17466623301</v>
      </c>
      <c r="CR329" s="667">
        <f ca="1">CR$5*AK329</f>
        <v>31169.091979088</v>
      </c>
      <c r="CS329" s="667">
        <f ca="1">CS$5*AM329</f>
        <v>61393.635857915004</v>
      </c>
      <c r="CT329" s="667">
        <f ca="1">CT$5*AO329</f>
        <v>84261.166228095986</v>
      </c>
      <c r="CU329" s="650">
        <f ca="1">CU$5*AQ329</f>
        <v>86092.281824714999</v>
      </c>
      <c r="CV329" s="650">
        <f ca="1">CV$5*AS329</f>
        <v>34311.396337196005</v>
      </c>
      <c r="CW329" s="650">
        <f ca="1">CW$5*AU329</f>
        <v>37008.738117384004</v>
      </c>
      <c r="CX329" s="667">
        <f ca="1">CX$5*AW329</f>
        <v>12275.047271669999</v>
      </c>
      <c r="CY329" s="652">
        <f ca="1">SUM(CC329:CX329)</f>
        <v>1272708.761279165</v>
      </c>
      <c r="CZ329" s="606">
        <f ca="1">CY329/$CY$5</f>
        <v>1.8488173218350071E-2</v>
      </c>
      <c r="DA329" s="645"/>
    </row>
    <row r="330" spans="1:105" ht="15" x14ac:dyDescent="0.25">
      <c r="A330" s="615">
        <v>495</v>
      </c>
      <c r="B330" s="616"/>
      <c r="C330" s="616" t="s">
        <v>623</v>
      </c>
      <c r="D330" s="616" t="str">
        <f t="shared" si="969"/>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820"/>
        <v>Moderate (up to 10 hours per week)</v>
      </c>
      <c r="BA330" s="665">
        <f>BA$5*G330</f>
        <v>0</v>
      </c>
      <c r="BB330" s="665">
        <f>BB$5*I330</f>
        <v>10.977165324</v>
      </c>
      <c r="BC330" s="665">
        <f>BC$5*K330</f>
        <v>5759.1546981499996</v>
      </c>
      <c r="BD330" s="648">
        <f>BD$5*M330</f>
        <v>27247.81269504</v>
      </c>
      <c r="BE330" s="648">
        <f>BE$5*O330</f>
        <v>20.131700240000001</v>
      </c>
      <c r="BF330" s="666">
        <f>BF$5*Q330</f>
        <v>20823.124645925</v>
      </c>
      <c r="BG330" s="666">
        <f>BG$5*S330</f>
        <v>10725.50255094</v>
      </c>
      <c r="BH330" s="666">
        <f>BH$5*U330</f>
        <v>0</v>
      </c>
      <c r="BI330" s="666">
        <f>BI$5*W330</f>
        <v>795.87225432000002</v>
      </c>
      <c r="BJ330" s="666">
        <f>BJ$5*Y330</f>
        <v>5168.1586262569999</v>
      </c>
      <c r="BK330" s="650">
        <f>BK$5*AA330</f>
        <v>16076.356541742</v>
      </c>
      <c r="BL330" s="650">
        <f>BL$5*AC330</f>
        <v>15440.798718972001</v>
      </c>
      <c r="BM330" s="650">
        <f>BM$5*AE330</f>
        <v>2972.789176239</v>
      </c>
      <c r="BN330" s="650">
        <f>BN$5*AG330</f>
        <v>0</v>
      </c>
      <c r="BO330" s="650">
        <f>BO$5*AI330</f>
        <v>5734.4967308280002</v>
      </c>
      <c r="BP330" s="667">
        <f>BP$5*AK330</f>
        <v>3001.0990478560002</v>
      </c>
      <c r="BQ330" s="667">
        <f>BQ$5*AM330</f>
        <v>8992.1509483270002</v>
      </c>
      <c r="BR330" s="667">
        <f>BR$5*AO330</f>
        <v>9592.7790661079998</v>
      </c>
      <c r="BS330" s="650">
        <f>BS$5*AQ330</f>
        <v>5358.3823565999992</v>
      </c>
      <c r="BT330" s="650">
        <f>BT$5*AS330</f>
        <v>2907.338432862</v>
      </c>
      <c r="BU330" s="650">
        <f>BU$5*AU330</f>
        <v>2162.653756143</v>
      </c>
      <c r="BV330" s="667">
        <f>BV$5*AW330</f>
        <v>917.25206679600001</v>
      </c>
      <c r="BW330" s="652">
        <f>SUM(BA330:BV330)</f>
        <v>143706.831178669</v>
      </c>
      <c r="BX330" s="606">
        <f>BW330/$BW$5</f>
        <v>0.38818386447076064</v>
      </c>
      <c r="BY330" s="645">
        <f ca="1">IF(CZ330&gt;0,BX330/CZ330*100,"")</f>
        <v>109.42362641151249</v>
      </c>
      <c r="BZ330" s="608"/>
      <c r="CB330" s="616" t="str">
        <f t="shared" si="821"/>
        <v>Moderate (up to 10 hours per week)</v>
      </c>
      <c r="CC330" s="665">
        <f ca="1">CC$5*G330</f>
        <v>87039.475049774992</v>
      </c>
      <c r="CD330" s="665">
        <f ca="1">CD$5*I330</f>
        <v>209142.13741425099</v>
      </c>
      <c r="CE330" s="665">
        <f ca="1">CE$5*K330</f>
        <v>666465.45594149502</v>
      </c>
      <c r="CF330" s="648">
        <f ca="1">CF$5*M330</f>
        <v>3057110.2791177761</v>
      </c>
      <c r="CG330" s="648">
        <f ca="1">CG$5*O330</f>
        <v>800862.98532851995</v>
      </c>
      <c r="CH330" s="666">
        <f ca="1">CH$5*Q330</f>
        <v>2326104.3667300753</v>
      </c>
      <c r="CI330" s="666">
        <f ca="1">CI$5*S330</f>
        <v>1616630.724454815</v>
      </c>
      <c r="CJ330" s="666">
        <f ca="1">CJ$5*U330</f>
        <v>449956.99652939104</v>
      </c>
      <c r="CK330" s="666">
        <f ca="1">CK$5*W330</f>
        <v>447126.22698119999</v>
      </c>
      <c r="CL330" s="666">
        <f ca="1">CL$5*Y330</f>
        <v>1448034.127858164</v>
      </c>
      <c r="CM330" s="650">
        <f ca="1">CM$5*AA330</f>
        <v>2046531.6528526798</v>
      </c>
      <c r="CN330" s="650">
        <f ca="1">CN$5*AC330</f>
        <v>1712705.6326824322</v>
      </c>
      <c r="CO330" s="650">
        <f ca="1">CO$5*AE330</f>
        <v>1054782.137520747</v>
      </c>
      <c r="CP330" s="650">
        <f ca="1">CP$5*AG330</f>
        <v>633760.76630878798</v>
      </c>
      <c r="CQ330" s="650">
        <f ca="1">CQ$5*AI330</f>
        <v>1449867.8411148121</v>
      </c>
      <c r="CR330" s="667">
        <f ca="1">CR$5*AK330</f>
        <v>931014.36460323201</v>
      </c>
      <c r="CS330" s="667">
        <f ca="1">CS$5*AM330</f>
        <v>1196827.0725451491</v>
      </c>
      <c r="CT330" s="667">
        <f ca="1">CT$5*AO330</f>
        <v>1672537.2139796319</v>
      </c>
      <c r="CU330" s="650">
        <f ca="1">CU$5*AQ330</f>
        <v>1316914.2000425248</v>
      </c>
      <c r="CV330" s="650">
        <f ca="1">CV$5*AS330</f>
        <v>519328.699058917</v>
      </c>
      <c r="CW330" s="650">
        <f ca="1">CW$5*AU330</f>
        <v>558800.608172382</v>
      </c>
      <c r="CX330" s="667">
        <f ca="1">CX$5*AW330</f>
        <v>219342.56529841499</v>
      </c>
      <c r="CY330" s="652">
        <f ca="1">SUM(CC330:CX330)</f>
        <v>24420885.529585175</v>
      </c>
      <c r="CZ330" s="606">
        <f ca="1">CY330/$CY$5</f>
        <v>0.35475324406715125</v>
      </c>
      <c r="DA330" s="645"/>
    </row>
    <row r="331" spans="1:105" ht="15" x14ac:dyDescent="0.25">
      <c r="A331" s="615">
        <v>496</v>
      </c>
      <c r="B331" s="616"/>
      <c r="C331" s="616" t="s">
        <v>623</v>
      </c>
      <c r="D331" s="616" t="str">
        <f t="shared" si="969"/>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820"/>
        <v>Heavy (10+ hours per week)</v>
      </c>
      <c r="BA331" s="665">
        <f>BA$5*G331</f>
        <v>0</v>
      </c>
      <c r="BB331" s="665">
        <f>BB$5*I331</f>
        <v>24.015147480000003</v>
      </c>
      <c r="BC331" s="665">
        <f>BC$5*K331</f>
        <v>5737.8712641599996</v>
      </c>
      <c r="BD331" s="648">
        <f>BD$5*M331</f>
        <v>29534.086423680001</v>
      </c>
      <c r="BE331" s="648">
        <f>BE$5*O331</f>
        <v>35.741297369999998</v>
      </c>
      <c r="BF331" s="666">
        <f>BF$5*Q331</f>
        <v>20776.109659221001</v>
      </c>
      <c r="BG331" s="666">
        <f>BG$5*S331</f>
        <v>12653.557994912</v>
      </c>
      <c r="BH331" s="666">
        <f>BH$5*U331</f>
        <v>0</v>
      </c>
      <c r="BI331" s="666">
        <f>BI$5*W331</f>
        <v>2538.839564976</v>
      </c>
      <c r="BJ331" s="666">
        <f>BJ$5*Y331</f>
        <v>7674.6016008740007</v>
      </c>
      <c r="BK331" s="650">
        <f>BK$5*AA331</f>
        <v>17243.050262868001</v>
      </c>
      <c r="BL331" s="650">
        <f>BL$5*AC331</f>
        <v>17717.076718307999</v>
      </c>
      <c r="BM331" s="650">
        <f>BM$5*AE331</f>
        <v>5680.7759060429998</v>
      </c>
      <c r="BN331" s="650">
        <f>BN$5*AG331</f>
        <v>0</v>
      </c>
      <c r="BO331" s="650">
        <f>BO$5*AI331</f>
        <v>6852.187960837</v>
      </c>
      <c r="BP331" s="667">
        <f>BP$5*AK331</f>
        <v>11868.99056672</v>
      </c>
      <c r="BQ331" s="667">
        <f>BQ$5*AM331</f>
        <v>15346.876223949999</v>
      </c>
      <c r="BR331" s="667">
        <f>BR$5*AO331</f>
        <v>17467.072808244</v>
      </c>
      <c r="BS331" s="650">
        <f>BS$5*AQ331</f>
        <v>14246.5653148</v>
      </c>
      <c r="BT331" s="650">
        <f>BT$5*AS331</f>
        <v>5180.2197998760003</v>
      </c>
      <c r="BU331" s="650">
        <f>BU$5*AU331</f>
        <v>5993.04795853</v>
      </c>
      <c r="BV331" s="667">
        <f>BV$5*AW331</f>
        <v>4561.2726135479998</v>
      </c>
      <c r="BW331" s="652">
        <f>SUM(BA331:BV331)</f>
        <v>201131.95908639702</v>
      </c>
      <c r="BX331" s="606">
        <f>BW331/$BW$5</f>
        <v>0.54330180762013547</v>
      </c>
      <c r="BY331" s="645">
        <f ca="1">IF(CZ331&gt;0,BX331/CZ331*100,"")</f>
        <v>93.52469264231587</v>
      </c>
      <c r="BZ331" s="608"/>
      <c r="CB331" s="616" t="str">
        <f t="shared" si="821"/>
        <v>Heavy (10+ hours per week)</v>
      </c>
      <c r="CC331" s="665">
        <f ca="1">CC$5*G331</f>
        <v>119870.05885083901</v>
      </c>
      <c r="CD331" s="665">
        <f ca="1">CD$5*I331</f>
        <v>457547.93027527002</v>
      </c>
      <c r="CE331" s="665">
        <f ca="1">CE$5*K331</f>
        <v>664002.47755636799</v>
      </c>
      <c r="CF331" s="648">
        <f ca="1">CF$5*M331</f>
        <v>3313622.2786286422</v>
      </c>
      <c r="CG331" s="648">
        <f ca="1">CG$5*O331</f>
        <v>1421831.329197885</v>
      </c>
      <c r="CH331" s="666">
        <f ca="1">CH$5*Q331</f>
        <v>2320852.4284290993</v>
      </c>
      <c r="CI331" s="666">
        <f ca="1">CI$5*S331</f>
        <v>1907242.157753512</v>
      </c>
      <c r="CJ331" s="666">
        <f ca="1">CJ$5*U331</f>
        <v>914349.68442373211</v>
      </c>
      <c r="CK331" s="666">
        <f ca="1">CK$5*W331</f>
        <v>1426336.6381181602</v>
      </c>
      <c r="CL331" s="666">
        <f ca="1">CL$5*Y331</f>
        <v>2150298.7503750483</v>
      </c>
      <c r="CM331" s="650">
        <f ca="1">CM$5*AA331</f>
        <v>2195052.59559672</v>
      </c>
      <c r="CN331" s="650">
        <f ca="1">CN$5*AC331</f>
        <v>1965192.192605248</v>
      </c>
      <c r="CO331" s="650">
        <f ca="1">CO$5*AE331</f>
        <v>2015609.1124272391</v>
      </c>
      <c r="CP331" s="650">
        <f ca="1">CP$5*AG331</f>
        <v>1549550.0712333431</v>
      </c>
      <c r="CQ331" s="650">
        <f ca="1">CQ$5*AI331</f>
        <v>1732456.6447624729</v>
      </c>
      <c r="CR331" s="667">
        <f ca="1">CR$5*AK331</f>
        <v>3682051.3201158401</v>
      </c>
      <c r="CS331" s="667">
        <f ca="1">CS$5*AM331</f>
        <v>2042621.0646786499</v>
      </c>
      <c r="CT331" s="667">
        <f ca="1">CT$5*AO331</f>
        <v>3045450.0296265762</v>
      </c>
      <c r="CU331" s="650">
        <f ca="1">CU$5*AQ331</f>
        <v>3501337.3283794504</v>
      </c>
      <c r="CV331" s="650">
        <f ca="1">CV$5*AS331</f>
        <v>925326.33253176603</v>
      </c>
      <c r="CW331" s="650">
        <f ca="1">CW$5*AU331</f>
        <v>1548522.88976922</v>
      </c>
      <c r="CX331" s="667">
        <f ca="1">CX$5*AW331</f>
        <v>1090737.510764895</v>
      </c>
      <c r="CY331" s="652">
        <f ca="1">SUM(CC331:CX331)</f>
        <v>39989860.826099977</v>
      </c>
      <c r="CZ331" s="606">
        <f ca="1">CY331/$CY$5</f>
        <v>0.58091803594371283</v>
      </c>
      <c r="DA331" s="645"/>
    </row>
    <row r="332" spans="1:105" ht="15" x14ac:dyDescent="0.25">
      <c r="A332" s="615">
        <v>497</v>
      </c>
      <c r="B332" s="616"/>
      <c r="C332" s="616"/>
      <c r="D332" s="616" t="str">
        <f t="shared" si="969"/>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8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8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969"/>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820"/>
        <v>Not at all</v>
      </c>
      <c r="BA333" s="665">
        <f>BA$5*G333</f>
        <v>0</v>
      </c>
      <c r="BB333" s="665">
        <f>BB$5*I333</f>
        <v>1.4667681239999999</v>
      </c>
      <c r="BC333" s="665">
        <f>BC$5*K333</f>
        <v>894.83976141000005</v>
      </c>
      <c r="BD333" s="648">
        <f>BD$5*M333</f>
        <v>3535.23611136</v>
      </c>
      <c r="BE333" s="648">
        <f>BE$5*O333</f>
        <v>2.3150213379999998</v>
      </c>
      <c r="BF333" s="666">
        <f>BF$5*Q333</f>
        <v>3081.6123328830004</v>
      </c>
      <c r="BG333" s="666">
        <f>BG$5*S333</f>
        <v>1507.2328880080001</v>
      </c>
      <c r="BH333" s="666">
        <f>BH$5*U333</f>
        <v>0</v>
      </c>
      <c r="BI333" s="666">
        <f>BI$5*W333</f>
        <v>125.41228471199999</v>
      </c>
      <c r="BJ333" s="666">
        <f>BJ$5*Y333</f>
        <v>773.22203370900002</v>
      </c>
      <c r="BK333" s="650">
        <f>BK$5*AA333</f>
        <v>3171.696421269</v>
      </c>
      <c r="BL333" s="650">
        <f>BL$5*AC333</f>
        <v>3230.2945802160002</v>
      </c>
      <c r="BM333" s="650">
        <f>BM$5*AE333</f>
        <v>619.98736209000003</v>
      </c>
      <c r="BN333" s="650">
        <f>BN$5*AG333</f>
        <v>0</v>
      </c>
      <c r="BO333" s="650">
        <f>BO$5*AI333</f>
        <v>1342.7389661760001</v>
      </c>
      <c r="BP333" s="667">
        <f>BP$5*AK333</f>
        <v>409.24461695600002</v>
      </c>
      <c r="BQ333" s="667">
        <f>BQ$5*AM333</f>
        <v>2763.8320711890001</v>
      </c>
      <c r="BR333" s="667">
        <f>BR$5*AO333</f>
        <v>2602.0377564959999</v>
      </c>
      <c r="BS333" s="650">
        <f>BS$5*AQ333</f>
        <v>1728.1646616</v>
      </c>
      <c r="BT333" s="650">
        <f>BT$5*AS333</f>
        <v>1075.705450728</v>
      </c>
      <c r="BU333" s="650">
        <f>BU$5*AU333</f>
        <v>797.22279867600002</v>
      </c>
      <c r="BV333" s="667">
        <f>BV$5*AW333</f>
        <v>132.15320857200001</v>
      </c>
      <c r="BW333" s="652">
        <f>SUM(BA333:BV333)</f>
        <v>27794.415095512002</v>
      </c>
      <c r="BX333" s="606">
        <f>BW333/$BW$5</f>
        <v>7.5078848889695654E-2</v>
      </c>
      <c r="BY333" s="645">
        <f ca="1">IF(CZ333&gt;0,BX333/CZ333*100,"")</f>
        <v>107.61383761839407</v>
      </c>
      <c r="BZ333" s="608"/>
      <c r="CB333" s="616" t="str">
        <f t="shared" si="821"/>
        <v>Not at all</v>
      </c>
      <c r="CC333" s="665">
        <f ca="1">CC$5*G333</f>
        <v>5830.3564305580003</v>
      </c>
      <c r="CD333" s="665">
        <f ca="1">CD$5*I333</f>
        <v>27945.558938950999</v>
      </c>
      <c r="CE333" s="665">
        <f ca="1">CE$5*K333</f>
        <v>103553.354761293</v>
      </c>
      <c r="CF333" s="648">
        <f ca="1">CF$5*M333</f>
        <v>396641.25616638403</v>
      </c>
      <c r="CG333" s="648">
        <f ca="1">CG$5*O333</f>
        <v>92094.302902748997</v>
      </c>
      <c r="CH333" s="666">
        <f ca="1">CH$5*Q333</f>
        <v>344239.97483447701</v>
      </c>
      <c r="CI333" s="666">
        <f ca="1">CI$5*S333</f>
        <v>227181.80188665801</v>
      </c>
      <c r="CJ333" s="666">
        <f ca="1">CJ$5*U333</f>
        <v>87725.000870133998</v>
      </c>
      <c r="CK333" s="666">
        <f ca="1">CK$5*W333</f>
        <v>70457.440092919991</v>
      </c>
      <c r="CL333" s="666">
        <f ca="1">CL$5*Y333</f>
        <v>216644.25846646799</v>
      </c>
      <c r="CM333" s="650">
        <f ca="1">CM$5*AA333</f>
        <v>403759.21636925999</v>
      </c>
      <c r="CN333" s="650">
        <f ca="1">CN$5*AC333</f>
        <v>358306.835252096</v>
      </c>
      <c r="CO333" s="650">
        <f ca="1">CO$5*AE333</f>
        <v>219979.13617556999</v>
      </c>
      <c r="CP333" s="650">
        <f ca="1">CP$5*AG333</f>
        <v>105883.354412079</v>
      </c>
      <c r="CQ333" s="650">
        <f ca="1">CQ$5*AI333</f>
        <v>339488.21273270401</v>
      </c>
      <c r="CR333" s="667">
        <f ca="1">CR$5*AK333</f>
        <v>126957.694813432</v>
      </c>
      <c r="CS333" s="667">
        <f ca="1">CS$5*AM333</f>
        <v>367857.37536834297</v>
      </c>
      <c r="CT333" s="667">
        <f ca="1">CT$5*AO333</f>
        <v>453675.097688384</v>
      </c>
      <c r="CU333" s="650">
        <f ca="1">CU$5*AQ333</f>
        <v>424726.0518969</v>
      </c>
      <c r="CV333" s="650">
        <f ca="1">CV$5*AS333</f>
        <v>192149.87356914798</v>
      </c>
      <c r="CW333" s="650">
        <f ca="1">CW$5*AU333</f>
        <v>205991.635731624</v>
      </c>
      <c r="CX333" s="667">
        <f ca="1">CX$5*AW333</f>
        <v>31601.808085155</v>
      </c>
      <c r="CY333" s="652">
        <f ca="1">SUM(CC333:CX333)</f>
        <v>4802689.5974452868</v>
      </c>
      <c r="CZ333" s="606">
        <f ca="1">CY333/$CY$5</f>
        <v>6.976690967562213E-2</v>
      </c>
      <c r="DA333" s="645"/>
    </row>
    <row r="334" spans="1:105" ht="15" x14ac:dyDescent="0.25">
      <c r="A334" s="615">
        <v>499</v>
      </c>
      <c r="B334" s="616"/>
      <c r="C334" s="616" t="s">
        <v>627</v>
      </c>
      <c r="D334" s="616" t="str">
        <f t="shared" si="969"/>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820"/>
        <v>Less than 2 hours</v>
      </c>
      <c r="BA334" s="665">
        <f>BA$5*G334</f>
        <v>0</v>
      </c>
      <c r="BB334" s="665">
        <f>BB$5*I334</f>
        <v>2.2385447640000002</v>
      </c>
      <c r="BC334" s="665">
        <f>BC$5*K334</f>
        <v>1054.0952106999998</v>
      </c>
      <c r="BD334" s="648">
        <f>BD$5*M334</f>
        <v>5267.2990022400008</v>
      </c>
      <c r="BE334" s="648">
        <f>BE$5*O334</f>
        <v>3.7094194639999998</v>
      </c>
      <c r="BF334" s="666">
        <f>BF$5*Q334</f>
        <v>5044.2654182619999</v>
      </c>
      <c r="BG334" s="666">
        <f>BG$5*S334</f>
        <v>2435.7116635279999</v>
      </c>
      <c r="BH334" s="666">
        <f>BH$5*U334</f>
        <v>0</v>
      </c>
      <c r="BI334" s="666">
        <f>BI$5*W334</f>
        <v>89.872280783999997</v>
      </c>
      <c r="BJ334" s="666">
        <f>BJ$5*Y334</f>
        <v>1250.491474935</v>
      </c>
      <c r="BK334" s="650">
        <f>BK$5*AA334</f>
        <v>3776.051540505</v>
      </c>
      <c r="BL334" s="650">
        <f>BL$5*AC334</f>
        <v>3707.747824176</v>
      </c>
      <c r="BM334" s="650">
        <f>BM$5*AE334</f>
        <v>690.00850329500008</v>
      </c>
      <c r="BN334" s="650">
        <f>BN$5*AG334</f>
        <v>0</v>
      </c>
      <c r="BO334" s="650">
        <f>BO$5*AI334</f>
        <v>1482.1387262010001</v>
      </c>
      <c r="BP334" s="667">
        <f>BP$5*AK334</f>
        <v>480.512976272</v>
      </c>
      <c r="BQ334" s="667">
        <f>BQ$5*AM334</f>
        <v>2122.2897977369998</v>
      </c>
      <c r="BR334" s="667">
        <f>BR$5*AO334</f>
        <v>2221.7259707100002</v>
      </c>
      <c r="BS334" s="650">
        <f>BS$5*AQ334</f>
        <v>1067.60690972</v>
      </c>
      <c r="BT334" s="650">
        <f>BT$5*AS334</f>
        <v>758.92911175199993</v>
      </c>
      <c r="BU334" s="650">
        <f>BU$5*AU334</f>
        <v>471.34179395899997</v>
      </c>
      <c r="BV334" s="667">
        <f>BV$5*AW334</f>
        <v>127.27747078800002</v>
      </c>
      <c r="BW334" s="652">
        <f>SUM(BA334:BV334)</f>
        <v>32053.313639792006</v>
      </c>
      <c r="BX334" s="606">
        <f>BW334/$BW$5</f>
        <v>8.6583073718451781E-2</v>
      </c>
      <c r="BY334" s="645">
        <f ca="1">IF(CZ334&gt;0,BX334/CZ334*100,"")</f>
        <v>111.85100448704421</v>
      </c>
      <c r="BZ334" s="608"/>
      <c r="CB334" s="616" t="str">
        <f t="shared" si="821"/>
        <v>Less than 2 hours</v>
      </c>
      <c r="CC334" s="665">
        <f ca="1">CC$5*G334</f>
        <v>17123.870891373997</v>
      </c>
      <c r="CD334" s="665">
        <f ca="1">CD$5*I334</f>
        <v>42649.811934311001</v>
      </c>
      <c r="CE334" s="665">
        <f ca="1">CE$5*K334</f>
        <v>121982.83984810999</v>
      </c>
      <c r="CF334" s="648">
        <f ca="1">CF$5*M334</f>
        <v>590972.71781620604</v>
      </c>
      <c r="CG334" s="648">
        <f ca="1">CG$5*O334</f>
        <v>147565.11920797199</v>
      </c>
      <c r="CH334" s="666">
        <f ca="1">CH$5*Q334</f>
        <v>563483.53169277799</v>
      </c>
      <c r="CI334" s="666">
        <f ca="1">CI$5*S334</f>
        <v>367129.306293178</v>
      </c>
      <c r="CJ334" s="666">
        <f ca="1">CJ$5*U334</f>
        <v>87730.977157571004</v>
      </c>
      <c r="CK334" s="666">
        <f ca="1">CK$5*W334</f>
        <v>50490.833923439997</v>
      </c>
      <c r="CL334" s="666">
        <f ca="1">CL$5*Y334</f>
        <v>350367.40612062003</v>
      </c>
      <c r="CM334" s="650">
        <f ca="1">CM$5*AA334</f>
        <v>480694.0540527</v>
      </c>
      <c r="CN334" s="650">
        <f ca="1">CN$5*AC334</f>
        <v>411266.327513856</v>
      </c>
      <c r="CO334" s="650">
        <f ca="1">CO$5*AE334</f>
        <v>244823.49768703501</v>
      </c>
      <c r="CP334" s="650">
        <f ca="1">CP$5*AG334</f>
        <v>108695.674708972</v>
      </c>
      <c r="CQ334" s="650">
        <f ca="1">CQ$5*AI334</f>
        <v>374733.01948842901</v>
      </c>
      <c r="CR334" s="667">
        <f ca="1">CR$5*AK334</f>
        <v>149066.88388278399</v>
      </c>
      <c r="CS334" s="667">
        <f ca="1">CS$5*AM334</f>
        <v>282470.11202481901</v>
      </c>
      <c r="CT334" s="667">
        <f ca="1">CT$5*AO334</f>
        <v>387366.30330684001</v>
      </c>
      <c r="CU334" s="650">
        <f ca="1">CU$5*AQ334</f>
        <v>262382.675574105</v>
      </c>
      <c r="CV334" s="650">
        <f ca="1">CV$5*AS334</f>
        <v>135565.11475553201</v>
      </c>
      <c r="CW334" s="650">
        <f ca="1">CW$5*AU334</f>
        <v>121788.37244436599</v>
      </c>
      <c r="CX334" s="667">
        <f ca="1">CX$5*AW334</f>
        <v>30435.872491245002</v>
      </c>
      <c r="CY334" s="652">
        <f ca="1">SUM(CC334:CX334)</f>
        <v>5328784.3228162434</v>
      </c>
      <c r="CZ334" s="606">
        <f ca="1">CY334/$CY$5</f>
        <v>7.7409294726969363E-2</v>
      </c>
      <c r="DA334" s="645"/>
    </row>
    <row r="335" spans="1:105" ht="15" x14ac:dyDescent="0.25">
      <c r="A335" s="615">
        <v>500</v>
      </c>
      <c r="B335" s="616"/>
      <c r="C335" s="616" t="s">
        <v>627</v>
      </c>
      <c r="D335" s="616" t="str">
        <f t="shared" si="969"/>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820"/>
        <v>3 - 7 hours</v>
      </c>
      <c r="BA335" s="665">
        <f>BA$5*G335</f>
        <v>0</v>
      </c>
      <c r="BB335" s="665">
        <f>BB$5*I335</f>
        <v>6.266947644</v>
      </c>
      <c r="BC335" s="665">
        <f>BC$5*K335</f>
        <v>3685.1813966099999</v>
      </c>
      <c r="BD335" s="648">
        <f>BD$5*M335</f>
        <v>17187.331845119999</v>
      </c>
      <c r="BE335" s="648">
        <f>BE$5*O335</f>
        <v>12.092204356</v>
      </c>
      <c r="BF335" s="666">
        <f>BF$5*Q335</f>
        <v>12631.276892772999</v>
      </c>
      <c r="BG335" s="666">
        <f>BG$5*S335</f>
        <v>6636.854042336</v>
      </c>
      <c r="BH335" s="666">
        <f>BH$5*U335</f>
        <v>0</v>
      </c>
      <c r="BI335" s="666">
        <f>BI$5*W335</f>
        <v>456.49702612799996</v>
      </c>
      <c r="BJ335" s="666">
        <f>BJ$5*Y335</f>
        <v>2940.6404829610001</v>
      </c>
      <c r="BK335" s="650">
        <f>BK$5*AA335</f>
        <v>9998.3131333640013</v>
      </c>
      <c r="BL335" s="650">
        <f>BL$5*AC335</f>
        <v>9272.6558030699998</v>
      </c>
      <c r="BM335" s="650">
        <f>BM$5*AE335</f>
        <v>1576.2346327130001</v>
      </c>
      <c r="BN335" s="650">
        <f>BN$5*AG335</f>
        <v>0</v>
      </c>
      <c r="BO335" s="650">
        <f>BO$5*AI335</f>
        <v>3358.8668346009999</v>
      </c>
      <c r="BP335" s="667">
        <f>BP$5*AK335</f>
        <v>1379.722682352</v>
      </c>
      <c r="BQ335" s="667">
        <f>BQ$5*AM335</f>
        <v>4592.0057319910002</v>
      </c>
      <c r="BR335" s="667">
        <f>BR$5*AO335</f>
        <v>5212.7517777720004</v>
      </c>
      <c r="BS335" s="650">
        <f>BS$5*AQ335</f>
        <v>2824.62207248</v>
      </c>
      <c r="BT335" s="650">
        <f>BT$5*AS335</f>
        <v>1569.297773706</v>
      </c>
      <c r="BU335" s="650">
        <f>BU$5*AU335</f>
        <v>1066.3610880429999</v>
      </c>
      <c r="BV335" s="667">
        <f>BV$5*AW335</f>
        <v>245.4260592</v>
      </c>
      <c r="BW335" s="652">
        <f>SUM(BA335:BV335)</f>
        <v>84652.398427220018</v>
      </c>
      <c r="BX335" s="606">
        <f>BW335/$BW$5</f>
        <v>0.22866480938085326</v>
      </c>
      <c r="BY335" s="645">
        <f ca="1">IF(CZ335&gt;0,BX335/CZ335*100,"")</f>
        <v>112.16093701967631</v>
      </c>
      <c r="BZ335" s="608"/>
      <c r="CB335" s="616" t="str">
        <f t="shared" si="821"/>
        <v>3 - 7 hours</v>
      </c>
      <c r="CC335" s="665">
        <f ca="1">CC$5*G335</f>
        <v>54329.338396964005</v>
      </c>
      <c r="CD335" s="665">
        <f ca="1">CD$5*I335</f>
        <v>119400.84590543099</v>
      </c>
      <c r="CE335" s="665">
        <f ca="1">CE$5*K335</f>
        <v>426459.47685825301</v>
      </c>
      <c r="CF335" s="648">
        <f ca="1">CF$5*M335</f>
        <v>1928359.1472973279</v>
      </c>
      <c r="CG335" s="648">
        <f ca="1">CG$5*O335</f>
        <v>481042.274835138</v>
      </c>
      <c r="CH335" s="666">
        <f ca="1">CH$5*Q335</f>
        <v>1411011.499823387</v>
      </c>
      <c r="CI335" s="666">
        <f ca="1">CI$5*S335</f>
        <v>1000357.988598136</v>
      </c>
      <c r="CJ335" s="666">
        <f ca="1">CJ$5*U335</f>
        <v>229636.20990462601</v>
      </c>
      <c r="CK335" s="666">
        <f ca="1">CK$5*W335</f>
        <v>256463.00874647999</v>
      </c>
      <c r="CL335" s="666">
        <f ca="1">CL$5*Y335</f>
        <v>823919.71396837197</v>
      </c>
      <c r="CM335" s="650">
        <f ca="1">CM$5*AA335</f>
        <v>1272792.3923205601</v>
      </c>
      <c r="CN335" s="650">
        <f ca="1">CN$5*AC335</f>
        <v>1028530.3314219199</v>
      </c>
      <c r="CO335" s="650">
        <f ca="1">CO$5*AE335</f>
        <v>559267.42078314896</v>
      </c>
      <c r="CP335" s="650">
        <f ca="1">CP$5*AG335</f>
        <v>336754.99297969899</v>
      </c>
      <c r="CQ335" s="650">
        <f ca="1">CQ$5*AI335</f>
        <v>849231.10687202902</v>
      </c>
      <c r="CR335" s="667">
        <f ca="1">CR$5*AK335</f>
        <v>428023.73928854399</v>
      </c>
      <c r="CS335" s="667">
        <f ca="1">CS$5*AM335</f>
        <v>611181.55254631699</v>
      </c>
      <c r="CT335" s="667">
        <f ca="1">CT$5*AO335</f>
        <v>908862.93486788799</v>
      </c>
      <c r="CU335" s="650">
        <f ca="1">CU$5*AQ335</f>
        <v>694199.23205382004</v>
      </c>
      <c r="CV335" s="650">
        <f ca="1">CV$5*AS335</f>
        <v>280318.71420367103</v>
      </c>
      <c r="CW335" s="650">
        <f ca="1">CW$5*AU335</f>
        <v>275533.34547298198</v>
      </c>
      <c r="CX335" s="667">
        <f ca="1">CX$5*AW335</f>
        <v>58688.754558000001</v>
      </c>
      <c r="CY335" s="652">
        <f ca="1">SUM(CC335:CX335)</f>
        <v>14034364.021702696</v>
      </c>
      <c r="CZ335" s="606">
        <f ca="1">CY335/$CY$5</f>
        <v>0.20387205693613167</v>
      </c>
      <c r="DA335" s="645"/>
    </row>
    <row r="336" spans="1:105" ht="15" x14ac:dyDescent="0.25">
      <c r="A336" s="615">
        <v>501</v>
      </c>
      <c r="B336" s="616"/>
      <c r="C336" s="616" t="s">
        <v>627</v>
      </c>
      <c r="D336" s="616" t="str">
        <f t="shared" si="969"/>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820"/>
        <v>8 - 19 hours</v>
      </c>
      <c r="BA336" s="665">
        <f>BA$5*G336</f>
        <v>0</v>
      </c>
      <c r="BB336" s="665">
        <f>BB$5*I336</f>
        <v>11.199429503999999</v>
      </c>
      <c r="BC336" s="665">
        <f>BC$5*K336</f>
        <v>3117.1793697799999</v>
      </c>
      <c r="BD336" s="648">
        <f>BD$5*M336</f>
        <v>14762.8211904</v>
      </c>
      <c r="BE336" s="648">
        <f>BE$5*O336</f>
        <v>15.709018758000001</v>
      </c>
      <c r="BF336" s="666">
        <f>BF$5*Q336</f>
        <v>10906.520776088</v>
      </c>
      <c r="BG336" s="666">
        <f>BG$5*S336</f>
        <v>6133.9773673120008</v>
      </c>
      <c r="BH336" s="666">
        <f>BH$5*U336</f>
        <v>0</v>
      </c>
      <c r="BI336" s="666">
        <f>BI$5*W336</f>
        <v>899.52430682400006</v>
      </c>
      <c r="BJ336" s="666">
        <f>BJ$5*Y336</f>
        <v>3524.3394864360002</v>
      </c>
      <c r="BK336" s="650">
        <f>BK$5*AA336</f>
        <v>7965.1823719659997</v>
      </c>
      <c r="BL336" s="650">
        <f>BL$5*AC336</f>
        <v>8466.6340964699993</v>
      </c>
      <c r="BM336" s="650">
        <f>BM$5*AE336</f>
        <v>2438.9621238149998</v>
      </c>
      <c r="BN336" s="650">
        <f>BN$5*AG336</f>
        <v>0</v>
      </c>
      <c r="BO336" s="650">
        <f>BO$5*AI336</f>
        <v>3079.3474776820003</v>
      </c>
      <c r="BP336" s="667">
        <f>BP$5*AK336</f>
        <v>4142.4712509180008</v>
      </c>
      <c r="BQ336" s="667">
        <f>BQ$5*AM336</f>
        <v>6953.1803715950009</v>
      </c>
      <c r="BR336" s="667">
        <f>BR$5*AO336</f>
        <v>7452.5128744919994</v>
      </c>
      <c r="BS336" s="650">
        <f>BS$5*AQ336</f>
        <v>5659.3156703200002</v>
      </c>
      <c r="BT336" s="650">
        <f>BT$5*AS336</f>
        <v>2045.772709008</v>
      </c>
      <c r="BU336" s="650">
        <f>BU$5*AU336</f>
        <v>2292.6710421970001</v>
      </c>
      <c r="BV336" s="667">
        <f>BV$5*AW336</f>
        <v>2037.739968828</v>
      </c>
      <c r="BW336" s="652">
        <f>SUM(BA336:BV336)</f>
        <v>91905.060902393016</v>
      </c>
      <c r="BX336" s="606">
        <f>BW336/$BW$5</f>
        <v>0.24825585125564356</v>
      </c>
      <c r="BY336" s="645">
        <f ca="1">IF(CZ336&gt;0,BX336/CZ336*100,"")</f>
        <v>97.211948954826738</v>
      </c>
      <c r="BZ336" s="608"/>
      <c r="CB336" s="616" t="str">
        <f t="shared" si="821"/>
        <v>8 - 19 hours</v>
      </c>
      <c r="CC336" s="665">
        <f ca="1">CC$5*G336</f>
        <v>64698.032966518993</v>
      </c>
      <c r="CD336" s="665">
        <f ca="1">CD$5*I336</f>
        <v>213376.81952969599</v>
      </c>
      <c r="CE336" s="665">
        <f ca="1">CE$5*K336</f>
        <v>360728.69697339402</v>
      </c>
      <c r="CF336" s="648">
        <f ca="1">CF$5*M336</f>
        <v>1656337.44312126</v>
      </c>
      <c r="CG336" s="648">
        <f ca="1">CG$5*O336</f>
        <v>624923.45450865896</v>
      </c>
      <c r="CH336" s="666">
        <f ca="1">CH$5*Q336</f>
        <v>1218342.877664872</v>
      </c>
      <c r="CI336" s="666">
        <f ca="1">CI$5*S336</f>
        <v>924560.525533412</v>
      </c>
      <c r="CJ336" s="666">
        <f ca="1">CJ$5*U336</f>
        <v>394967.03598543099</v>
      </c>
      <c r="CK336" s="666">
        <f ca="1">CK$5*W336</f>
        <v>505358.62659484003</v>
      </c>
      <c r="CL336" s="666">
        <f ca="1">CL$5*Y336</f>
        <v>987462.69678907201</v>
      </c>
      <c r="CM336" s="650">
        <f ca="1">CM$5*AA336</f>
        <v>1013973.39643764</v>
      </c>
      <c r="CN336" s="650">
        <f ca="1">CN$5*AC336</f>
        <v>939125.76485231996</v>
      </c>
      <c r="CO336" s="650">
        <f ca="1">CO$5*AE336</f>
        <v>865373.73818899505</v>
      </c>
      <c r="CP336" s="650">
        <f ca="1">CP$5*AG336</f>
        <v>686149.60117526597</v>
      </c>
      <c r="CQ336" s="650">
        <f ca="1">CQ$5*AI336</f>
        <v>778559.49511797808</v>
      </c>
      <c r="CR336" s="667">
        <f ca="1">CR$5*AK336</f>
        <v>1285095.9525363962</v>
      </c>
      <c r="CS336" s="667">
        <f ca="1">CS$5*AM336</f>
        <v>925446.48736826505</v>
      </c>
      <c r="CT336" s="667">
        <f ca="1">CT$5*AO336</f>
        <v>1299373.7304227678</v>
      </c>
      <c r="CU336" s="650">
        <f ca="1">CU$5*AQ336</f>
        <v>1390873.7138901302</v>
      </c>
      <c r="CV336" s="650">
        <f ca="1">CV$5*AS336</f>
        <v>365429.92983912799</v>
      </c>
      <c r="CW336" s="650">
        <f ca="1">CW$5*AU336</f>
        <v>592395.32406877796</v>
      </c>
      <c r="CX336" s="667">
        <f ca="1">CX$5*AW336</f>
        <v>487284.93328459497</v>
      </c>
      <c r="CY336" s="652">
        <f ca="1">SUM(CC336:CX336)</f>
        <v>17579838.276849411</v>
      </c>
      <c r="CZ336" s="606">
        <f ca="1">CY336/$CY$5</f>
        <v>0.2553758606064005</v>
      </c>
      <c r="DA336" s="645"/>
    </row>
    <row r="337" spans="1:105" ht="15" x14ac:dyDescent="0.25">
      <c r="A337" s="615">
        <v>502</v>
      </c>
      <c r="B337" s="616"/>
      <c r="C337" s="616" t="s">
        <v>627</v>
      </c>
      <c r="D337" s="616" t="str">
        <f t="shared" si="969"/>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820"/>
        <v>20+ hours</v>
      </c>
      <c r="BA337" s="665">
        <f>BA$5*G337</f>
        <v>0</v>
      </c>
      <c r="BB337" s="665">
        <f>BB$5*I337</f>
        <v>14.828309964000001</v>
      </c>
      <c r="BC337" s="665">
        <f>BC$5*K337</f>
        <v>3358.7042615</v>
      </c>
      <c r="BD337" s="648">
        <f>BD$5*M337</f>
        <v>18767.31185088</v>
      </c>
      <c r="BE337" s="648">
        <f>BE$5*O337</f>
        <v>24.174336084</v>
      </c>
      <c r="BF337" s="666">
        <f>BF$5*Q337</f>
        <v>12849.324624507</v>
      </c>
      <c r="BG337" s="666">
        <f>BG$5*S337</f>
        <v>8170.2240139319993</v>
      </c>
      <c r="BH337" s="666">
        <f>BH$5*U337</f>
        <v>0</v>
      </c>
      <c r="BI337" s="666">
        <f>BI$5*W337</f>
        <v>1860.6941015519999</v>
      </c>
      <c r="BJ337" s="666">
        <f>BJ$5*Y337</f>
        <v>5072.3065219589998</v>
      </c>
      <c r="BK337" s="650">
        <f>BK$5*AA337</f>
        <v>11405.756532895999</v>
      </c>
      <c r="BL337" s="650">
        <f>BL$5*AC337</f>
        <v>11556.667659834</v>
      </c>
      <c r="BM337" s="650">
        <f>BM$5*AE337</f>
        <v>3933.8073780870004</v>
      </c>
      <c r="BN337" s="650">
        <f>BN$5*AG337</f>
        <v>0</v>
      </c>
      <c r="BO337" s="650">
        <f>BO$5*AI337</f>
        <v>4549.9079953400005</v>
      </c>
      <c r="BP337" s="667">
        <f>BP$5*AK337</f>
        <v>8806.048473502</v>
      </c>
      <c r="BQ337" s="667">
        <f>BQ$5*AM337</f>
        <v>10431.692027487999</v>
      </c>
      <c r="BR337" s="667">
        <f>BR$5*AO337</f>
        <v>11964.971649984001</v>
      </c>
      <c r="BS337" s="650">
        <f>BS$5*AQ337</f>
        <v>10040.29068588</v>
      </c>
      <c r="BT337" s="650">
        <f>BT$5*AS337</f>
        <v>3616.2949548059996</v>
      </c>
      <c r="BU337" s="650">
        <f>BU$5*AU337</f>
        <v>4313.4032771249995</v>
      </c>
      <c r="BV337" s="667">
        <f>BV$5*AW337</f>
        <v>3061.4032926120003</v>
      </c>
      <c r="BW337" s="652">
        <f>SUM(BA337:BV337)</f>
        <v>133797.811947932</v>
      </c>
      <c r="BX337" s="606">
        <f>BW337/$BW$5</f>
        <v>0.36141741679006384</v>
      </c>
      <c r="BY337" s="645">
        <f ca="1">IF(CZ337&gt;0,BX337/CZ337*100,"")</f>
        <v>91.82915846224688</v>
      </c>
      <c r="BZ337" s="608"/>
      <c r="CB337" s="616" t="str">
        <f t="shared" si="821"/>
        <v>20+ hours</v>
      </c>
      <c r="CC337" s="665">
        <f ca="1">CC$5*G337</f>
        <v>73371.401314584989</v>
      </c>
      <c r="CD337" s="665">
        <f ca="1">CD$5*I337</f>
        <v>282515.96369161102</v>
      </c>
      <c r="CE337" s="665">
        <f ca="1">CE$5*K337</f>
        <v>388678.63155895</v>
      </c>
      <c r="CF337" s="648">
        <f ca="1">CF$5*M337</f>
        <v>2105627.4355988223</v>
      </c>
      <c r="CG337" s="648">
        <f ca="1">CG$5*O337</f>
        <v>961683.84854548192</v>
      </c>
      <c r="CH337" s="666">
        <f ca="1">CH$5*Q337</f>
        <v>1435369.1209569329</v>
      </c>
      <c r="CI337" s="666">
        <f ca="1">CI$5*S337</f>
        <v>1231479.3739379069</v>
      </c>
      <c r="CJ337" s="666">
        <f ca="1">CJ$5*U337</f>
        <v>638969.77608223795</v>
      </c>
      <c r="CK337" s="666">
        <f ca="1">CK$5*W337</f>
        <v>1045350.09064232</v>
      </c>
      <c r="CL337" s="666">
        <f ca="1">CL$5*Y337</f>
        <v>1421177.924655468</v>
      </c>
      <c r="CM337" s="650">
        <f ca="1">CM$5*AA337</f>
        <v>1451960.9408198399</v>
      </c>
      <c r="CN337" s="650">
        <f ca="1">CN$5*AC337</f>
        <v>1281874.7369407041</v>
      </c>
      <c r="CO337" s="650">
        <f ca="1">CO$5*AE337</f>
        <v>1395763.207165251</v>
      </c>
      <c r="CP337" s="650">
        <f ca="1">CP$5*AG337</f>
        <v>1062657.3790241249</v>
      </c>
      <c r="CQ337" s="650">
        <f ca="1">CQ$5*AI337</f>
        <v>1150365.1657888601</v>
      </c>
      <c r="CR337" s="667">
        <f ca="1">CR$5*AK337</f>
        <v>2731851.729478844</v>
      </c>
      <c r="CS337" s="667">
        <f ca="1">CS$5*AM337</f>
        <v>1388425.4726922561</v>
      </c>
      <c r="CT337" s="667">
        <f ca="1">CT$5*AO337</f>
        <v>2086137.9388495362</v>
      </c>
      <c r="CU337" s="650">
        <f ca="1">CU$5*AQ337</f>
        <v>2467573.3265850451</v>
      </c>
      <c r="CV337" s="650">
        <f ca="1">CV$5*AS337</f>
        <v>645967.36763252097</v>
      </c>
      <c r="CW337" s="650">
        <f ca="1">CW$5*AU337</f>
        <v>1114525.32228225</v>
      </c>
      <c r="CX337" s="667">
        <f ca="1">CX$5*AW337</f>
        <v>732073.63158100506</v>
      </c>
      <c r="CY337" s="652">
        <f ca="1">SUM(CC337:CX337)</f>
        <v>27093399.785824548</v>
      </c>
      <c r="CZ337" s="606">
        <f ca="1">CY337/$CY$5</f>
        <v>0.39357587812225353</v>
      </c>
      <c r="DA337" s="645"/>
    </row>
    <row r="338" spans="1:105" ht="15" x14ac:dyDescent="0.25">
      <c r="A338" s="615">
        <v>503</v>
      </c>
      <c r="B338" s="616"/>
      <c r="C338" s="616"/>
      <c r="D338" s="616" t="str">
        <f t="shared" si="969"/>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8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8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969"/>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820"/>
        <v>I am worried that any personal information I enter online will not remain secure</v>
      </c>
      <c r="BA339" s="665">
        <f>BA$5*G339</f>
        <v>0</v>
      </c>
      <c r="BB339" s="665">
        <f>BB$5*I339</f>
        <v>24.621311448</v>
      </c>
      <c r="BC339" s="665">
        <f>BC$5*K339</f>
        <v>7790.6870151599996</v>
      </c>
      <c r="BD339" s="648">
        <f>BD$5*M339</f>
        <v>36373.740324480001</v>
      </c>
      <c r="BE339" s="648">
        <f>BE$5*O339</f>
        <v>35.793811556000001</v>
      </c>
      <c r="BF339" s="666">
        <f>BF$5*Q339</f>
        <v>26755.396593562</v>
      </c>
      <c r="BG339" s="666">
        <f>BG$5*S339</f>
        <v>15469.690800844</v>
      </c>
      <c r="BH339" s="666">
        <f>BH$5*U339</f>
        <v>0</v>
      </c>
      <c r="BI339" s="666">
        <f>BI$5*W339</f>
        <v>2062.8697483679998</v>
      </c>
      <c r="BJ339" s="666">
        <f>BJ$5*Y339</f>
        <v>8151.1004247139999</v>
      </c>
      <c r="BK339" s="650">
        <f>BK$5*AA339</f>
        <v>23245.188090618001</v>
      </c>
      <c r="BL339" s="650">
        <f>BL$5*AC339</f>
        <v>21803.248923785999</v>
      </c>
      <c r="BM339" s="650">
        <f>BM$5*AE339</f>
        <v>5482.7247757039995</v>
      </c>
      <c r="BN339" s="650">
        <f>BN$5*AG339</f>
        <v>0</v>
      </c>
      <c r="BO339" s="650">
        <f>BO$5*AI339</f>
        <v>8281.5788872470002</v>
      </c>
      <c r="BP339" s="667">
        <f>BP$5*AK339</f>
        <v>8904.8274310239995</v>
      </c>
      <c r="BQ339" s="667">
        <f>BQ$5*AM339</f>
        <v>15707.334703150002</v>
      </c>
      <c r="BR339" s="667">
        <f>BR$5*AO339</f>
        <v>17235.036611471998</v>
      </c>
      <c r="BS339" s="650">
        <f>BS$5*AQ339</f>
        <v>12167.22588536</v>
      </c>
      <c r="BT339" s="650">
        <f>BT$5*AS339</f>
        <v>5305.7544081779997</v>
      </c>
      <c r="BU339" s="650">
        <f>BU$5*AU339</f>
        <v>5232.5998415530003</v>
      </c>
      <c r="BV339" s="667">
        <f>BV$5*AW339</f>
        <v>3356.7924582719997</v>
      </c>
      <c r="BW339" s="652">
        <f>SUM(BA339:BV339)</f>
        <v>223386.21204649599</v>
      </c>
      <c r="BX339" s="606">
        <f>BW339/$BW$5</f>
        <v>0.60341545597009205</v>
      </c>
      <c r="BY339" s="645">
        <f ca="1">IF(CZ339&gt;0,BX339/CZ339*100,"")</f>
        <v>100.44667586127997</v>
      </c>
      <c r="BZ339" s="608"/>
      <c r="CB339" s="616" t="str">
        <f t="shared" si="821"/>
        <v>I am worried that any personal information I enter online will not remain secure</v>
      </c>
      <c r="CC339" s="665">
        <f ca="1">CC$5*G339</f>
        <v>138542.34688486799</v>
      </c>
      <c r="CD339" s="665">
        <f ca="1">CD$5*I339</f>
        <v>469096.85243770201</v>
      </c>
      <c r="CE339" s="665">
        <f ca="1">CE$5*K339</f>
        <v>901560.04583866801</v>
      </c>
      <c r="CF339" s="648">
        <f ca="1">CF$5*M339</f>
        <v>4081007.7741091624</v>
      </c>
      <c r="CG339" s="648">
        <f ca="1">CG$5*O339</f>
        <v>1423920.405990738</v>
      </c>
      <c r="CH339" s="666">
        <f ca="1">CH$5*Q339</f>
        <v>2988785.1082934779</v>
      </c>
      <c r="CI339" s="666">
        <f ca="1">CI$5*S339</f>
        <v>2331711.4818334193</v>
      </c>
      <c r="CJ339" s="666">
        <f ca="1">CJ$5*U339</f>
        <v>824769.09738993901</v>
      </c>
      <c r="CK339" s="666">
        <f ca="1">CK$5*W339</f>
        <v>1158933.68858488</v>
      </c>
      <c r="CL339" s="666">
        <f ca="1">CL$5*Y339</f>
        <v>2283805.9835507278</v>
      </c>
      <c r="CM339" s="650">
        <f ca="1">CM$5*AA339</f>
        <v>2959129.0215817201</v>
      </c>
      <c r="CN339" s="650">
        <f ca="1">CN$5*AC339</f>
        <v>2418433.6524420162</v>
      </c>
      <c r="CO339" s="650">
        <f ca="1">CO$5*AE339</f>
        <v>1945338.1371871918</v>
      </c>
      <c r="CP339" s="650">
        <f ca="1">CP$5*AG339</f>
        <v>1384074.2612685889</v>
      </c>
      <c r="CQ339" s="650">
        <f ca="1">CQ$5*AI339</f>
        <v>2093853.299754363</v>
      </c>
      <c r="CR339" s="667">
        <f ca="1">CR$5*AK339</f>
        <v>2762495.3793241279</v>
      </c>
      <c r="CS339" s="667">
        <f ca="1">CS$5*AM339</f>
        <v>2090596.9570890502</v>
      </c>
      <c r="CT339" s="667">
        <f ca="1">CT$5*AO339</f>
        <v>3004993.6434826879</v>
      </c>
      <c r="CU339" s="650">
        <f ca="1">CU$5*AQ339</f>
        <v>2990304.0651474902</v>
      </c>
      <c r="CV339" s="650">
        <f ca="1">CV$5*AS339</f>
        <v>947750.18387272302</v>
      </c>
      <c r="CW339" s="650">
        <f ca="1">CW$5*AU339</f>
        <v>1352033.3365787221</v>
      </c>
      <c r="CX339" s="667">
        <f ca="1">CX$5*AW339</f>
        <v>802710.06806627999</v>
      </c>
      <c r="CY339" s="652">
        <f ca="1">SUM(CC339:CX339)</f>
        <v>41353844.790708534</v>
      </c>
      <c r="CZ339" s="606">
        <f ca="1">CY339/$CY$5</f>
        <v>0.60073213055196351</v>
      </c>
      <c r="DA339" s="645"/>
    </row>
    <row r="340" spans="1:105" ht="15" x14ac:dyDescent="0.25">
      <c r="A340" s="615">
        <v>505</v>
      </c>
      <c r="B340" s="616"/>
      <c r="C340" s="616" t="s">
        <v>633</v>
      </c>
      <c r="D340" s="616" t="str">
        <f t="shared" si="969"/>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820"/>
        <v>Computers confuse me, I'll never get used to them</v>
      </c>
      <c r="BA340" s="665">
        <f>BA$5*G340</f>
        <v>0</v>
      </c>
      <c r="BB340" s="665">
        <f>BB$5*I340</f>
        <v>7.9426108800000002</v>
      </c>
      <c r="BC340" s="665">
        <f>BC$5*K340</f>
        <v>1538.68272194</v>
      </c>
      <c r="BD340" s="648">
        <f>BD$5*M340</f>
        <v>8333.4491846399997</v>
      </c>
      <c r="BE340" s="648">
        <f>BE$5*O340</f>
        <v>8.1206326059999991</v>
      </c>
      <c r="BF340" s="666">
        <f>BF$5*Q340</f>
        <v>6137.1610579020007</v>
      </c>
      <c r="BG340" s="666">
        <f>BG$5*S340</f>
        <v>3430.8430293360002</v>
      </c>
      <c r="BH340" s="666">
        <f>BH$5*U340</f>
        <v>0</v>
      </c>
      <c r="BI340" s="666">
        <f>BI$5*W340</f>
        <v>456.34265476799993</v>
      </c>
      <c r="BJ340" s="666">
        <f>BJ$5*Y340</f>
        <v>1759.4629540569999</v>
      </c>
      <c r="BK340" s="650">
        <f>BK$5*AA340</f>
        <v>4447.301920035</v>
      </c>
      <c r="BL340" s="650">
        <f>BL$5*AC340</f>
        <v>5073.1552042379999</v>
      </c>
      <c r="BM340" s="650">
        <f>BM$5*AE340</f>
        <v>1429.0621425469999</v>
      </c>
      <c r="BN340" s="650">
        <f>BN$5*AG340</f>
        <v>0</v>
      </c>
      <c r="BO340" s="650">
        <f>BO$5*AI340</f>
        <v>1933.9706583909999</v>
      </c>
      <c r="BP340" s="667">
        <f>BP$5*AK340</f>
        <v>2105.8221295160001</v>
      </c>
      <c r="BQ340" s="667">
        <f>BQ$5*AM340</f>
        <v>3659.6363467350002</v>
      </c>
      <c r="BR340" s="667">
        <f>BR$5*AO340</f>
        <v>4082.186496372</v>
      </c>
      <c r="BS340" s="650">
        <f>BS$5*AQ340</f>
        <v>3128.2659896799996</v>
      </c>
      <c r="BT340" s="650">
        <f>BT$5*AS340</f>
        <v>1178.6177598900001</v>
      </c>
      <c r="BU340" s="650">
        <f>BU$5*AU340</f>
        <v>1368.114062157</v>
      </c>
      <c r="BV340" s="667">
        <f>BV$5*AW340</f>
        <v>1059.833843028</v>
      </c>
      <c r="BW340" s="652">
        <f>SUM(BA340:BV340)</f>
        <v>51137.971398718</v>
      </c>
      <c r="BX340" s="606">
        <f>BW340/$BW$5</f>
        <v>0.13813494595861731</v>
      </c>
      <c r="BY340" s="645">
        <f ca="1">IF(CZ340&gt;0,BX340/CZ340*100,"")</f>
        <v>98.43101683666012</v>
      </c>
      <c r="BZ340" s="608"/>
      <c r="CB340" s="616" t="str">
        <f t="shared" si="821"/>
        <v>Computers confuse me, I'll never get used to them</v>
      </c>
      <c r="CC340" s="665">
        <f ca="1">CC$5*G340</f>
        <v>17532.171134548</v>
      </c>
      <c r="CD340" s="665">
        <f ca="1">CD$5*I340</f>
        <v>151326.37316312001</v>
      </c>
      <c r="CE340" s="665">
        <f ca="1">CE$5*K340</f>
        <v>178060.65917216201</v>
      </c>
      <c r="CF340" s="648">
        <f ca="1">CF$5*M340</f>
        <v>934984.15626976592</v>
      </c>
      <c r="CG340" s="648">
        <f ca="1">CG$5*O340</f>
        <v>323048.42581926298</v>
      </c>
      <c r="CH340" s="666">
        <f ca="1">CH$5*Q340</f>
        <v>685568.44272193802</v>
      </c>
      <c r="CI340" s="666">
        <f ca="1">CI$5*S340</f>
        <v>517123.20477888605</v>
      </c>
      <c r="CJ340" s="666">
        <f ca="1">CJ$5*U340</f>
        <v>198403.89863616601</v>
      </c>
      <c r="CK340" s="666">
        <f ca="1">CK$5*W340</f>
        <v>256376.28190887999</v>
      </c>
      <c r="CL340" s="666">
        <f ca="1">CL$5*Y340</f>
        <v>492972.95002376393</v>
      </c>
      <c r="CM340" s="650">
        <f ca="1">CM$5*AA340</f>
        <v>566144.70607890002</v>
      </c>
      <c r="CN340" s="650">
        <f ca="1">CN$5*AC340</f>
        <v>562718.39636732801</v>
      </c>
      <c r="CO340" s="650">
        <f ca="1">CO$5*AE340</f>
        <v>507048.81241283094</v>
      </c>
      <c r="CP340" s="650">
        <f ca="1">CP$5*AG340</f>
        <v>341970.37178549595</v>
      </c>
      <c r="CQ340" s="650">
        <f ca="1">CQ$5*AI340</f>
        <v>488970.87135593896</v>
      </c>
      <c r="CR340" s="667">
        <f ca="1">CR$5*AK340</f>
        <v>653277.55619375198</v>
      </c>
      <c r="CS340" s="667">
        <f ca="1">CS$5*AM340</f>
        <v>487086.11327944504</v>
      </c>
      <c r="CT340" s="667">
        <f ca="1">CT$5*AO340</f>
        <v>711744.61358228803</v>
      </c>
      <c r="CU340" s="650">
        <f ca="1">CU$5*AQ340</f>
        <v>768824.92311236996</v>
      </c>
      <c r="CV340" s="650">
        <f ca="1">CV$5*AS340</f>
        <v>210532.774930115</v>
      </c>
      <c r="CW340" s="650">
        <f ca="1">CW$5*AU340</f>
        <v>353502.25056181796</v>
      </c>
      <c r="CX340" s="667">
        <f ca="1">CX$5*AW340</f>
        <v>253438.157661345</v>
      </c>
      <c r="CY340" s="652">
        <f ca="1">SUM(CC340:CX340)</f>
        <v>9660656.1109501217</v>
      </c>
      <c r="CZ340" s="606">
        <f ca="1">CY340/$CY$5</f>
        <v>0.14033680682974481</v>
      </c>
      <c r="DA340" s="645"/>
    </row>
    <row r="341" spans="1:105" ht="15" x14ac:dyDescent="0.25">
      <c r="A341" s="615">
        <v>506</v>
      </c>
      <c r="B341" s="616"/>
      <c r="C341" s="616" t="s">
        <v>633</v>
      </c>
      <c r="D341" s="616" t="str">
        <f t="shared" si="969"/>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820"/>
        <v>I love to buy new gadgets and appliances</v>
      </c>
      <c r="BA341" s="665">
        <f>BA$5*G341</f>
        <v>0</v>
      </c>
      <c r="BB341" s="665">
        <f>BB$5*I341</f>
        <v>9.8983477799999999</v>
      </c>
      <c r="BC341" s="665">
        <f>BC$5*K341</f>
        <v>3210.38272534</v>
      </c>
      <c r="BD341" s="648">
        <f>BD$5*M341</f>
        <v>20755.836600959999</v>
      </c>
      <c r="BE341" s="648">
        <f>BE$5*O341</f>
        <v>18.340724678000001</v>
      </c>
      <c r="BF341" s="666">
        <f>BF$5*Q341</f>
        <v>15909.969286792</v>
      </c>
      <c r="BG341" s="666">
        <f>BG$5*S341</f>
        <v>8848.9031131079992</v>
      </c>
      <c r="BH341" s="666">
        <f>BH$5*U341</f>
        <v>0</v>
      </c>
      <c r="BI341" s="666">
        <f>BI$5*W341</f>
        <v>1302.1261487520001</v>
      </c>
      <c r="BJ341" s="666">
        <f>BJ$5*Y341</f>
        <v>4847.0130860239997</v>
      </c>
      <c r="BK341" s="650">
        <f>BK$5*AA341</f>
        <v>11620.7318185</v>
      </c>
      <c r="BL341" s="650">
        <f>BL$5*AC341</f>
        <v>12233.097813222001</v>
      </c>
      <c r="BM341" s="650">
        <f>BM$5*AE341</f>
        <v>3278.6187886960001</v>
      </c>
      <c r="BN341" s="650">
        <f>BN$5*AG341</f>
        <v>0</v>
      </c>
      <c r="BO341" s="650">
        <f>BO$5*AI341</f>
        <v>4640.4622247650004</v>
      </c>
      <c r="BP341" s="667">
        <f>BP$5*AK341</f>
        <v>5754.883027418</v>
      </c>
      <c r="BQ341" s="667">
        <f>BQ$5*AM341</f>
        <v>9962.6438465119991</v>
      </c>
      <c r="BR341" s="667">
        <f>BR$5*AO341</f>
        <v>10923.564451295999</v>
      </c>
      <c r="BS341" s="650">
        <f>BS$5*AQ341</f>
        <v>7826.6187121200001</v>
      </c>
      <c r="BT341" s="650">
        <f>BT$5*AS341</f>
        <v>3797.6615540460002</v>
      </c>
      <c r="BU341" s="650">
        <f>BU$5*AU341</f>
        <v>3088.4340259209998</v>
      </c>
      <c r="BV341" s="667">
        <f>BV$5*AW341</f>
        <v>2546.530485624</v>
      </c>
      <c r="BW341" s="652">
        <f>SUM(BA341:BV341)</f>
        <v>130575.71678155402</v>
      </c>
      <c r="BX341" s="606">
        <f>BW341/$BW$5</f>
        <v>0.35271382668847634</v>
      </c>
      <c r="BY341" s="645">
        <f ca="1">IF(CZ341&gt;0,BX341/CZ341*100,"")</f>
        <v>98.884683279840985</v>
      </c>
      <c r="BZ341" s="608"/>
      <c r="CB341" s="616" t="str">
        <f t="shared" si="821"/>
        <v>I love to buy new gadgets and appliances</v>
      </c>
      <c r="CC341" s="665">
        <f ca="1">CC$5*G341</f>
        <v>43805.043101495001</v>
      </c>
      <c r="CD341" s="665">
        <f ca="1">CD$5*I341</f>
        <v>188587.99612434499</v>
      </c>
      <c r="CE341" s="665">
        <f ca="1">CE$5*K341</f>
        <v>371514.44941698201</v>
      </c>
      <c r="CF341" s="648">
        <f ca="1">CF$5*M341</f>
        <v>2328733.0302308737</v>
      </c>
      <c r="CG341" s="648">
        <f ca="1">CG$5*O341</f>
        <v>729615.84682881902</v>
      </c>
      <c r="CH341" s="666">
        <f ca="1">CH$5*Q341</f>
        <v>1777266.844521848</v>
      </c>
      <c r="CI341" s="666">
        <f ca="1">CI$5*S341</f>
        <v>1333775.1385011331</v>
      </c>
      <c r="CJ341" s="666">
        <f ca="1">CJ$5*U341</f>
        <v>489570.01410784904</v>
      </c>
      <c r="CK341" s="666">
        <f ca="1">CK$5*W341</f>
        <v>731542.96909431997</v>
      </c>
      <c r="CL341" s="666">
        <f ca="1">CL$5*Y341</f>
        <v>1358054.362162848</v>
      </c>
      <c r="CM341" s="650">
        <f ca="1">CM$5*AA341</f>
        <v>1479327.44799</v>
      </c>
      <c r="CN341" s="650">
        <f ca="1">CN$5*AC341</f>
        <v>1356904.905710432</v>
      </c>
      <c r="CO341" s="650">
        <f ca="1">CO$5*AE341</f>
        <v>1163294.2428940081</v>
      </c>
      <c r="CP341" s="650">
        <f ca="1">CP$5*AG341</f>
        <v>1004381.694390284</v>
      </c>
      <c r="CQ341" s="650">
        <f ca="1">CQ$5*AI341</f>
        <v>1173260.2289971851</v>
      </c>
      <c r="CR341" s="667">
        <f ca="1">CR$5*AK341</f>
        <v>1785305.5429693959</v>
      </c>
      <c r="CS341" s="667">
        <f ca="1">CS$5*AM341</f>
        <v>1325996.631745744</v>
      </c>
      <c r="CT341" s="667">
        <f ca="1">CT$5*AO341</f>
        <v>1904564.6655875838</v>
      </c>
      <c r="CU341" s="650">
        <f ca="1">CU$5*AQ341</f>
        <v>1923525.5408032052</v>
      </c>
      <c r="CV341" s="650">
        <f ca="1">CV$5*AS341</f>
        <v>678364.31150786101</v>
      </c>
      <c r="CW341" s="650">
        <f ca="1">CW$5*AU341</f>
        <v>798009.76327475393</v>
      </c>
      <c r="CX341" s="667">
        <f ca="1">CX$5*AW341</f>
        <v>608952.05314551003</v>
      </c>
      <c r="CY341" s="652">
        <f ca="1">SUM(CC341:CX341)</f>
        <v>24554352.723106481</v>
      </c>
      <c r="CZ341" s="606">
        <f ca="1">CY341/$CY$5</f>
        <v>0.35669207301833161</v>
      </c>
      <c r="DA341" s="645"/>
    </row>
    <row r="342" spans="1:105" ht="15" x14ac:dyDescent="0.25">
      <c r="A342" s="615">
        <v>508</v>
      </c>
      <c r="B342" s="616"/>
      <c r="C342" s="616" t="s">
        <v>633</v>
      </c>
      <c r="D342" s="616" t="str">
        <f t="shared" si="969"/>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820"/>
        <v>Shopping online makes my life easier</v>
      </c>
      <c r="BA342" s="665">
        <f>BA$5*G342</f>
        <v>0</v>
      </c>
      <c r="BB342" s="665">
        <f>BB$5*I342</f>
        <v>8.2753184159999993</v>
      </c>
      <c r="BC342" s="665">
        <f>BC$5*K342</f>
        <v>2520.1521191699999</v>
      </c>
      <c r="BD342" s="648">
        <f>BD$5*M342</f>
        <v>13910.483243519999</v>
      </c>
      <c r="BE342" s="648">
        <f>BE$5*O342</f>
        <v>13.788491786</v>
      </c>
      <c r="BF342" s="666">
        <f>BF$5*Q342</f>
        <v>9936.9682112330011</v>
      </c>
      <c r="BG342" s="666">
        <f>BG$5*S342</f>
        <v>5912.8377135479996</v>
      </c>
      <c r="BH342" s="666">
        <f>BH$5*U342</f>
        <v>0</v>
      </c>
      <c r="BI342" s="666">
        <f>BI$5*W342</f>
        <v>882.56898787200009</v>
      </c>
      <c r="BJ342" s="666">
        <f>BJ$5*Y342</f>
        <v>3288.523148453</v>
      </c>
      <c r="BK342" s="650">
        <f>BK$5*AA342</f>
        <v>7722.1662222240002</v>
      </c>
      <c r="BL342" s="650">
        <f>BL$5*AC342</f>
        <v>7918.7624287199997</v>
      </c>
      <c r="BM342" s="650">
        <f>BM$5*AE342</f>
        <v>2160.7083595829999</v>
      </c>
      <c r="BN342" s="650">
        <f>BN$5*AG342</f>
        <v>0</v>
      </c>
      <c r="BO342" s="650">
        <f>BO$5*AI342</f>
        <v>3186.8949707879997</v>
      </c>
      <c r="BP342" s="667">
        <f>BP$5*AK342</f>
        <v>3969.9954912940002</v>
      </c>
      <c r="BQ342" s="667">
        <f>BQ$5*AM342</f>
        <v>6768.1113327370003</v>
      </c>
      <c r="BR342" s="667">
        <f>BR$5*AO342</f>
        <v>7420.9117073460002</v>
      </c>
      <c r="BS342" s="650">
        <f>BS$5*AQ342</f>
        <v>6003.988264560001</v>
      </c>
      <c r="BT342" s="650">
        <f>BT$5*AS342</f>
        <v>2408.980050222</v>
      </c>
      <c r="BU342" s="650">
        <f>BU$5*AU342</f>
        <v>2261.1477137920001</v>
      </c>
      <c r="BV342" s="667">
        <f>BV$5*AW342</f>
        <v>1474.0577620679999</v>
      </c>
      <c r="BW342" s="652">
        <f>SUM(BA342:BV342)</f>
        <v>87769.321537331998</v>
      </c>
      <c r="BX342" s="606">
        <f>BW342/$BW$5</f>
        <v>0.23708430654892584</v>
      </c>
      <c r="BY342" s="645">
        <f ca="1">IF(CZ342&gt;0,BX342/CZ342*100,"")</f>
        <v>97.241735749455501</v>
      </c>
      <c r="BZ342" s="608"/>
      <c r="CB342" s="616" t="str">
        <f t="shared" si="821"/>
        <v>Shopping online makes my life easier</v>
      </c>
      <c r="CC342" s="665">
        <f ca="1">CC$5*G342</f>
        <v>64118.473250094998</v>
      </c>
      <c r="CD342" s="665">
        <f ca="1">CD$5*I342</f>
        <v>157665.27425088399</v>
      </c>
      <c r="CE342" s="665">
        <f ca="1">CE$5*K342</f>
        <v>291639.03718094097</v>
      </c>
      <c r="CF342" s="648">
        <f ca="1">CF$5*M342</f>
        <v>1560708.0754412878</v>
      </c>
      <c r="CG342" s="648">
        <f ca="1">CG$5*O342</f>
        <v>548522.60679765302</v>
      </c>
      <c r="CH342" s="666">
        <f ca="1">CH$5*Q342</f>
        <v>1110036.3437881269</v>
      </c>
      <c r="CI342" s="666">
        <f ca="1">CI$5*S342</f>
        <v>891228.64602732297</v>
      </c>
      <c r="CJ342" s="666">
        <f ca="1">CJ$5*U342</f>
        <v>377857.83595865697</v>
      </c>
      <c r="CK342" s="666">
        <f ca="1">CK$5*W342</f>
        <v>495833.01774352003</v>
      </c>
      <c r="CL342" s="666">
        <f ca="1">CL$5*Y342</f>
        <v>921390.78801075602</v>
      </c>
      <c r="CM342" s="650">
        <f ca="1">CM$5*AA342</f>
        <v>983037.2672649601</v>
      </c>
      <c r="CN342" s="650">
        <f ca="1">CN$5*AC342</f>
        <v>878355.40520832001</v>
      </c>
      <c r="CO342" s="650">
        <f ca="1">CO$5*AE342</f>
        <v>766645.88269365893</v>
      </c>
      <c r="CP342" s="650">
        <f ca="1">CP$5*AG342</f>
        <v>661909.81596213498</v>
      </c>
      <c r="CQ342" s="650">
        <f ca="1">CQ$5*AI342</f>
        <v>805751.00972965197</v>
      </c>
      <c r="CR342" s="667">
        <f ca="1">CR$5*AK342</f>
        <v>1231589.7512430681</v>
      </c>
      <c r="CS342" s="667">
        <f ca="1">CS$5*AM342</f>
        <v>900814.379069819</v>
      </c>
      <c r="CT342" s="667">
        <f ca="1">CT$5*AO342</f>
        <v>1293863.9477317841</v>
      </c>
      <c r="CU342" s="650">
        <f ca="1">CU$5*AQ342</f>
        <v>1475582.9047452901</v>
      </c>
      <c r="CV342" s="650">
        <f ca="1">CV$5*AS342</f>
        <v>430308.51221167698</v>
      </c>
      <c r="CW342" s="650">
        <f ca="1">CW$5*AU342</f>
        <v>584250.12050380802</v>
      </c>
      <c r="CX342" s="667">
        <f ca="1">CX$5*AW342</f>
        <v>352491.55890094495</v>
      </c>
      <c r="CY342" s="652">
        <f ca="1">SUM(CC342:CX342)</f>
        <v>16783600.653714363</v>
      </c>
      <c r="CZ342" s="606">
        <f ca="1">CY342/$CY$5</f>
        <v>0.24380920879464393</v>
      </c>
      <c r="DA342" s="645"/>
    </row>
    <row r="343" spans="1:105" ht="15" x14ac:dyDescent="0.25">
      <c r="A343" s="615">
        <v>509</v>
      </c>
      <c r="B343" s="616"/>
      <c r="C343" s="616"/>
      <c r="D343" s="616" t="str">
        <f t="shared" si="969"/>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8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8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969"/>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820"/>
        <v>Has tablet</v>
      </c>
      <c r="BA344" s="665">
        <f>BA$5*G344</f>
        <v>0</v>
      </c>
      <c r="BB344" s="665">
        <f>BB$5*I344</f>
        <v>18.488110104</v>
      </c>
      <c r="BC344" s="665">
        <f>BC$5*K344</f>
        <v>7437.20593637</v>
      </c>
      <c r="BD344" s="648">
        <f>BD$5*M344</f>
        <v>36065.405237760002</v>
      </c>
      <c r="BE344" s="648">
        <f>BE$5*O344</f>
        <v>31.759824613999999</v>
      </c>
      <c r="BF344" s="666">
        <f>BF$5*Q344</f>
        <v>26420.950037608</v>
      </c>
      <c r="BG344" s="666">
        <f>BG$5*S344</f>
        <v>14371.635229596</v>
      </c>
      <c r="BH344" s="666">
        <f>BH$5*U344</f>
        <v>0</v>
      </c>
      <c r="BI344" s="666">
        <f>BI$5*W344</f>
        <v>1704.2444562000001</v>
      </c>
      <c r="BJ344" s="666">
        <f>BJ$5*Y344</f>
        <v>7548.8562926649993</v>
      </c>
      <c r="BK344" s="650">
        <f>BK$5*AA344</f>
        <v>20994.982485212</v>
      </c>
      <c r="BL344" s="650">
        <f>BL$5*AC344</f>
        <v>20369.717384346</v>
      </c>
      <c r="BM344" s="650">
        <f>BM$5*AE344</f>
        <v>4751.2543963369999</v>
      </c>
      <c r="BN344" s="650">
        <f>BN$5*AG344</f>
        <v>0</v>
      </c>
      <c r="BO344" s="650">
        <f>BO$5*AI344</f>
        <v>7514.5773087389998</v>
      </c>
      <c r="BP344" s="667">
        <f>BP$5*AK344</f>
        <v>7038.2748414719999</v>
      </c>
      <c r="BQ344" s="667">
        <f>BQ$5*AM344</f>
        <v>13370.850115476</v>
      </c>
      <c r="BR344" s="667">
        <f>BR$5*AO344</f>
        <v>14877.741507347999</v>
      </c>
      <c r="BS344" s="650">
        <f>BS$5*AQ344</f>
        <v>9595.3170856399993</v>
      </c>
      <c r="BT344" s="650">
        <f>BT$5*AS344</f>
        <v>4142.8474369979995</v>
      </c>
      <c r="BU344" s="650">
        <f>BU$5*AU344</f>
        <v>3881.2857485169998</v>
      </c>
      <c r="BV344" s="667">
        <f>BV$5*AW344</f>
        <v>2399.4224482560003</v>
      </c>
      <c r="BW344" s="652">
        <f>SUM(BA344:BV344)</f>
        <v>202534.81588325804</v>
      </c>
      <c r="BX344" s="606">
        <f>BW344/$BW$5</f>
        <v>0.54709123341317611</v>
      </c>
      <c r="BY344" s="645">
        <f ca="1">IF(CZ344&gt;0,BX344/CZ344*100,"")</f>
        <v>103.68474194989079</v>
      </c>
      <c r="BZ344" s="608"/>
      <c r="CB344" s="616" t="str">
        <f t="shared" si="821"/>
        <v>Has tablet</v>
      </c>
      <c r="CC344" s="665">
        <f ca="1">CC$5*G344</f>
        <v>122412.91757147798</v>
      </c>
      <c r="CD344" s="665">
        <f ca="1">CD$5*I344</f>
        <v>352244.204197846</v>
      </c>
      <c r="CE344" s="665">
        <f ca="1">CE$5*K344</f>
        <v>860654.22880650102</v>
      </c>
      <c r="CF344" s="648">
        <f ca="1">CF$5*M344</f>
        <v>4046413.6445335438</v>
      </c>
      <c r="CG344" s="648">
        <f ca="1">CG$5*O344</f>
        <v>1263443.606384547</v>
      </c>
      <c r="CH344" s="666">
        <f ca="1">CH$5*Q344</f>
        <v>2951424.8366017519</v>
      </c>
      <c r="CI344" s="666">
        <f ca="1">CI$5*S344</f>
        <v>2166204.0508102709</v>
      </c>
      <c r="CJ344" s="666">
        <f ca="1">CJ$5*U344</f>
        <v>703772.11561994802</v>
      </c>
      <c r="CK344" s="666">
        <f ca="1">CK$5*W344</f>
        <v>957455.65876699996</v>
      </c>
      <c r="CL344" s="666">
        <f ca="1">CL$5*Y344</f>
        <v>2115066.9568345798</v>
      </c>
      <c r="CM344" s="650">
        <f ca="1">CM$5*AA344</f>
        <v>2672676.2432464799</v>
      </c>
      <c r="CN344" s="650">
        <f ca="1">CN$5*AC344</f>
        <v>2259425.197833376</v>
      </c>
      <c r="CO344" s="650">
        <f ca="1">CO$5*AE344</f>
        <v>1685803.456272501</v>
      </c>
      <c r="CP344" s="650">
        <f ca="1">CP$5*AG344</f>
        <v>1033987.324432868</v>
      </c>
      <c r="CQ344" s="650">
        <f ca="1">CQ$5*AI344</f>
        <v>1899930.2800088308</v>
      </c>
      <c r="CR344" s="667">
        <f ca="1">CR$5*AK344</f>
        <v>2183445.0895971837</v>
      </c>
      <c r="CS344" s="667">
        <f ca="1">CS$5*AM344</f>
        <v>1779618.190698012</v>
      </c>
      <c r="CT344" s="667">
        <f ca="1">CT$5*AO344</f>
        <v>2593990.3504005917</v>
      </c>
      <c r="CU344" s="650">
        <f ca="1">CU$5*AQ344</f>
        <v>2358213.446344635</v>
      </c>
      <c r="CV344" s="650">
        <f ca="1">CV$5*AS344</f>
        <v>740023.77760259295</v>
      </c>
      <c r="CW344" s="650">
        <f ca="1">CW$5*AU344</f>
        <v>1002871.971808458</v>
      </c>
      <c r="CX344" s="667">
        <f ca="1">CX$5*AW344</f>
        <v>573774.09556944005</v>
      </c>
      <c r="CY344" s="652">
        <f ca="1">SUM(CC344:CX344)</f>
        <v>36322851.643942431</v>
      </c>
      <c r="CZ344" s="606">
        <f ca="1">CY344/$CY$5</f>
        <v>0.52764873897991349</v>
      </c>
      <c r="DA344" s="645"/>
    </row>
    <row r="345" spans="1:105" ht="15" x14ac:dyDescent="0.25">
      <c r="A345" s="615">
        <v>513</v>
      </c>
      <c r="B345" s="616"/>
      <c r="C345" s="616"/>
      <c r="D345" s="616" t="str">
        <f t="shared" si="969"/>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8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8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969"/>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8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8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969"/>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820"/>
        <v>Has mobile</v>
      </c>
      <c r="BA347" s="665">
        <f>BA$5*G347</f>
        <v>0</v>
      </c>
      <c r="BB347" s="665">
        <f>BB$5*I347</f>
        <v>33.536467727999998</v>
      </c>
      <c r="BC347" s="665">
        <f>BC$5*K347</f>
        <v>11404.97894221</v>
      </c>
      <c r="BD347" s="648">
        <f>BD$5*M347</f>
        <v>56929.766202240004</v>
      </c>
      <c r="BE347" s="648">
        <f>BE$5*O347</f>
        <v>54.656375226000002</v>
      </c>
      <c r="BF347" s="666">
        <f>BF$5*Q347</f>
        <v>42116.53848458</v>
      </c>
      <c r="BG347" s="666">
        <f>BG$5*S347</f>
        <v>23608.553260736</v>
      </c>
      <c r="BH347" s="666">
        <f>BH$5*U347</f>
        <v>0</v>
      </c>
      <c r="BI347" s="666">
        <f>BI$5*W347</f>
        <v>3229.4821724880003</v>
      </c>
      <c r="BJ347" s="666">
        <f>BJ$5*Y347</f>
        <v>12812.101965844</v>
      </c>
      <c r="BK347" s="650">
        <f>BK$5*AA347</f>
        <v>34315.396752642002</v>
      </c>
      <c r="BL347" s="650">
        <f>BL$5*AC347</f>
        <v>34168.230453060001</v>
      </c>
      <c r="BM347" s="650">
        <f>BM$5*AE347</f>
        <v>8625.7241211100009</v>
      </c>
      <c r="BN347" s="650">
        <f>BN$5*AG347</f>
        <v>0</v>
      </c>
      <c r="BO347" s="650">
        <f>BO$5*AI347</f>
        <v>12903.174266823999</v>
      </c>
      <c r="BP347" s="667">
        <f>BP$5*AK347</f>
        <v>14174.325104673999</v>
      </c>
      <c r="BQ347" s="667">
        <f>BQ$5*AM347</f>
        <v>24843.582329393001</v>
      </c>
      <c r="BR347" s="667">
        <f>BR$5*AO347</f>
        <v>27433.997347421999</v>
      </c>
      <c r="BS347" s="650">
        <f>BS$5*AQ347</f>
        <v>19385.218698560002</v>
      </c>
      <c r="BT347" s="650">
        <f>BT$5*AS347</f>
        <v>8270.4807207659996</v>
      </c>
      <c r="BU347" s="650">
        <f>BU$5*AU347</f>
        <v>8035.5630355250005</v>
      </c>
      <c r="BV347" s="667">
        <f>BV$5*AW347</f>
        <v>4971.1436424000003</v>
      </c>
      <c r="BW347" s="652">
        <f>SUM(BA347:BV347)</f>
        <v>347316.450343428</v>
      </c>
      <c r="BX347" s="606">
        <f>BW347/$BW$5</f>
        <v>0.9381783787366067</v>
      </c>
      <c r="BY347" s="645">
        <f ca="1">IF(CZ347&gt;0,BX347/CZ347*100,"")</f>
        <v>100.50532394269425</v>
      </c>
      <c r="BZ347" s="608"/>
      <c r="CB347" s="616" t="str">
        <f t="shared" si="821"/>
        <v>Has mobile</v>
      </c>
      <c r="CC347" s="665">
        <f ca="1">CC$5*G347</f>
        <v>197608.778734413</v>
      </c>
      <c r="CD347" s="665">
        <f ca="1">CD$5*I347</f>
        <v>638952.61981917196</v>
      </c>
      <c r="CE347" s="665">
        <f ca="1">CE$5*K347</f>
        <v>1319815.995421133</v>
      </c>
      <c r="CF347" s="648">
        <f ca="1">CF$5*M347</f>
        <v>6387322.7327462062</v>
      </c>
      <c r="CG347" s="648">
        <f ca="1">CG$5*O347</f>
        <v>2174295.6287297728</v>
      </c>
      <c r="CH347" s="666">
        <f ca="1">CH$5*Q347</f>
        <v>4704743.6802290203</v>
      </c>
      <c r="CI347" s="666">
        <f ca="1">CI$5*S347</f>
        <v>3558463.7997115362</v>
      </c>
      <c r="CJ347" s="666">
        <f ca="1">CJ$5*U347</f>
        <v>1323494.8874613601</v>
      </c>
      <c r="CK347" s="666">
        <f ca="1">CK$5*W347</f>
        <v>1814344.1627090801</v>
      </c>
      <c r="CL347" s="666">
        <f ca="1">CL$5*Y347</f>
        <v>3589742.9312414881</v>
      </c>
      <c r="CM347" s="650">
        <f ca="1">CM$5*AA347</f>
        <v>4368374.4791386798</v>
      </c>
      <c r="CN347" s="650">
        <f ca="1">CN$5*AC347</f>
        <v>3789967.20447136</v>
      </c>
      <c r="CO347" s="650">
        <f ca="1">CO$5*AE347</f>
        <v>3060512.9347380302</v>
      </c>
      <c r="CP347" s="650">
        <f ca="1">CP$5*AG347</f>
        <v>2074978.4931055191</v>
      </c>
      <c r="CQ347" s="650">
        <f ca="1">CQ$5*AI347</f>
        <v>3262343.3748242958</v>
      </c>
      <c r="CR347" s="667">
        <f ca="1">CR$5*AK347</f>
        <v>4397222.507679428</v>
      </c>
      <c r="CS347" s="667">
        <f ca="1">CS$5*AM347</f>
        <v>3306602.8452684907</v>
      </c>
      <c r="CT347" s="667">
        <f ca="1">CT$5*AO347</f>
        <v>4783220.918106488</v>
      </c>
      <c r="CU347" s="650">
        <f ca="1">CU$5*AQ347</f>
        <v>4764249.3715700405</v>
      </c>
      <c r="CV347" s="650">
        <f ca="1">CV$5*AS347</f>
        <v>1477329.8989753809</v>
      </c>
      <c r="CW347" s="650">
        <f ca="1">CW$5*AU347</f>
        <v>2076281.2810438501</v>
      </c>
      <c r="CX347" s="667">
        <f ca="1">CX$5*AW347</f>
        <v>1188750.0050010001</v>
      </c>
      <c r="CY347" s="652">
        <f ca="1">SUM(CC347:CX347)</f>
        <v>64258618.530725732</v>
      </c>
      <c r="CZ347" s="606">
        <f ca="1">CY347/$CY$5</f>
        <v>0.93346137491336656</v>
      </c>
      <c r="DA347" s="645"/>
    </row>
    <row r="348" spans="1:105" ht="15" x14ac:dyDescent="0.25">
      <c r="A348" s="615">
        <v>516</v>
      </c>
      <c r="B348" s="616"/>
      <c r="C348" s="616" t="s">
        <v>640</v>
      </c>
      <c r="D348" s="616" t="str">
        <f t="shared" si="969"/>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820"/>
        <v>Has smartphone</v>
      </c>
      <c r="BA348" s="665">
        <f>BA$5*G348</f>
        <v>0</v>
      </c>
      <c r="BB348" s="665">
        <f>BB$5*I348</f>
        <v>31.205740247999998</v>
      </c>
      <c r="BC348" s="665">
        <f>BC$5*K348</f>
        <v>10332.07833049</v>
      </c>
      <c r="BD348" s="648">
        <f>BD$5*M348</f>
        <v>51818.228718719998</v>
      </c>
      <c r="BE348" s="648">
        <f>BE$5*O348</f>
        <v>50.421376930000001</v>
      </c>
      <c r="BF348" s="666">
        <f>BF$5*Q348</f>
        <v>37590.937963648998</v>
      </c>
      <c r="BG348" s="666">
        <f>BG$5*S348</f>
        <v>21204.91105128</v>
      </c>
      <c r="BH348" s="666">
        <f>BH$5*U348</f>
        <v>0</v>
      </c>
      <c r="BI348" s="666">
        <f>BI$5*W348</f>
        <v>3010.388896944</v>
      </c>
      <c r="BJ348" s="666">
        <f>BJ$5*Y348</f>
        <v>11600.02868186</v>
      </c>
      <c r="BK348" s="650">
        <f>BK$5*AA348</f>
        <v>29368.826439302997</v>
      </c>
      <c r="BL348" s="650">
        <f>BL$5*AC348</f>
        <v>29700.295337987998</v>
      </c>
      <c r="BM348" s="650">
        <f>BM$5*AE348</f>
        <v>7768.9021868700002</v>
      </c>
      <c r="BN348" s="650">
        <f>BN$5*AG348</f>
        <v>0</v>
      </c>
      <c r="BO348" s="650">
        <f>BO$5*AI348</f>
        <v>11157.156602165001</v>
      </c>
      <c r="BP348" s="667">
        <f>BP$5*AK348</f>
        <v>13278.684993546</v>
      </c>
      <c r="BQ348" s="667">
        <f>BQ$5*AM348</f>
        <v>21454.589069015001</v>
      </c>
      <c r="BR348" s="667">
        <f>BR$5*AO348</f>
        <v>24273.117980400002</v>
      </c>
      <c r="BS348" s="650">
        <f>BS$5*AQ348</f>
        <v>17324.78927764</v>
      </c>
      <c r="BT348" s="650">
        <f>BT$5*AS348</f>
        <v>6983.4575985779993</v>
      </c>
      <c r="BU348" s="650">
        <f>BU$5*AU348</f>
        <v>7185.613782935</v>
      </c>
      <c r="BV348" s="667">
        <f>BV$5*AW348</f>
        <v>4619.8230486359998</v>
      </c>
      <c r="BW348" s="652">
        <f>SUM(BA348:BV348)</f>
        <v>308753.45707719703</v>
      </c>
      <c r="BX348" s="606">
        <f>BW348/$BW$5</f>
        <v>0.83401122378045833</v>
      </c>
      <c r="BY348" s="645">
        <f ca="1">IF(CZ348&gt;0,BX348/CZ348*100,"")</f>
        <v>99.825692524769181</v>
      </c>
      <c r="BZ348" s="608"/>
      <c r="CB348" s="616" t="str">
        <f t="shared" si="821"/>
        <v>Has smartphone</v>
      </c>
      <c r="CC348" s="665">
        <f ca="1">CC$5*G348</f>
        <v>183736.091222627</v>
      </c>
      <c r="CD348" s="665">
        <f ca="1">CD$5*I348</f>
        <v>594546.49924890196</v>
      </c>
      <c r="CE348" s="665">
        <f ca="1">CE$5*K348</f>
        <v>1195656.9420795769</v>
      </c>
      <c r="CF348" s="648">
        <f ca="1">CF$5*M348</f>
        <v>5813825.9182364177</v>
      </c>
      <c r="CG348" s="648">
        <f ca="1">CG$5*O348</f>
        <v>2005822.3583272649</v>
      </c>
      <c r="CH348" s="666">
        <f ca="1">CH$5*Q348</f>
        <v>4199199.0363384308</v>
      </c>
      <c r="CI348" s="666">
        <f ca="1">CI$5*S348</f>
        <v>3196168.2496477799</v>
      </c>
      <c r="CJ348" s="666">
        <f ca="1">CJ$5*U348</f>
        <v>1217093.952374876</v>
      </c>
      <c r="CK348" s="666">
        <f ca="1">CK$5*W348</f>
        <v>1691256.13052904</v>
      </c>
      <c r="CL348" s="666">
        <f ca="1">CL$5*Y348</f>
        <v>3250139.67840072</v>
      </c>
      <c r="CM348" s="650">
        <f ca="1">CM$5*AA348</f>
        <v>3738672.5505316197</v>
      </c>
      <c r="CN348" s="650">
        <f ca="1">CN$5*AC348</f>
        <v>3294380.3001073278</v>
      </c>
      <c r="CO348" s="650">
        <f ca="1">CO$5*AE348</f>
        <v>2756501.9814905101</v>
      </c>
      <c r="CP348" s="650">
        <f ca="1">CP$5*AG348</f>
        <v>1881196.0209256751</v>
      </c>
      <c r="CQ348" s="650">
        <f ca="1">CQ$5*AI348</f>
        <v>2820893.1515817852</v>
      </c>
      <c r="CR348" s="667">
        <f ca="1">CR$5*AK348</f>
        <v>4119373.0279794121</v>
      </c>
      <c r="CS348" s="667">
        <f ca="1">CS$5*AM348</f>
        <v>2855538.4774658051</v>
      </c>
      <c r="CT348" s="667">
        <f ca="1">CT$5*AO348</f>
        <v>4232109.6776815997</v>
      </c>
      <c r="CU348" s="650">
        <f ca="1">CU$5*AQ348</f>
        <v>4257863.5666726353</v>
      </c>
      <c r="CV348" s="650">
        <f ca="1">CV$5*AS348</f>
        <v>1247433.0159191228</v>
      </c>
      <c r="CW348" s="650">
        <f ca="1">CW$5*AU348</f>
        <v>1856665.8396381901</v>
      </c>
      <c r="CX348" s="667">
        <f ca="1">CX$5*AW348</f>
        <v>1104738.681322515</v>
      </c>
      <c r="CY348" s="652">
        <f ca="1">SUM(CC348:CX348)</f>
        <v>57512811.147721842</v>
      </c>
      <c r="CZ348" s="606">
        <f ca="1">CY348/$CY$5</f>
        <v>0.83546750609670939</v>
      </c>
      <c r="DA348" s="645"/>
    </row>
    <row r="349" spans="1:105" ht="15" x14ac:dyDescent="0.25">
      <c r="A349" s="615">
        <v>518</v>
      </c>
      <c r="B349" s="616"/>
      <c r="C349" s="616"/>
      <c r="D349" s="616" t="str">
        <f t="shared" si="969"/>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8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8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969"/>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8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8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969"/>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820"/>
        <v>Sometimes, less than monthly</v>
      </c>
      <c r="BA351" s="665">
        <f>BA$5*G351</f>
        <v>0</v>
      </c>
      <c r="BB351" s="665">
        <f>BB$5*I351</f>
        <v>1.407773304</v>
      </c>
      <c r="BC351" s="665">
        <f>BC$5*K351</f>
        <v>473.55929754000005</v>
      </c>
      <c r="BD351" s="648">
        <f>BD$5*M351</f>
        <v>2327.5185292800002</v>
      </c>
      <c r="BE351" s="648">
        <f>BE$5*O351</f>
        <v>2.0335130599999998</v>
      </c>
      <c r="BF351" s="666">
        <f>BF$5*Q351</f>
        <v>1750.3719682820001</v>
      </c>
      <c r="BG351" s="666">
        <f>BG$5*S351</f>
        <v>978.50641517600002</v>
      </c>
      <c r="BH351" s="666">
        <f>BH$5*U351</f>
        <v>0</v>
      </c>
      <c r="BI351" s="666">
        <f>BI$5*W351</f>
        <v>134.95555444800002</v>
      </c>
      <c r="BJ351" s="666">
        <f>BJ$5*Y351</f>
        <v>533.25532455400003</v>
      </c>
      <c r="BK351" s="650">
        <f>BK$5*AA351</f>
        <v>1415.600887755</v>
      </c>
      <c r="BL351" s="650">
        <f>BL$5*AC351</f>
        <v>1326.7199034540001</v>
      </c>
      <c r="BM351" s="650">
        <f>BM$5*AE351</f>
        <v>373.94402001500004</v>
      </c>
      <c r="BN351" s="650">
        <f>BN$5*AG351</f>
        <v>0</v>
      </c>
      <c r="BO351" s="650">
        <f>BO$5*AI351</f>
        <v>740.15490796799997</v>
      </c>
      <c r="BP351" s="667">
        <f>BP$5*AK351</f>
        <v>595.09705945200005</v>
      </c>
      <c r="BQ351" s="667">
        <f>BQ$5*AM351</f>
        <v>1053.0103660919999</v>
      </c>
      <c r="BR351" s="667">
        <f>BR$5*AO351</f>
        <v>1151.793191556</v>
      </c>
      <c r="BS351" s="650">
        <f>BS$5*AQ351</f>
        <v>717.82167287999994</v>
      </c>
      <c r="BT351" s="650">
        <f>BT$5*AS351</f>
        <v>303.33999208199998</v>
      </c>
      <c r="BU351" s="650">
        <f>BU$5*AU351</f>
        <v>301.03393889399996</v>
      </c>
      <c r="BV351" s="667">
        <f>BV$5*AW351</f>
        <v>219.14337765600001</v>
      </c>
      <c r="BW351" s="652">
        <f>SUM(BA351:BV351)</f>
        <v>14399.267693448001</v>
      </c>
      <c r="BX351" s="606">
        <f>BW351/$BW$5</f>
        <v>3.8895599693811234E-2</v>
      </c>
      <c r="BY351" s="645">
        <f ca="1">IF(CZ351&gt;0,BX351/CZ351*100,"")</f>
        <v>99.462774548128465</v>
      </c>
      <c r="BZ351" s="608"/>
      <c r="CB351" s="616" t="str">
        <f t="shared" si="821"/>
        <v>Sometimes, less than monthly</v>
      </c>
      <c r="CC351" s="665">
        <f ca="1">CC$5*G351</f>
        <v>4345.4718685509997</v>
      </c>
      <c r="CD351" s="665">
        <f ca="1">CD$5*I351</f>
        <v>26821.561769645999</v>
      </c>
      <c r="CE351" s="665">
        <f ca="1">CE$5*K351</f>
        <v>54801.603654042003</v>
      </c>
      <c r="CF351" s="648">
        <f ca="1">CF$5*M351</f>
        <v>261139.523393532</v>
      </c>
      <c r="CG351" s="648">
        <f ca="1">CG$5*O351</f>
        <v>80895.568706129998</v>
      </c>
      <c r="CH351" s="666">
        <f ca="1">CH$5*Q351</f>
        <v>195530.11126115802</v>
      </c>
      <c r="CI351" s="666">
        <f ca="1">CI$5*S351</f>
        <v>147488.05730422601</v>
      </c>
      <c r="CJ351" s="666">
        <f ca="1">CJ$5*U351</f>
        <v>56586.525804706005</v>
      </c>
      <c r="CK351" s="666">
        <f ca="1">CK$5*W351</f>
        <v>75818.911317680002</v>
      </c>
      <c r="CL351" s="666">
        <f ca="1">CL$5*Y351</f>
        <v>149409.483078408</v>
      </c>
      <c r="CM351" s="650">
        <f ca="1">CM$5*AA351</f>
        <v>180207.00256769999</v>
      </c>
      <c r="CN351" s="650">
        <f ca="1">CN$5*AC351</f>
        <v>147160.82328342399</v>
      </c>
      <c r="CO351" s="650">
        <f ca="1">CO$5*AE351</f>
        <v>132679.934351595</v>
      </c>
      <c r="CP351" s="650">
        <f ca="1">CP$5*AG351</f>
        <v>105605.30876771701</v>
      </c>
      <c r="CQ351" s="650">
        <f ca="1">CQ$5*AI351</f>
        <v>187135.30565587198</v>
      </c>
      <c r="CR351" s="667">
        <f ca="1">CR$5*AK351</f>
        <v>184613.67047474399</v>
      </c>
      <c r="CS351" s="667">
        <f ca="1">CS$5*AM351</f>
        <v>140152.375227204</v>
      </c>
      <c r="CT351" s="667">
        <f ca="1">CT$5*AO351</f>
        <v>200819.487492624</v>
      </c>
      <c r="CU351" s="650">
        <f ca="1">CU$5*AQ351</f>
        <v>176416.96527116999</v>
      </c>
      <c r="CV351" s="650">
        <f ca="1">CV$5*AS351</f>
        <v>54184.666525186993</v>
      </c>
      <c r="CW351" s="650">
        <f ca="1">CW$5*AU351</f>
        <v>77783.116070555989</v>
      </c>
      <c r="CX351" s="667">
        <f ca="1">CX$5*AW351</f>
        <v>52403.774669190003</v>
      </c>
      <c r="CY351" s="652">
        <f ca="1">SUM(CC351:CX351)</f>
        <v>2691999.2485150616</v>
      </c>
      <c r="CZ351" s="606">
        <f ca="1">CY351/$CY$5</f>
        <v>3.910568538884894E-2</v>
      </c>
      <c r="DA351" s="645"/>
    </row>
    <row r="352" spans="1:105" ht="15" x14ac:dyDescent="0.25">
      <c r="A352" s="615">
        <v>521</v>
      </c>
      <c r="B352" s="616"/>
      <c r="C352" s="616" t="s">
        <v>643</v>
      </c>
      <c r="D352" s="616" t="str">
        <f t="shared" si="969"/>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820"/>
        <v>Monthly, less than weekly</v>
      </c>
      <c r="BA352" s="665">
        <f>BA$5*G352</f>
        <v>0</v>
      </c>
      <c r="BB352" s="665">
        <f>BB$5*I352</f>
        <v>2.6331604559999997</v>
      </c>
      <c r="BC352" s="665">
        <f>BC$5*K352</f>
        <v>885.76592005999998</v>
      </c>
      <c r="BD352" s="648">
        <f>BD$5*M352</f>
        <v>4547.79975552</v>
      </c>
      <c r="BE352" s="648">
        <f>BE$5*O352</f>
        <v>5.3760312520000006</v>
      </c>
      <c r="BF352" s="666">
        <f>BF$5*Q352</f>
        <v>2411.1965202710003</v>
      </c>
      <c r="BG352" s="666">
        <f>BG$5*S352</f>
        <v>1513.3688096119999</v>
      </c>
      <c r="BH352" s="666">
        <f>BH$5*U352</f>
        <v>0</v>
      </c>
      <c r="BI352" s="666">
        <f>BI$5*W352</f>
        <v>200.32281640799999</v>
      </c>
      <c r="BJ352" s="666">
        <f>BJ$5*Y352</f>
        <v>674.89984750500003</v>
      </c>
      <c r="BK352" s="650">
        <f>BK$5*AA352</f>
        <v>2456.8185022729999</v>
      </c>
      <c r="BL352" s="650">
        <f>BL$5*AC352</f>
        <v>2166.5186187479999</v>
      </c>
      <c r="BM352" s="650">
        <f>BM$5*AE352</f>
        <v>614.68101067199996</v>
      </c>
      <c r="BN352" s="650">
        <f>BN$5*AG352</f>
        <v>0</v>
      </c>
      <c r="BO352" s="650">
        <f>BO$5*AI352</f>
        <v>850.35531204100005</v>
      </c>
      <c r="BP352" s="667">
        <f>BP$5*AK352</f>
        <v>1025.9521647059998</v>
      </c>
      <c r="BQ352" s="667">
        <f>BQ$5*AM352</f>
        <v>1811.0233276709998</v>
      </c>
      <c r="BR352" s="667">
        <f>BR$5*AO352</f>
        <v>1954.6734743999998</v>
      </c>
      <c r="BS352" s="650">
        <f>BS$5*AQ352</f>
        <v>1564.3577929199998</v>
      </c>
      <c r="BT352" s="650">
        <f>BT$5*AS352</f>
        <v>584.69453526000007</v>
      </c>
      <c r="BU352" s="650">
        <f>BU$5*AU352</f>
        <v>530.04143492000003</v>
      </c>
      <c r="BV352" s="667">
        <f>BV$5*AW352</f>
        <v>462.18737259599999</v>
      </c>
      <c r="BW352" s="652">
        <f>SUM(BA352:BV352)</f>
        <v>24262.666407290995</v>
      </c>
      <c r="BX352" s="606">
        <f>BW352/$BW$5</f>
        <v>6.5538816290767479E-2</v>
      </c>
      <c r="BY352" s="645">
        <f ca="1">IF(CZ352&gt;0,BX352/CZ352*100,"")</f>
        <v>98.822000835848328</v>
      </c>
      <c r="BZ352" s="608"/>
      <c r="CB352" s="616" t="str">
        <f t="shared" si="821"/>
        <v>Monthly, less than weekly</v>
      </c>
      <c r="CC352" s="665">
        <f ca="1">CC$5*G352</f>
        <v>16589.787052607</v>
      </c>
      <c r="CD352" s="665">
        <f ca="1">CD$5*I352</f>
        <v>50168.216444594</v>
      </c>
      <c r="CE352" s="665">
        <f ca="1">CE$5*K352</f>
        <v>102503.304514438</v>
      </c>
      <c r="CF352" s="648">
        <f ca="1">CF$5*M352</f>
        <v>510247.39253658801</v>
      </c>
      <c r="CG352" s="648">
        <f ca="1">CG$5*O352</f>
        <v>213864.91882794601</v>
      </c>
      <c r="CH352" s="666">
        <f ca="1">CH$5*Q352</f>
        <v>269349.33398404904</v>
      </c>
      <c r="CI352" s="666">
        <f ca="1">CI$5*S352</f>
        <v>228106.65546258699</v>
      </c>
      <c r="CJ352" s="666">
        <f ca="1">CJ$5*U352</f>
        <v>93359.718944664986</v>
      </c>
      <c r="CK352" s="666">
        <f ca="1">CK$5*W352</f>
        <v>112542.66572628</v>
      </c>
      <c r="CL352" s="666">
        <f ca="1">CL$5*Y352</f>
        <v>189095.97842226</v>
      </c>
      <c r="CM352" s="650">
        <f ca="1">CM$5*AA352</f>
        <v>312754.74745541997</v>
      </c>
      <c r="CN352" s="650">
        <f ca="1">CN$5*AC352</f>
        <v>240311.96242988799</v>
      </c>
      <c r="CO352" s="650">
        <f ca="1">CO$5*AE352</f>
        <v>218096.37747345597</v>
      </c>
      <c r="CP352" s="650">
        <f ca="1">CP$5*AG352</f>
        <v>156913.44078647302</v>
      </c>
      <c r="CQ352" s="650">
        <f ca="1">CQ$5*AI352</f>
        <v>214997.56270178899</v>
      </c>
      <c r="CR352" s="667">
        <f ca="1">CR$5*AK352</f>
        <v>318275.46758893196</v>
      </c>
      <c r="CS352" s="667">
        <f ca="1">CS$5*AM352</f>
        <v>241041.521658477</v>
      </c>
      <c r="CT352" s="667">
        <f ca="1">CT$5*AO352</f>
        <v>340804.69325759995</v>
      </c>
      <c r="CU352" s="650">
        <f ca="1">CU$5*AQ352</f>
        <v>384467.70953290496</v>
      </c>
      <c r="CV352" s="650">
        <f ca="1">CV$5*AS352</f>
        <v>104442.14162041001</v>
      </c>
      <c r="CW352" s="650">
        <f ca="1">CW$5*AU352</f>
        <v>136955.56921608001</v>
      </c>
      <c r="CX352" s="667">
        <f ca="1">CX$5*AW352</f>
        <v>110522.90599666499</v>
      </c>
      <c r="CY352" s="652">
        <f ca="1">SUM(CC352:CX352)</f>
        <v>4565412.0716341091</v>
      </c>
      <c r="CZ352" s="606">
        <f ca="1">CY352/$CY$5</f>
        <v>6.6320066115270193E-2</v>
      </c>
      <c r="DA352" s="645"/>
    </row>
    <row r="353" spans="1:105" ht="15" x14ac:dyDescent="0.25">
      <c r="A353" s="615">
        <v>522</v>
      </c>
      <c r="B353" s="616"/>
      <c r="C353" s="616" t="s">
        <v>643</v>
      </c>
      <c r="D353" s="616" t="str">
        <f t="shared" si="969"/>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820"/>
        <v>1 - 6 days per week</v>
      </c>
      <c r="BA353" s="665">
        <f>BA$5*G353</f>
        <v>0</v>
      </c>
      <c r="BB353" s="665">
        <f>BB$5*I353</f>
        <v>9.7335020519999986</v>
      </c>
      <c r="BC353" s="665">
        <f>BC$5*K353</f>
        <v>3274.2419402699998</v>
      </c>
      <c r="BD353" s="648">
        <f>BD$5*M353</f>
        <v>11379.13317696</v>
      </c>
      <c r="BE353" s="648">
        <f>BE$5*O353</f>
        <v>12.328238488</v>
      </c>
      <c r="BF353" s="666">
        <f>BF$5*Q353</f>
        <v>7034.0522040249998</v>
      </c>
      <c r="BG353" s="666">
        <f>BG$5*S353</f>
        <v>4994.5457508760001</v>
      </c>
      <c r="BH353" s="666">
        <f>BH$5*U353</f>
        <v>0</v>
      </c>
      <c r="BI353" s="666">
        <f>BI$5*W353</f>
        <v>809.02368518399999</v>
      </c>
      <c r="BJ353" s="666">
        <f>BJ$5*Y353</f>
        <v>2354.6516775139999</v>
      </c>
      <c r="BK353" s="650">
        <f>BK$5*AA353</f>
        <v>5835.4605567630006</v>
      </c>
      <c r="BL353" s="650">
        <f>BL$5*AC353</f>
        <v>6131.8426076820006</v>
      </c>
      <c r="BM353" s="650">
        <f>BM$5*AE353</f>
        <v>1566.891061007</v>
      </c>
      <c r="BN353" s="650">
        <f>BN$5*AG353</f>
        <v>0</v>
      </c>
      <c r="BO353" s="650">
        <f>BO$5*AI353</f>
        <v>2191.3112823639999</v>
      </c>
      <c r="BP353" s="667">
        <f>BP$5*AK353</f>
        <v>2996.6761187719999</v>
      </c>
      <c r="BQ353" s="667">
        <f>BQ$5*AM353</f>
        <v>4168.443352628</v>
      </c>
      <c r="BR353" s="667">
        <f>BR$5*AO353</f>
        <v>4999.176670758</v>
      </c>
      <c r="BS353" s="650">
        <f>BS$5*AQ353</f>
        <v>3986.34064296</v>
      </c>
      <c r="BT353" s="650">
        <f>BT$5*AS353</f>
        <v>1390.688027208</v>
      </c>
      <c r="BU353" s="650">
        <f>BU$5*AU353</f>
        <v>1671.7575838980001</v>
      </c>
      <c r="BV353" s="667">
        <f>BV$5*AW353</f>
        <v>1202.0468536439998</v>
      </c>
      <c r="BW353" s="652">
        <f>SUM(BA353:BV353)</f>
        <v>66008.344933052998</v>
      </c>
      <c r="BX353" s="606">
        <f>BW353/$BW$5</f>
        <v>0.17830310649306733</v>
      </c>
      <c r="BY353" s="645">
        <f ca="1">IF(CZ353&gt;0,BX353/CZ353*100,"")</f>
        <v>96.821942412037458</v>
      </c>
      <c r="BZ353" s="608"/>
      <c r="CB353" s="616" t="str">
        <f t="shared" si="821"/>
        <v>1 - 6 days per week</v>
      </c>
      <c r="CC353" s="665">
        <f ca="1">CC$5*G353</f>
        <v>71384.579517532999</v>
      </c>
      <c r="CD353" s="665">
        <f ca="1">CD$5*I353</f>
        <v>185447.27747067297</v>
      </c>
      <c r="CE353" s="665">
        <f ca="1">CE$5*K353</f>
        <v>378904.41600497096</v>
      </c>
      <c r="CF353" s="648">
        <f ca="1">CF$5*M353</f>
        <v>1276699.359030274</v>
      </c>
      <c r="CG353" s="648">
        <f ca="1">CG$5*O353</f>
        <v>490431.993405324</v>
      </c>
      <c r="CH353" s="666">
        <f ca="1">CH$5*Q353</f>
        <v>785758.13312397501</v>
      </c>
      <c r="CI353" s="666">
        <f ca="1">CI$5*S353</f>
        <v>752816.57686555106</v>
      </c>
      <c r="CJ353" s="666">
        <f ca="1">CJ$5*U353</f>
        <v>335420.11238037399</v>
      </c>
      <c r="CK353" s="666">
        <f ca="1">CK$5*W353</f>
        <v>454514.78667743999</v>
      </c>
      <c r="CL353" s="666">
        <f ca="1">CL$5*Y353</f>
        <v>659735.16581632802</v>
      </c>
      <c r="CM353" s="650">
        <f ca="1">CM$5*AA353</f>
        <v>742858.29052002006</v>
      </c>
      <c r="CN353" s="650">
        <f ca="1">CN$5*AC353</f>
        <v>680148.84230019199</v>
      </c>
      <c r="CO353" s="650">
        <f ca="1">CO$5*AE353</f>
        <v>555952.20670241106</v>
      </c>
      <c r="CP353" s="650">
        <f ca="1">CP$5*AG353</f>
        <v>449394.94487518904</v>
      </c>
      <c r="CQ353" s="650">
        <f ca="1">CQ$5*AI353</f>
        <v>554034.97591895598</v>
      </c>
      <c r="CR353" s="667">
        <f ca="1">CR$5*AK353</f>
        <v>929642.263767784</v>
      </c>
      <c r="CS353" s="667">
        <f ca="1">CS$5*AM353</f>
        <v>554806.72905343608</v>
      </c>
      <c r="CT353" s="667">
        <f ca="1">CT$5*AO353</f>
        <v>871625.30935823207</v>
      </c>
      <c r="CU353" s="650">
        <f ca="1">CU$5*AQ353</f>
        <v>979711.45945839002</v>
      </c>
      <c r="CV353" s="650">
        <f ca="1">CV$5*AS353</f>
        <v>248414.21824282801</v>
      </c>
      <c r="CW353" s="650">
        <f ca="1">CW$5*AU353</f>
        <v>431959.647699252</v>
      </c>
      <c r="CX353" s="667">
        <f ca="1">CX$5*AW353</f>
        <v>287445.56707093498</v>
      </c>
      <c r="CY353" s="652">
        <f ca="1">SUM(CC353:CX353)</f>
        <v>12677106.855260067</v>
      </c>
      <c r="CZ353" s="606">
        <f ca="1">CY353/$CY$5</f>
        <v>0.18415568005677571</v>
      </c>
      <c r="DA353" s="645"/>
    </row>
    <row r="354" spans="1:105" ht="15" x14ac:dyDescent="0.25">
      <c r="A354" s="615">
        <v>523</v>
      </c>
      <c r="B354" s="616"/>
      <c r="C354" s="616" t="s">
        <v>643</v>
      </c>
      <c r="D354" s="616" t="str">
        <f t="shared" si="969"/>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970">E354</f>
        <v>Daily</v>
      </c>
      <c r="BA354" s="665">
        <f>BA$5*G354</f>
        <v>0</v>
      </c>
      <c r="BB354" s="665">
        <f>BB$5*I354</f>
        <v>15.535514844000001</v>
      </c>
      <c r="BC354" s="665">
        <f>BC$5*K354</f>
        <v>4602.8405759699999</v>
      </c>
      <c r="BD354" s="648">
        <f>BD$5*M354</f>
        <v>31314.432474240002</v>
      </c>
      <c r="BE354" s="648">
        <f>BE$5*O354</f>
        <v>28.440614186000001</v>
      </c>
      <c r="BF354" s="666">
        <f>BF$5*Q354</f>
        <v>23897.364157078999</v>
      </c>
      <c r="BG354" s="666">
        <f>BG$5*S354</f>
        <v>11833.808737612</v>
      </c>
      <c r="BH354" s="666">
        <f>BH$5*U354</f>
        <v>0</v>
      </c>
      <c r="BI354" s="666">
        <f>BI$5*W354</f>
        <v>1809.9849356160003</v>
      </c>
      <c r="BJ354" s="666">
        <f>BJ$5*Y354</f>
        <v>7425.5319484199999</v>
      </c>
      <c r="BK354" s="650">
        <f>BK$5*AA354</f>
        <v>19002.362356755002</v>
      </c>
      <c r="BL354" s="650">
        <f>BL$5*AC354</f>
        <v>18432.39776598</v>
      </c>
      <c r="BM354" s="650">
        <f>BM$5*AE354</f>
        <v>5097.3424648589998</v>
      </c>
      <c r="BN354" s="650">
        <f>BN$5*AG354</f>
        <v>0</v>
      </c>
      <c r="BO354" s="650">
        <f>BO$5*AI354</f>
        <v>7277.5858444229998</v>
      </c>
      <c r="BP354" s="667">
        <f>BP$5*AK354</f>
        <v>8420.1327461860001</v>
      </c>
      <c r="BQ354" s="667">
        <f>BQ$5*AM354</f>
        <v>14534.420933613001</v>
      </c>
      <c r="BR354" s="667">
        <f>BR$5*AO354</f>
        <v>15936.300270954</v>
      </c>
      <c r="BS354" s="650">
        <f>BS$5*AQ354</f>
        <v>11155.391839800001</v>
      </c>
      <c r="BT354" s="650">
        <f>BT$5*AS354</f>
        <v>4837.6429122720001</v>
      </c>
      <c r="BU354" s="650">
        <f>BU$5*AU354</f>
        <v>4678.2532101150009</v>
      </c>
      <c r="BV354" s="667">
        <f>BV$5*AW354</f>
        <v>2932.2146280600005</v>
      </c>
      <c r="BW354" s="652">
        <f>SUM(BA354:BV354)</f>
        <v>193231.98393098399</v>
      </c>
      <c r="BX354" s="606">
        <f>BW354/$BW$5</f>
        <v>0.52196223134600206</v>
      </c>
      <c r="BY354" s="645">
        <f ca="1">IF(CZ354&gt;0,BX354/CZ354*100,"")</f>
        <v>99.82469653157807</v>
      </c>
      <c r="BZ354" s="608"/>
      <c r="CB354" s="616" t="str">
        <f t="shared" ref="CB354:CB417" si="971">E354</f>
        <v>Daily</v>
      </c>
      <c r="CC354" s="665">
        <f ca="1">CC$5*G354</f>
        <v>96746.286265536997</v>
      </c>
      <c r="CD354" s="665">
        <f ca="1">CD$5*I354</f>
        <v>295989.96502323099</v>
      </c>
      <c r="CE354" s="665">
        <f ca="1">CE$5*K354</f>
        <v>532653.55835558102</v>
      </c>
      <c r="CF354" s="648">
        <f ca="1">CF$5*M354</f>
        <v>3513370.9436855065</v>
      </c>
      <c r="CG354" s="648">
        <f ca="1">CG$5*O354</f>
        <v>1131401.466842853</v>
      </c>
      <c r="CH354" s="666">
        <f ca="1">CH$5*Q354</f>
        <v>2669520.740250601</v>
      </c>
      <c r="CI354" s="666">
        <f ca="1">CI$5*S354</f>
        <v>1783683.2075405871</v>
      </c>
      <c r="CJ354" s="666">
        <f ca="1">CJ$5*U354</f>
        <v>750677.19104544003</v>
      </c>
      <c r="CK354" s="666">
        <f ca="1">CK$5*W354</f>
        <v>1016861.3502505601</v>
      </c>
      <c r="CL354" s="666">
        <f ca="1">CL$5*Y354</f>
        <v>2080513.4780858399</v>
      </c>
      <c r="CM354" s="650">
        <f ca="1">CM$5*AA354</f>
        <v>2419014.2798277005</v>
      </c>
      <c r="CN354" s="650">
        <f ca="1">CN$5*AC354</f>
        <v>2044536.1701948799</v>
      </c>
      <c r="CO354" s="650">
        <f ca="1">CO$5*AE354</f>
        <v>1808599.756664007</v>
      </c>
      <c r="CP354" s="650">
        <f ca="1">CP$5*AG354</f>
        <v>1170006.9123138341</v>
      </c>
      <c r="CQ354" s="650">
        <f ca="1">CQ$5*AI354</f>
        <v>1840011.106826067</v>
      </c>
      <c r="CR354" s="667">
        <f ca="1">CR$5*AK354</f>
        <v>2612131.2271134919</v>
      </c>
      <c r="CS354" s="667">
        <f ca="1">CS$5*AM354</f>
        <v>1934485.815137631</v>
      </c>
      <c r="CT354" s="667">
        <f ca="1">CT$5*AO354</f>
        <v>2778554.0637014159</v>
      </c>
      <c r="CU354" s="650">
        <f ca="1">CU$5*AQ354</f>
        <v>2741628.5257763253</v>
      </c>
      <c r="CV354" s="650">
        <f ca="1">CV$5*AS354</f>
        <v>864132.90305135213</v>
      </c>
      <c r="CW354" s="650">
        <f ca="1">CW$5*AU354</f>
        <v>1208797.6318775101</v>
      </c>
      <c r="CX354" s="667">
        <f ca="1">CX$5*AW354</f>
        <v>701180.73516127502</v>
      </c>
      <c r="CY354" s="652">
        <f ca="1">SUM(CC354:CX354)</f>
        <v>35994497.314991236</v>
      </c>
      <c r="CZ354" s="606">
        <f ca="1">CY354/$CY$5</f>
        <v>0.52287885611641904</v>
      </c>
      <c r="DA354" s="645"/>
    </row>
    <row r="355" spans="1:105" ht="15" x14ac:dyDescent="0.25">
      <c r="A355" s="615">
        <v>524</v>
      </c>
      <c r="B355" s="616"/>
      <c r="C355" s="616"/>
      <c r="D355" s="616" t="str">
        <f t="shared" si="969"/>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97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97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969"/>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970"/>
        <v>Shares / uploads</v>
      </c>
      <c r="BA356" s="665">
        <f t="shared" ref="BA356:BA367" si="972">BA$5*G356</f>
        <v>0</v>
      </c>
      <c r="BB356" s="665">
        <f t="shared" ref="BB356:BB367" si="973">BB$5*I356</f>
        <v>11.109149675999999</v>
      </c>
      <c r="BC356" s="665">
        <f t="shared" ref="BC356:BC367" si="974">BC$5*K356</f>
        <v>2102.7808359599999</v>
      </c>
      <c r="BD356" s="648">
        <f t="shared" ref="BD356:BD367" si="975">BD$5*M356</f>
        <v>12833.869651200001</v>
      </c>
      <c r="BE356" s="648">
        <f t="shared" ref="BE356:BE367" si="976">BE$5*O356</f>
        <v>19.914875127999998</v>
      </c>
      <c r="BF356" s="666">
        <f t="shared" ref="BF356:BF367" si="977">BF$5*Q356</f>
        <v>9759.0635937759998</v>
      </c>
      <c r="BG356" s="666">
        <f t="shared" ref="BG356:BG367" si="978">BG$5*S356</f>
        <v>6297.4060731599993</v>
      </c>
      <c r="BH356" s="666">
        <f t="shared" ref="BH356:BH367" si="979">BH$5*U356</f>
        <v>0</v>
      </c>
      <c r="BI356" s="666">
        <f t="shared" ref="BI356:BI367" si="980">BI$5*W356</f>
        <v>1209.7367705280001</v>
      </c>
      <c r="BJ356" s="666">
        <f t="shared" ref="BJ356:BJ367" si="981">BJ$5*Y356</f>
        <v>2884.7582463559997</v>
      </c>
      <c r="BK356" s="650">
        <f t="shared" ref="BK356:BK367" si="982">BK$5*AA356</f>
        <v>8770.1875361559996</v>
      </c>
      <c r="BL356" s="650">
        <f t="shared" ref="BL356:BL367" si="983">BL$5*AC356</f>
        <v>8099.4450089520005</v>
      </c>
      <c r="BM356" s="650">
        <f t="shared" ref="BM356:BM367" si="984">BM$5*AE356</f>
        <v>2322.4127669179998</v>
      </c>
      <c r="BN356" s="650">
        <f t="shared" ref="BN356:BN367" si="985">BN$5*AG356</f>
        <v>0</v>
      </c>
      <c r="BO356" s="650">
        <f t="shared" ref="BO356:BO367" si="986">BO$5*AI356</f>
        <v>3141.78591194</v>
      </c>
      <c r="BP356" s="667">
        <f t="shared" ref="BP356:BP367" si="987">BP$5*AK356</f>
        <v>4681.8952661459998</v>
      </c>
      <c r="BQ356" s="667">
        <f t="shared" ref="BQ356:BQ367" si="988">BQ$5*AM356</f>
        <v>6699.8173666590001</v>
      </c>
      <c r="BR356" s="667">
        <f t="shared" ref="BR356:BR367" si="989">BR$5*AO356</f>
        <v>7410.6613324439995</v>
      </c>
      <c r="BS356" s="650">
        <f t="shared" ref="BS356:BS367" si="990">BS$5*AQ356</f>
        <v>6634.94430508</v>
      </c>
      <c r="BT356" s="650">
        <f t="shared" ref="BT356:BT367" si="991">BT$5*AS356</f>
        <v>2390.4734702999999</v>
      </c>
      <c r="BU356" s="650">
        <f t="shared" ref="BU356:BU367" si="992">BU$5*AU356</f>
        <v>2600.6543018130001</v>
      </c>
      <c r="BV356" s="667">
        <f t="shared" ref="BV356:BV367" si="993">BV$5*AW356</f>
        <v>2693.5300071359998</v>
      </c>
      <c r="BW356" s="652">
        <f t="shared" ref="BW356:BW367" si="994">SUM(BA356:BV356)</f>
        <v>90564.446469328002</v>
      </c>
      <c r="BX356" s="606">
        <f t="shared" ref="BX356:BX367" si="995">BW356/$BW$5</f>
        <v>0.24463455582296201</v>
      </c>
      <c r="BY356" s="645">
        <f t="shared" ref="BY356:BY367" ca="1" si="996">IF(CZ356&gt;0,BX356/CZ356*100,"")</f>
        <v>91.527740698297094</v>
      </c>
      <c r="BZ356" s="608"/>
      <c r="CB356" s="616" t="str">
        <f t="shared" si="971"/>
        <v>Shares / uploads</v>
      </c>
      <c r="CC356" s="665">
        <f t="shared" ref="CC356:CC367" ca="1" si="997">CC$5*G356</f>
        <v>145532.65207267701</v>
      </c>
      <c r="CD356" s="665">
        <f t="shared" ref="CD356:CD367" ca="1" si="998">CD$5*I356</f>
        <v>211656.76561449899</v>
      </c>
      <c r="CE356" s="665">
        <f t="shared" ref="CE356:CE367" ca="1" si="999">CE$5*K356</f>
        <v>243339.66737050799</v>
      </c>
      <c r="CF356" s="648">
        <f t="shared" ref="CF356:CF367" ca="1" si="1000">CF$5*M356</f>
        <v>1439915.7565657799</v>
      </c>
      <c r="CG356" s="648">
        <f t="shared" ref="CG356:CG367" ca="1" si="1001">CG$5*O356</f>
        <v>792237.42442604399</v>
      </c>
      <c r="CH356" s="666">
        <f t="shared" ref="CH356:CH367" ca="1" si="1002">CH$5*Q356</f>
        <v>1090163.0195601441</v>
      </c>
      <c r="CI356" s="666">
        <f t="shared" ref="CI356:CI367" ca="1" si="1003">CI$5*S356</f>
        <v>949193.76447740989</v>
      </c>
      <c r="CJ356" s="666">
        <f t="shared" ref="CJ356:CJ367" ca="1" si="1004">CJ$5*U356</f>
        <v>521629.89656391897</v>
      </c>
      <c r="CK356" s="666">
        <f t="shared" ref="CK356:CK367" ca="1" si="1005">CK$5*W356</f>
        <v>679638.01340048003</v>
      </c>
      <c r="CL356" s="666">
        <f t="shared" ref="CL356:CL367" ca="1" si="1006">CL$5*Y356</f>
        <v>808262.41867291194</v>
      </c>
      <c r="CM356" s="650">
        <f t="shared" ref="CM356:CM367" ca="1" si="1007">CM$5*AA356</f>
        <v>1116451.1279402401</v>
      </c>
      <c r="CN356" s="650">
        <f t="shared" ref="CN356:CN367" ca="1" si="1008">CN$5*AC356</f>
        <v>898396.86022131203</v>
      </c>
      <c r="CO356" s="650">
        <f t="shared" ref="CO356:CO367" ca="1" si="1009">CO$5*AE356</f>
        <v>824020.59388361394</v>
      </c>
      <c r="CP356" s="650">
        <f t="shared" ref="CP356:CP367" ca="1" si="1010">CP$5*AG356</f>
        <v>874493.01273748593</v>
      </c>
      <c r="CQ356" s="650">
        <f t="shared" ref="CQ356:CQ367" ca="1" si="1011">CQ$5*AI356</f>
        <v>794345.96813026001</v>
      </c>
      <c r="CR356" s="667">
        <f t="shared" ref="CR356:CR367" ca="1" si="1012">CR$5*AK356</f>
        <v>1452438.482316612</v>
      </c>
      <c r="CS356" s="667">
        <f t="shared" ref="CS356:CS367" ca="1" si="1013">CS$5*AM356</f>
        <v>891724.666501233</v>
      </c>
      <c r="CT356" s="667">
        <f t="shared" ref="CT356:CT367" ca="1" si="1014">CT$5*AO356</f>
        <v>1292076.756203376</v>
      </c>
      <c r="CU356" s="650">
        <f t="shared" ref="CU356:CU367" ca="1" si="1015">CU$5*AQ356</f>
        <v>1630651.153717845</v>
      </c>
      <c r="CV356" s="650">
        <f t="shared" ref="CV356:CV367" ca="1" si="1016">CV$5*AS356</f>
        <v>427002.74018105003</v>
      </c>
      <c r="CW356" s="650">
        <f t="shared" ref="CW356:CW367" ca="1" si="1017">CW$5*AU356</f>
        <v>671974.05103396205</v>
      </c>
      <c r="CX356" s="667">
        <f t="shared" ref="CX356:CX367" ca="1" si="1018">CX$5*AW356</f>
        <v>644104.06131563999</v>
      </c>
      <c r="CY356" s="652">
        <f t="shared" ref="CY356:CY367" ca="1" si="1019">SUM(CC356:CX356)</f>
        <v>18399248.852907006</v>
      </c>
      <c r="CZ356" s="606">
        <f t="shared" ref="CZ356:CZ367" ca="1" si="1020">CY356/$CY$5</f>
        <v>0.26727913740310816</v>
      </c>
      <c r="DA356" s="645"/>
    </row>
    <row r="357" spans="1:105" ht="15" x14ac:dyDescent="0.25">
      <c r="A357" s="615">
        <v>526</v>
      </c>
      <c r="B357" s="616"/>
      <c r="C357" s="616" t="s">
        <v>648</v>
      </c>
      <c r="D357" s="616" t="str">
        <f t="shared" si="969"/>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970"/>
        <v>Uploads original content</v>
      </c>
      <c r="BA357" s="665">
        <f t="shared" si="972"/>
        <v>0</v>
      </c>
      <c r="BB357" s="665">
        <f t="shared" si="973"/>
        <v>9.6405373080000007</v>
      </c>
      <c r="BC357" s="665">
        <f t="shared" si="974"/>
        <v>1624.2419064200001</v>
      </c>
      <c r="BD357" s="648">
        <f t="shared" si="975"/>
        <v>8292.3021158399988</v>
      </c>
      <c r="BE357" s="648">
        <f t="shared" si="976"/>
        <v>15.72846726</v>
      </c>
      <c r="BF357" s="666">
        <f t="shared" si="977"/>
        <v>5082.9376449669999</v>
      </c>
      <c r="BG357" s="666">
        <f t="shared" si="978"/>
        <v>2943.424942096</v>
      </c>
      <c r="BH357" s="666">
        <f t="shared" si="979"/>
        <v>0</v>
      </c>
      <c r="BI357" s="666">
        <f t="shared" si="980"/>
        <v>775.72982572799992</v>
      </c>
      <c r="BJ357" s="666">
        <f t="shared" si="981"/>
        <v>1421.6844676160001</v>
      </c>
      <c r="BK357" s="650">
        <f t="shared" si="982"/>
        <v>4514.202991049</v>
      </c>
      <c r="BL357" s="650">
        <f t="shared" si="983"/>
        <v>4890.1565829599995</v>
      </c>
      <c r="BM357" s="650">
        <f t="shared" si="984"/>
        <v>1328.8012647449998</v>
      </c>
      <c r="BN357" s="650">
        <f t="shared" si="985"/>
        <v>0</v>
      </c>
      <c r="BO357" s="650">
        <f t="shared" si="986"/>
        <v>1859.909233844</v>
      </c>
      <c r="BP357" s="667">
        <f t="shared" si="987"/>
        <v>3236.9673648200001</v>
      </c>
      <c r="BQ357" s="667">
        <f t="shared" si="988"/>
        <v>4619.370962639</v>
      </c>
      <c r="BR357" s="667">
        <f t="shared" si="989"/>
        <v>4903.162933914</v>
      </c>
      <c r="BS357" s="650">
        <f t="shared" si="990"/>
        <v>4264.3816493200002</v>
      </c>
      <c r="BT357" s="650">
        <f t="shared" si="991"/>
        <v>1644.4248327180001</v>
      </c>
      <c r="BU357" s="650">
        <f t="shared" si="992"/>
        <v>1799.688156785</v>
      </c>
      <c r="BV357" s="667">
        <f t="shared" si="993"/>
        <v>2367.1212164160002</v>
      </c>
      <c r="BW357" s="652">
        <f t="shared" si="994"/>
        <v>55593.877096444994</v>
      </c>
      <c r="BX357" s="606">
        <f t="shared" si="995"/>
        <v>0.1501713305846927</v>
      </c>
      <c r="BY357" s="645">
        <f t="shared" ca="1" si="996"/>
        <v>87.693324995460159</v>
      </c>
      <c r="BZ357" s="608"/>
      <c r="CB357" s="616" t="str">
        <f t="shared" si="971"/>
        <v>Uploads original content</v>
      </c>
      <c r="CC357" s="665">
        <f t="shared" ca="1" si="997"/>
        <v>171638.62912562498</v>
      </c>
      <c r="CD357" s="665">
        <f t="shared" ca="1" si="998"/>
        <v>183676.06926796702</v>
      </c>
      <c r="CE357" s="665">
        <f t="shared" ca="1" si="999"/>
        <v>187961.80680286602</v>
      </c>
      <c r="CF357" s="648">
        <f t="shared" ca="1" si="1000"/>
        <v>930367.59756129596</v>
      </c>
      <c r="CG357" s="648">
        <f t="shared" ca="1" si="1001"/>
        <v>625697.13905523007</v>
      </c>
      <c r="CH357" s="666">
        <f t="shared" ca="1" si="1002"/>
        <v>567803.51905967295</v>
      </c>
      <c r="CI357" s="666">
        <f t="shared" ca="1" si="1003"/>
        <v>443655.77966339601</v>
      </c>
      <c r="CJ357" s="666">
        <f t="shared" ca="1" si="1004"/>
        <v>440474.17388401798</v>
      </c>
      <c r="CK357" s="666">
        <f t="shared" ca="1" si="1005"/>
        <v>435810.07913247996</v>
      </c>
      <c r="CL357" s="666">
        <f t="shared" ca="1" si="1006"/>
        <v>398332.90288243198</v>
      </c>
      <c r="CM357" s="650">
        <f t="shared" ca="1" si="1007"/>
        <v>574661.26013046002</v>
      </c>
      <c r="CN357" s="650">
        <f t="shared" ca="1" si="1008"/>
        <v>542420.04424575996</v>
      </c>
      <c r="CO357" s="650">
        <f t="shared" ca="1" si="1009"/>
        <v>471475.02068788494</v>
      </c>
      <c r="CP357" s="650">
        <f t="shared" ca="1" si="1010"/>
        <v>497454.64756331098</v>
      </c>
      <c r="CQ357" s="650">
        <f t="shared" ca="1" si="1011"/>
        <v>470245.727239876</v>
      </c>
      <c r="CR357" s="667">
        <f t="shared" ca="1" si="1012"/>
        <v>1004186.48846404</v>
      </c>
      <c r="CS357" s="667">
        <f t="shared" ca="1" si="1013"/>
        <v>614823.77886949305</v>
      </c>
      <c r="CT357" s="667">
        <f t="shared" ca="1" si="1014"/>
        <v>854884.952177256</v>
      </c>
      <c r="CU357" s="650">
        <f t="shared" ca="1" si="1015"/>
        <v>1048044.796854255</v>
      </c>
      <c r="CV357" s="650">
        <f t="shared" ca="1" si="1016"/>
        <v>293738.42392161302</v>
      </c>
      <c r="CW357" s="650">
        <f t="shared" ca="1" si="1017"/>
        <v>465015.18501308997</v>
      </c>
      <c r="CX357" s="667">
        <f t="shared" ca="1" si="1018"/>
        <v>566049.89923284005</v>
      </c>
      <c r="CY357" s="652">
        <f t="shared" ca="1" si="1019"/>
        <v>11788417.920834864</v>
      </c>
      <c r="CZ357" s="606">
        <f t="shared" ca="1" si="1020"/>
        <v>0.17124602196628647</v>
      </c>
      <c r="DA357" s="645"/>
    </row>
    <row r="358" spans="1:105" ht="15" x14ac:dyDescent="0.25">
      <c r="A358" s="615">
        <v>527</v>
      </c>
      <c r="B358" s="616"/>
      <c r="C358" s="616" t="s">
        <v>648</v>
      </c>
      <c r="D358" s="616" t="str">
        <f t="shared" si="969"/>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970"/>
        <v>Reads ratings / reviews</v>
      </c>
      <c r="BA358" s="665">
        <f t="shared" si="972"/>
        <v>0</v>
      </c>
      <c r="BB358" s="665">
        <f t="shared" si="973"/>
        <v>16.968721968000001</v>
      </c>
      <c r="BC358" s="665">
        <f t="shared" si="974"/>
        <v>3411.1194658799996</v>
      </c>
      <c r="BD358" s="648">
        <f t="shared" si="975"/>
        <v>15882.408163200002</v>
      </c>
      <c r="BE358" s="648">
        <f t="shared" si="976"/>
        <v>26.299665174000001</v>
      </c>
      <c r="BF358" s="666">
        <f t="shared" si="977"/>
        <v>12395.993237796001</v>
      </c>
      <c r="BG358" s="666">
        <f t="shared" si="978"/>
        <v>6260.3940843560003</v>
      </c>
      <c r="BH358" s="666">
        <f t="shared" si="979"/>
        <v>0</v>
      </c>
      <c r="BI358" s="666">
        <f t="shared" si="980"/>
        <v>1226.3082854879999</v>
      </c>
      <c r="BJ358" s="666">
        <f t="shared" si="981"/>
        <v>3735.7791810639997</v>
      </c>
      <c r="BK358" s="650">
        <f t="shared" si="982"/>
        <v>9783.4718574899998</v>
      </c>
      <c r="BL358" s="650">
        <f t="shared" si="983"/>
        <v>9325.899165924</v>
      </c>
      <c r="BM358" s="650">
        <f t="shared" si="984"/>
        <v>2606.7955447180002</v>
      </c>
      <c r="BN358" s="650">
        <f t="shared" si="985"/>
        <v>0</v>
      </c>
      <c r="BO358" s="650">
        <f t="shared" si="986"/>
        <v>3725.3891400840002</v>
      </c>
      <c r="BP358" s="667">
        <f t="shared" si="987"/>
        <v>5578.097910644</v>
      </c>
      <c r="BQ358" s="667">
        <f t="shared" si="988"/>
        <v>7711.3617910469993</v>
      </c>
      <c r="BR358" s="667">
        <f t="shared" si="989"/>
        <v>9053.7750485760007</v>
      </c>
      <c r="BS358" s="650">
        <f t="shared" si="990"/>
        <v>6719.9785281200002</v>
      </c>
      <c r="BT358" s="650">
        <f t="shared" si="991"/>
        <v>2615.9788787339999</v>
      </c>
      <c r="BU358" s="650">
        <f t="shared" si="992"/>
        <v>2833.0619975519999</v>
      </c>
      <c r="BV358" s="667">
        <f t="shared" si="993"/>
        <v>2778.744274224</v>
      </c>
      <c r="BW358" s="652">
        <f t="shared" si="994"/>
        <v>105687.82494203901</v>
      </c>
      <c r="BX358" s="606">
        <f t="shared" si="995"/>
        <v>0.28548613852950677</v>
      </c>
      <c r="BY358" s="645">
        <f t="shared" ca="1" si="996"/>
        <v>92.559850203840824</v>
      </c>
      <c r="BZ358" s="608"/>
      <c r="CB358" s="616" t="str">
        <f t="shared" si="971"/>
        <v>Reads ratings / reviews</v>
      </c>
      <c r="CC358" s="665">
        <f t="shared" ca="1" si="997"/>
        <v>150540.31438839901</v>
      </c>
      <c r="CD358" s="665">
        <f t="shared" ca="1" si="998"/>
        <v>323296.10394193197</v>
      </c>
      <c r="CE358" s="665">
        <f t="shared" ca="1" si="999"/>
        <v>394744.26530492399</v>
      </c>
      <c r="CF358" s="648">
        <f t="shared" ca="1" si="1000"/>
        <v>1781951.2265548301</v>
      </c>
      <c r="CG358" s="648">
        <f t="shared" ca="1" si="1001"/>
        <v>1046231.968154427</v>
      </c>
      <c r="CH358" s="666">
        <f t="shared" ca="1" si="1002"/>
        <v>1384728.4925145241</v>
      </c>
      <c r="CI358" s="666">
        <f t="shared" ca="1" si="1003"/>
        <v>943615.03117428115</v>
      </c>
      <c r="CJ358" s="666">
        <f t="shared" ca="1" si="1004"/>
        <v>590122.00862868805</v>
      </c>
      <c r="CK358" s="666">
        <f t="shared" ca="1" si="1005"/>
        <v>688947.99866408005</v>
      </c>
      <c r="CL358" s="666">
        <f t="shared" ca="1" si="1006"/>
        <v>1046704.6659209279</v>
      </c>
      <c r="CM358" s="650">
        <f t="shared" ca="1" si="1007"/>
        <v>1245442.9446846</v>
      </c>
      <c r="CN358" s="650">
        <f t="shared" ca="1" si="1008"/>
        <v>1034436.127431744</v>
      </c>
      <c r="CO358" s="650">
        <f t="shared" ca="1" si="1009"/>
        <v>924923.098723014</v>
      </c>
      <c r="CP358" s="650">
        <f t="shared" ca="1" si="1010"/>
        <v>884013.50794945797</v>
      </c>
      <c r="CQ358" s="650">
        <f t="shared" ca="1" si="1011"/>
        <v>941899.90218483598</v>
      </c>
      <c r="CR358" s="667">
        <f t="shared" ca="1" si="1012"/>
        <v>1730462.473633768</v>
      </c>
      <c r="CS358" s="667">
        <f t="shared" ca="1" si="1013"/>
        <v>1026358.055013789</v>
      </c>
      <c r="CT358" s="667">
        <f t="shared" ca="1" si="1014"/>
        <v>1578559.830408704</v>
      </c>
      <c r="CU358" s="650">
        <f t="shared" ca="1" si="1015"/>
        <v>1651549.769822205</v>
      </c>
      <c r="CV358" s="650">
        <f t="shared" ca="1" si="1016"/>
        <v>467284.06039786903</v>
      </c>
      <c r="CW358" s="650">
        <f t="shared" ca="1" si="1017"/>
        <v>732025.06999804801</v>
      </c>
      <c r="CX358" s="667">
        <f t="shared" ca="1" si="1018"/>
        <v>664481.35630325996</v>
      </c>
      <c r="CY358" s="652">
        <f t="shared" ca="1" si="1019"/>
        <v>21232318.271798316</v>
      </c>
      <c r="CZ358" s="606">
        <f t="shared" ca="1" si="1020"/>
        <v>0.30843409739837757</v>
      </c>
      <c r="DA358" s="645"/>
    </row>
    <row r="359" spans="1:105" ht="15" x14ac:dyDescent="0.25">
      <c r="A359" s="615">
        <v>528</v>
      </c>
      <c r="B359" s="616"/>
      <c r="C359" s="616" t="s">
        <v>648</v>
      </c>
      <c r="D359" s="616" t="str">
        <f t="shared" si="969"/>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970"/>
        <v>Posts ratings / reviews</v>
      </c>
      <c r="BA359" s="665">
        <f t="shared" si="972"/>
        <v>0</v>
      </c>
      <c r="BB359" s="665">
        <f t="shared" si="973"/>
        <v>11.954363220000001</v>
      </c>
      <c r="BC359" s="665">
        <f t="shared" si="974"/>
        <v>1501.1075354099999</v>
      </c>
      <c r="BD359" s="648">
        <f t="shared" si="975"/>
        <v>6937.3961568000004</v>
      </c>
      <c r="BE359" s="648">
        <f t="shared" si="976"/>
        <v>16.225135064</v>
      </c>
      <c r="BF359" s="666">
        <f t="shared" si="977"/>
        <v>4694.0955798309997</v>
      </c>
      <c r="BG359" s="666">
        <f t="shared" si="978"/>
        <v>2836.568790932</v>
      </c>
      <c r="BH359" s="666">
        <f t="shared" si="979"/>
        <v>0</v>
      </c>
      <c r="BI359" s="666">
        <f t="shared" si="980"/>
        <v>695.82291292799994</v>
      </c>
      <c r="BJ359" s="666">
        <f t="shared" si="981"/>
        <v>1468.7422903009999</v>
      </c>
      <c r="BK359" s="650">
        <f t="shared" si="982"/>
        <v>4923.3921139160002</v>
      </c>
      <c r="BL359" s="650">
        <f t="shared" si="983"/>
        <v>4157.8190705699999</v>
      </c>
      <c r="BM359" s="650">
        <f t="shared" si="984"/>
        <v>1374.7486355899998</v>
      </c>
      <c r="BN359" s="650">
        <f t="shared" si="985"/>
        <v>0</v>
      </c>
      <c r="BO359" s="650">
        <f t="shared" si="986"/>
        <v>1935.7145220150003</v>
      </c>
      <c r="BP359" s="667">
        <f t="shared" si="987"/>
        <v>2904.3436734480001</v>
      </c>
      <c r="BQ359" s="667">
        <f t="shared" si="988"/>
        <v>4578.251714813</v>
      </c>
      <c r="BR359" s="667">
        <f t="shared" si="989"/>
        <v>5035.6603980300006</v>
      </c>
      <c r="BS359" s="650">
        <f t="shared" si="990"/>
        <v>4661.4853682800003</v>
      </c>
      <c r="BT359" s="650">
        <f t="shared" si="991"/>
        <v>1646.2907877719999</v>
      </c>
      <c r="BU359" s="650">
        <f t="shared" si="992"/>
        <v>1817.523502647</v>
      </c>
      <c r="BV359" s="667">
        <f t="shared" si="993"/>
        <v>2271.314162052</v>
      </c>
      <c r="BW359" s="652">
        <f t="shared" si="994"/>
        <v>53468.456713619002</v>
      </c>
      <c r="BX359" s="606">
        <f t="shared" si="995"/>
        <v>0.14443010108945362</v>
      </c>
      <c r="BY359" s="645">
        <f t="shared" ca="1" si="996"/>
        <v>85.768018191463469</v>
      </c>
      <c r="BZ359" s="608"/>
      <c r="CB359" s="616" t="str">
        <f t="shared" si="971"/>
        <v>Posts ratings / reviews</v>
      </c>
      <c r="CC359" s="665">
        <f t="shared" ca="1" si="997"/>
        <v>154675.75699846298</v>
      </c>
      <c r="CD359" s="665">
        <f t="shared" ca="1" si="998"/>
        <v>227760.17318340502</v>
      </c>
      <c r="CE359" s="665">
        <f t="shared" ca="1" si="999"/>
        <v>173712.35371149299</v>
      </c>
      <c r="CF359" s="648">
        <f t="shared" ca="1" si="1000"/>
        <v>778351.83831567003</v>
      </c>
      <c r="CG359" s="648">
        <f t="shared" ca="1" si="1001"/>
        <v>645455.17516177194</v>
      </c>
      <c r="CH359" s="666">
        <f t="shared" ca="1" si="1002"/>
        <v>524366.84751968901</v>
      </c>
      <c r="CI359" s="666">
        <f t="shared" ca="1" si="1003"/>
        <v>427549.59384615702</v>
      </c>
      <c r="CJ359" s="666">
        <f t="shared" ca="1" si="1004"/>
        <v>384986.90218600602</v>
      </c>
      <c r="CK359" s="666">
        <f t="shared" ca="1" si="1005"/>
        <v>390917.85398447997</v>
      </c>
      <c r="CL359" s="666">
        <f t="shared" ca="1" si="1006"/>
        <v>411517.74068605201</v>
      </c>
      <c r="CM359" s="650">
        <f t="shared" ca="1" si="1007"/>
        <v>626751.32729063998</v>
      </c>
      <c r="CN359" s="650">
        <f t="shared" ca="1" si="1008"/>
        <v>461188.58690192003</v>
      </c>
      <c r="CO359" s="650">
        <f t="shared" ca="1" si="1009"/>
        <v>487777.71259106998</v>
      </c>
      <c r="CP359" s="650">
        <f t="shared" ca="1" si="1010"/>
        <v>567006.06960650603</v>
      </c>
      <c r="CQ359" s="650">
        <f t="shared" ca="1" si="1011"/>
        <v>489411.77696743503</v>
      </c>
      <c r="CR359" s="667">
        <f t="shared" ca="1" si="1012"/>
        <v>900998.479759056</v>
      </c>
      <c r="CS359" s="667">
        <f t="shared" ca="1" si="1013"/>
        <v>609350.936022031</v>
      </c>
      <c r="CT359" s="667">
        <f t="shared" ca="1" si="1014"/>
        <v>877986.38482412009</v>
      </c>
      <c r="CU359" s="650">
        <f t="shared" ca="1" si="1015"/>
        <v>1145639.834234145</v>
      </c>
      <c r="CV359" s="650">
        <f t="shared" ca="1" si="1016"/>
        <v>294071.733590602</v>
      </c>
      <c r="CW359" s="650">
        <f t="shared" ca="1" si="1017"/>
        <v>469623.59821207798</v>
      </c>
      <c r="CX359" s="667">
        <f t="shared" ca="1" si="1018"/>
        <v>543139.55011660501</v>
      </c>
      <c r="CY359" s="652">
        <f t="shared" ca="1" si="1019"/>
        <v>11592240.225709395</v>
      </c>
      <c r="CZ359" s="606">
        <f t="shared" ca="1" si="1020"/>
        <v>0.16839622056678094</v>
      </c>
      <c r="DA359" s="645"/>
    </row>
    <row r="360" spans="1:105" ht="15" x14ac:dyDescent="0.25">
      <c r="A360" s="615">
        <v>529</v>
      </c>
      <c r="B360" s="616"/>
      <c r="C360" s="616" t="s">
        <v>648</v>
      </c>
      <c r="D360" s="616" t="str">
        <f t="shared" si="969"/>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970"/>
        <v>Takes part in groups / forums</v>
      </c>
      <c r="BA360" s="665">
        <f t="shared" si="972"/>
        <v>0</v>
      </c>
      <c r="BB360" s="665">
        <f t="shared" si="973"/>
        <v>13.22221446</v>
      </c>
      <c r="BC360" s="665">
        <f t="shared" si="974"/>
        <v>2050.1530163100001</v>
      </c>
      <c r="BD360" s="648">
        <f t="shared" si="975"/>
        <v>11668.87421568</v>
      </c>
      <c r="BE360" s="648">
        <f t="shared" si="976"/>
        <v>17.658409662</v>
      </c>
      <c r="BF360" s="666">
        <f t="shared" si="977"/>
        <v>6567.9539102449999</v>
      </c>
      <c r="BG360" s="666">
        <f t="shared" si="978"/>
        <v>3057.42640944</v>
      </c>
      <c r="BH360" s="666">
        <f t="shared" si="979"/>
        <v>0</v>
      </c>
      <c r="BI360" s="666">
        <f t="shared" si="980"/>
        <v>865.23208886400005</v>
      </c>
      <c r="BJ360" s="666">
        <f t="shared" si="981"/>
        <v>1728.6503414679999</v>
      </c>
      <c r="BK360" s="650">
        <f t="shared" si="982"/>
        <v>6008.0820490420001</v>
      </c>
      <c r="BL360" s="650">
        <f t="shared" si="983"/>
        <v>5612.8220087939999</v>
      </c>
      <c r="BM360" s="650">
        <f t="shared" si="984"/>
        <v>1597.6362556730001</v>
      </c>
      <c r="BN360" s="650">
        <f t="shared" si="985"/>
        <v>0</v>
      </c>
      <c r="BO360" s="650">
        <f t="shared" si="986"/>
        <v>2509.512440166</v>
      </c>
      <c r="BP360" s="667">
        <f t="shared" si="987"/>
        <v>3483.9906279639999</v>
      </c>
      <c r="BQ360" s="667">
        <f t="shared" si="988"/>
        <v>5089.6649152399996</v>
      </c>
      <c r="BR360" s="667">
        <f t="shared" si="989"/>
        <v>5300.0349366599994</v>
      </c>
      <c r="BS360" s="650">
        <f t="shared" si="990"/>
        <v>4842.1978030400005</v>
      </c>
      <c r="BT360" s="650">
        <f t="shared" si="991"/>
        <v>1703.0458425660001</v>
      </c>
      <c r="BU360" s="650">
        <f t="shared" si="992"/>
        <v>1948.1308589370001</v>
      </c>
      <c r="BV360" s="667">
        <f t="shared" si="993"/>
        <v>2526.674039772</v>
      </c>
      <c r="BW360" s="652">
        <f t="shared" si="994"/>
        <v>66590.962383983002</v>
      </c>
      <c r="BX360" s="606">
        <f t="shared" si="995"/>
        <v>0.17987688480099567</v>
      </c>
      <c r="BY360" s="645">
        <f t="shared" ca="1" si="996"/>
        <v>89.388364544975474</v>
      </c>
      <c r="BZ360" s="608"/>
      <c r="CB360" s="616" t="str">
        <f t="shared" si="971"/>
        <v>Takes part in groups / forums</v>
      </c>
      <c r="CC360" s="665">
        <f t="shared" ca="1" si="997"/>
        <v>150451.83294734801</v>
      </c>
      <c r="CD360" s="665">
        <f t="shared" ca="1" si="998"/>
        <v>251915.87371541499</v>
      </c>
      <c r="CE360" s="665">
        <f t="shared" ca="1" si="999"/>
        <v>237249.42919206299</v>
      </c>
      <c r="CF360" s="648">
        <f t="shared" ca="1" si="1000"/>
        <v>1309207.3007746921</v>
      </c>
      <c r="CG360" s="648">
        <f t="shared" ca="1" si="1001"/>
        <v>702472.543772751</v>
      </c>
      <c r="CH360" s="666">
        <f t="shared" ca="1" si="1002"/>
        <v>733691.34224015498</v>
      </c>
      <c r="CI360" s="666">
        <f t="shared" ca="1" si="1003"/>
        <v>460838.96281644003</v>
      </c>
      <c r="CJ360" s="666">
        <f t="shared" ca="1" si="1004"/>
        <v>509208.68894480803</v>
      </c>
      <c r="CK360" s="666">
        <f t="shared" ca="1" si="1005"/>
        <v>486093.03472624003</v>
      </c>
      <c r="CL360" s="666">
        <f t="shared" ca="1" si="1006"/>
        <v>484339.75630353595</v>
      </c>
      <c r="CM360" s="650">
        <f t="shared" ca="1" si="1007"/>
        <v>764833.12959467992</v>
      </c>
      <c r="CN360" s="650">
        <f t="shared" ca="1" si="1008"/>
        <v>622578.66608246393</v>
      </c>
      <c r="CO360" s="650">
        <f t="shared" ca="1" si="1009"/>
        <v>566860.97965122899</v>
      </c>
      <c r="CP360" s="650">
        <f t="shared" ca="1" si="1010"/>
        <v>654155.45181503904</v>
      </c>
      <c r="CQ360" s="650">
        <f t="shared" ca="1" si="1011"/>
        <v>634486.60879241396</v>
      </c>
      <c r="CR360" s="667">
        <f t="shared" ca="1" si="1012"/>
        <v>1080819.1496028081</v>
      </c>
      <c r="CS360" s="667">
        <f t="shared" ca="1" si="1013"/>
        <v>677418.42810987995</v>
      </c>
      <c r="CT360" s="667">
        <f t="shared" ca="1" si="1014"/>
        <v>924081.08285063994</v>
      </c>
      <c r="CU360" s="650">
        <f t="shared" ca="1" si="1015"/>
        <v>1190053.00888686</v>
      </c>
      <c r="CV360" s="650">
        <f t="shared" ca="1" si="1016"/>
        <v>304209.71011168102</v>
      </c>
      <c r="CW360" s="650">
        <f t="shared" ca="1" si="1017"/>
        <v>503370.78031153802</v>
      </c>
      <c r="CX360" s="667">
        <f t="shared" ca="1" si="1018"/>
        <v>604203.77954815503</v>
      </c>
      <c r="CY360" s="652">
        <f t="shared" ca="1" si="1019"/>
        <v>13852539.540790837</v>
      </c>
      <c r="CZ360" s="606">
        <f t="shared" ca="1" si="1020"/>
        <v>0.201230759413314</v>
      </c>
      <c r="DA360" s="645"/>
    </row>
    <row r="361" spans="1:105" ht="15" x14ac:dyDescent="0.25">
      <c r="A361" s="615">
        <v>530</v>
      </c>
      <c r="B361" s="616"/>
      <c r="C361" s="616" t="s">
        <v>648</v>
      </c>
      <c r="D361" s="616" t="str">
        <f t="shared" si="969"/>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970"/>
        <v>Reads blogs</v>
      </c>
      <c r="BA361" s="665">
        <f t="shared" si="972"/>
        <v>0</v>
      </c>
      <c r="BB361" s="665">
        <f t="shared" si="973"/>
        <v>13.358867111999999</v>
      </c>
      <c r="BC361" s="665">
        <f t="shared" si="974"/>
        <v>2392.1762186000001</v>
      </c>
      <c r="BD361" s="648">
        <f t="shared" si="975"/>
        <v>11747.544299519999</v>
      </c>
      <c r="BE361" s="648">
        <f t="shared" si="976"/>
        <v>19.985913992</v>
      </c>
      <c r="BF361" s="666">
        <f t="shared" si="977"/>
        <v>8125.2127714380003</v>
      </c>
      <c r="BG361" s="666">
        <f t="shared" si="978"/>
        <v>4363.9844692400002</v>
      </c>
      <c r="BH361" s="666">
        <f t="shared" si="979"/>
        <v>0</v>
      </c>
      <c r="BI361" s="666">
        <f t="shared" si="980"/>
        <v>1102.161972912</v>
      </c>
      <c r="BJ361" s="666">
        <f t="shared" si="981"/>
        <v>2580.9178032959999</v>
      </c>
      <c r="BK361" s="650">
        <f t="shared" si="982"/>
        <v>7115.4421450780001</v>
      </c>
      <c r="BL361" s="650">
        <f t="shared" si="983"/>
        <v>6966.9562667759992</v>
      </c>
      <c r="BM361" s="650">
        <f t="shared" si="984"/>
        <v>2006.8045764170001</v>
      </c>
      <c r="BN361" s="650">
        <f t="shared" si="985"/>
        <v>0</v>
      </c>
      <c r="BO361" s="650">
        <f t="shared" si="986"/>
        <v>2755.0276719609997</v>
      </c>
      <c r="BP361" s="667">
        <f t="shared" si="987"/>
        <v>4521.0538957919998</v>
      </c>
      <c r="BQ361" s="667">
        <f t="shared" si="988"/>
        <v>6663.7916928519999</v>
      </c>
      <c r="BR361" s="667">
        <f t="shared" si="989"/>
        <v>6232.7173480800002</v>
      </c>
      <c r="BS361" s="650">
        <f t="shared" si="990"/>
        <v>5954.3189539599998</v>
      </c>
      <c r="BT361" s="650">
        <f t="shared" si="991"/>
        <v>2350.4967529139999</v>
      </c>
      <c r="BU361" s="650">
        <f t="shared" si="992"/>
        <v>2412.3588267149999</v>
      </c>
      <c r="BV361" s="667">
        <f t="shared" si="993"/>
        <v>2453.4564236040001</v>
      </c>
      <c r="BW361" s="652">
        <f t="shared" si="994"/>
        <v>79777.766870259002</v>
      </c>
      <c r="BX361" s="606">
        <f t="shared" si="995"/>
        <v>0.21549735380388327</v>
      </c>
      <c r="BY361" s="645">
        <f t="shared" ca="1" si="996"/>
        <v>89.816017133250909</v>
      </c>
      <c r="BZ361" s="608"/>
      <c r="CB361" s="616" t="str">
        <f t="shared" si="971"/>
        <v>Reads blogs</v>
      </c>
      <c r="CC361" s="665">
        <f t="shared" ca="1" si="997"/>
        <v>149208.74070385701</v>
      </c>
      <c r="CD361" s="665">
        <f t="shared" ca="1" si="998"/>
        <v>254519.44457173799</v>
      </c>
      <c r="CE361" s="665">
        <f t="shared" ca="1" si="999"/>
        <v>276829.30877577997</v>
      </c>
      <c r="CF361" s="648">
        <f t="shared" ca="1" si="1000"/>
        <v>1318033.8119026879</v>
      </c>
      <c r="CG361" s="648">
        <f t="shared" ca="1" si="1001"/>
        <v>795063.43494771607</v>
      </c>
      <c r="CH361" s="666">
        <f t="shared" ca="1" si="1002"/>
        <v>907649.22314152203</v>
      </c>
      <c r="CI361" s="666">
        <f t="shared" ca="1" si="1003"/>
        <v>657773.50203499</v>
      </c>
      <c r="CJ361" s="666">
        <f t="shared" ca="1" si="1004"/>
        <v>505962.67266853701</v>
      </c>
      <c r="CK361" s="666">
        <f t="shared" ca="1" si="1005"/>
        <v>619201.78997992002</v>
      </c>
      <c r="CL361" s="666">
        <f t="shared" ca="1" si="1006"/>
        <v>723131.26020979194</v>
      </c>
      <c r="CM361" s="650">
        <f t="shared" ca="1" si="1007"/>
        <v>905800.85955011996</v>
      </c>
      <c r="CN361" s="650">
        <f t="shared" ca="1" si="1008"/>
        <v>772780.31129945593</v>
      </c>
      <c r="CO361" s="650">
        <f t="shared" ca="1" si="1009"/>
        <v>712038.928834341</v>
      </c>
      <c r="CP361" s="650">
        <f t="shared" ca="1" si="1010"/>
        <v>752719.05142183101</v>
      </c>
      <c r="CQ361" s="650">
        <f t="shared" ca="1" si="1011"/>
        <v>696560.868451469</v>
      </c>
      <c r="CR361" s="667">
        <f t="shared" ca="1" si="1012"/>
        <v>1402541.5532802239</v>
      </c>
      <c r="CS361" s="667">
        <f t="shared" ca="1" si="1013"/>
        <v>886929.762371324</v>
      </c>
      <c r="CT361" s="667">
        <f t="shared" ca="1" si="1014"/>
        <v>1086697.7793443201</v>
      </c>
      <c r="CU361" s="650">
        <f t="shared" ca="1" si="1015"/>
        <v>1463375.821323015</v>
      </c>
      <c r="CV361" s="650">
        <f t="shared" ca="1" si="1016"/>
        <v>419861.82517849898</v>
      </c>
      <c r="CW361" s="650">
        <f t="shared" ca="1" si="1017"/>
        <v>623321.03586590989</v>
      </c>
      <c r="CX361" s="667">
        <f t="shared" ca="1" si="1018"/>
        <v>586695.24472258496</v>
      </c>
      <c r="CY361" s="652">
        <f t="shared" ca="1" si="1019"/>
        <v>16516696.230579631</v>
      </c>
      <c r="CZ361" s="606">
        <f t="shared" ca="1" si="1020"/>
        <v>0.23993198616697922</v>
      </c>
      <c r="DA361" s="645"/>
    </row>
    <row r="362" spans="1:105" ht="15" x14ac:dyDescent="0.25">
      <c r="A362" s="615">
        <v>531</v>
      </c>
      <c r="B362" s="616"/>
      <c r="C362" s="616" t="s">
        <v>648</v>
      </c>
      <c r="D362" s="616" t="str">
        <f t="shared" si="969"/>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970"/>
        <v>Comments on blogs [has ever]</v>
      </c>
      <c r="BA362" s="665">
        <f t="shared" si="972"/>
        <v>0</v>
      </c>
      <c r="BB362" s="665">
        <f t="shared" si="973"/>
        <v>22.700054124000001</v>
      </c>
      <c r="BC362" s="665">
        <f t="shared" si="974"/>
        <v>5752.2172182300001</v>
      </c>
      <c r="BD362" s="648">
        <f t="shared" si="975"/>
        <v>27850.920403199998</v>
      </c>
      <c r="BE362" s="648">
        <f t="shared" si="976"/>
        <v>34.611439796000006</v>
      </c>
      <c r="BF362" s="666">
        <f t="shared" si="977"/>
        <v>19900.328180166001</v>
      </c>
      <c r="BG362" s="666">
        <f t="shared" si="978"/>
        <v>11399.768970396</v>
      </c>
      <c r="BH362" s="666">
        <f t="shared" si="979"/>
        <v>0</v>
      </c>
      <c r="BI362" s="666">
        <f t="shared" si="980"/>
        <v>1939.41621588</v>
      </c>
      <c r="BJ362" s="666">
        <f t="shared" si="981"/>
        <v>6506.846993868</v>
      </c>
      <c r="BK362" s="650">
        <f t="shared" si="982"/>
        <v>17612.026225341</v>
      </c>
      <c r="BL362" s="650">
        <f t="shared" si="983"/>
        <v>15937.855571484</v>
      </c>
      <c r="BM362" s="650">
        <f t="shared" si="984"/>
        <v>4499.3249413000003</v>
      </c>
      <c r="BN362" s="650">
        <f t="shared" si="985"/>
        <v>0</v>
      </c>
      <c r="BO362" s="650">
        <f t="shared" si="986"/>
        <v>6705.4108847070002</v>
      </c>
      <c r="BP362" s="667">
        <f t="shared" si="987"/>
        <v>8729.9210828760006</v>
      </c>
      <c r="BQ362" s="667">
        <f t="shared" si="988"/>
        <v>13299.115052824</v>
      </c>
      <c r="BR362" s="667">
        <f t="shared" si="989"/>
        <v>14888.00351658</v>
      </c>
      <c r="BS362" s="650">
        <f t="shared" si="990"/>
        <v>11735.478808040001</v>
      </c>
      <c r="BT362" s="650">
        <f t="shared" si="991"/>
        <v>4848.4590763740007</v>
      </c>
      <c r="BU362" s="650">
        <f t="shared" si="992"/>
        <v>5070.1654310879994</v>
      </c>
      <c r="BV362" s="667">
        <f t="shared" si="993"/>
        <v>3887.4980559239998</v>
      </c>
      <c r="BW362" s="652">
        <f t="shared" si="994"/>
        <v>180620.06812219805</v>
      </c>
      <c r="BX362" s="606">
        <f t="shared" si="995"/>
        <v>0.48789466352838323</v>
      </c>
      <c r="BY362" s="645">
        <f t="shared" ca="1" si="996"/>
        <v>95.289819378770574</v>
      </c>
      <c r="BZ362" s="608"/>
      <c r="CB362" s="616" t="str">
        <f t="shared" si="971"/>
        <v>Comments on blogs [has ever]</v>
      </c>
      <c r="CC362" s="665">
        <f t="shared" ca="1" si="997"/>
        <v>188764.88117512001</v>
      </c>
      <c r="CD362" s="665">
        <f t="shared" ca="1" si="998"/>
        <v>432492.150640451</v>
      </c>
      <c r="CE362" s="665">
        <f t="shared" ca="1" si="999"/>
        <v>665662.63140207902</v>
      </c>
      <c r="CF362" s="648">
        <f t="shared" ca="1" si="1000"/>
        <v>3124776.8766045799</v>
      </c>
      <c r="CG362" s="648">
        <f t="shared" ca="1" si="1001"/>
        <v>1376884.2507632582</v>
      </c>
      <c r="CH362" s="666">
        <f t="shared" ca="1" si="1002"/>
        <v>2223020.8514025542</v>
      </c>
      <c r="CI362" s="666">
        <f t="shared" ca="1" si="1003"/>
        <v>1718261.375791071</v>
      </c>
      <c r="CJ362" s="666">
        <f t="shared" ca="1" si="1004"/>
        <v>973316.31238939404</v>
      </c>
      <c r="CK362" s="666">
        <f t="shared" ca="1" si="1005"/>
        <v>1089576.6882757999</v>
      </c>
      <c r="CL362" s="666">
        <f t="shared" ca="1" si="1006"/>
        <v>1823112.8711883361</v>
      </c>
      <c r="CM362" s="650">
        <f t="shared" ca="1" si="1007"/>
        <v>2242023.49876014</v>
      </c>
      <c r="CN362" s="650">
        <f t="shared" ca="1" si="1008"/>
        <v>1767839.5727431041</v>
      </c>
      <c r="CO362" s="650">
        <f t="shared" ca="1" si="1009"/>
        <v>1596415.7892249001</v>
      </c>
      <c r="CP362" s="650">
        <f t="shared" ca="1" si="1010"/>
        <v>1264866.7121755169</v>
      </c>
      <c r="CQ362" s="650">
        <f t="shared" ca="1" si="1011"/>
        <v>1695346.611836703</v>
      </c>
      <c r="CR362" s="667">
        <f t="shared" ca="1" si="1012"/>
        <v>2708235.1499916725</v>
      </c>
      <c r="CS362" s="667">
        <f t="shared" ca="1" si="1013"/>
        <v>1770070.4789740879</v>
      </c>
      <c r="CT362" s="667">
        <f t="shared" ca="1" si="1014"/>
        <v>2595779.5704183201</v>
      </c>
      <c r="CU362" s="650">
        <f t="shared" ca="1" si="1015"/>
        <v>2884194.8293537353</v>
      </c>
      <c r="CV362" s="650">
        <f t="shared" ca="1" si="1016"/>
        <v>866064.96034760913</v>
      </c>
      <c r="CW362" s="650">
        <f t="shared" ca="1" si="1017"/>
        <v>1310062.472265312</v>
      </c>
      <c r="CX362" s="667">
        <f t="shared" ca="1" si="1018"/>
        <v>929617.74308938498</v>
      </c>
      <c r="CY362" s="652">
        <f t="shared" ca="1" si="1019"/>
        <v>35246386.278813131</v>
      </c>
      <c r="CZ362" s="606">
        <f t="shared" ca="1" si="1020"/>
        <v>0.51201132157574469</v>
      </c>
      <c r="DA362" s="645"/>
    </row>
    <row r="363" spans="1:105" ht="15" x14ac:dyDescent="0.25">
      <c r="A363" s="615">
        <v>532</v>
      </c>
      <c r="B363" s="616"/>
      <c r="C363" s="616" t="s">
        <v>648</v>
      </c>
      <c r="D363" s="616" t="str">
        <f t="shared" si="969"/>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970"/>
        <v>Creates own blogs [has ever]</v>
      </c>
      <c r="BA363" s="665">
        <f t="shared" si="972"/>
        <v>0</v>
      </c>
      <c r="BB363" s="665">
        <f t="shared" si="973"/>
        <v>15.649227792000001</v>
      </c>
      <c r="BC363" s="665">
        <f t="shared" si="974"/>
        <v>3631.48405809</v>
      </c>
      <c r="BD363" s="648">
        <f t="shared" si="975"/>
        <v>13707.30821184</v>
      </c>
      <c r="BE363" s="648">
        <f t="shared" si="976"/>
        <v>24.29148576</v>
      </c>
      <c r="BF363" s="666">
        <f t="shared" si="977"/>
        <v>9890.671041167001</v>
      </c>
      <c r="BG363" s="666">
        <f t="shared" si="978"/>
        <v>5584.4250518520003</v>
      </c>
      <c r="BH363" s="666">
        <f t="shared" si="979"/>
        <v>0</v>
      </c>
      <c r="BI363" s="666">
        <f t="shared" si="980"/>
        <v>1373.9109281039998</v>
      </c>
      <c r="BJ363" s="666">
        <f t="shared" si="981"/>
        <v>3055.5036989149999</v>
      </c>
      <c r="BK363" s="650">
        <f t="shared" si="982"/>
        <v>8442.2532701149994</v>
      </c>
      <c r="BL363" s="650">
        <f t="shared" si="983"/>
        <v>6702.4064701440002</v>
      </c>
      <c r="BM363" s="650">
        <f t="shared" si="984"/>
        <v>2306.9220247449998</v>
      </c>
      <c r="BN363" s="650">
        <f t="shared" si="985"/>
        <v>0</v>
      </c>
      <c r="BO363" s="650">
        <f t="shared" si="986"/>
        <v>3302.542559037</v>
      </c>
      <c r="BP363" s="667">
        <f t="shared" si="987"/>
        <v>5551.5614622720004</v>
      </c>
      <c r="BQ363" s="667">
        <f t="shared" si="988"/>
        <v>7332.729525279</v>
      </c>
      <c r="BR363" s="667">
        <f t="shared" si="989"/>
        <v>7507.0898405159996</v>
      </c>
      <c r="BS363" s="650">
        <f t="shared" si="990"/>
        <v>6311.9044965599996</v>
      </c>
      <c r="BT363" s="650">
        <f t="shared" si="991"/>
        <v>2331.2149937279996</v>
      </c>
      <c r="BU363" s="650">
        <f t="shared" si="992"/>
        <v>2725.572875325</v>
      </c>
      <c r="BV363" s="667">
        <f t="shared" si="993"/>
        <v>3410.9541207600005</v>
      </c>
      <c r="BW363" s="652">
        <f t="shared" si="994"/>
        <v>93208.395342001008</v>
      </c>
      <c r="BX363" s="606">
        <f t="shared" si="995"/>
        <v>0.25177644519898812</v>
      </c>
      <c r="BY363" s="645">
        <f t="shared" ca="1" si="996"/>
        <v>89.144249761474697</v>
      </c>
      <c r="BZ363" s="608"/>
      <c r="CB363" s="616" t="str">
        <f t="shared" si="971"/>
        <v>Creates own blogs [has ever]</v>
      </c>
      <c r="CC363" s="665">
        <f t="shared" ca="1" si="997"/>
        <v>172399.070933398</v>
      </c>
      <c r="CD363" s="665">
        <f t="shared" ca="1" si="998"/>
        <v>298156.47780630802</v>
      </c>
      <c r="CE363" s="665">
        <f t="shared" ca="1" si="999"/>
        <v>420245.47097105702</v>
      </c>
      <c r="CF363" s="648">
        <f t="shared" ca="1" si="1000"/>
        <v>1537912.5400799462</v>
      </c>
      <c r="CG363" s="648">
        <f t="shared" ca="1" si="1001"/>
        <v>966344.20202447998</v>
      </c>
      <c r="CH363" s="666">
        <f t="shared" ca="1" si="1002"/>
        <v>1104864.591167473</v>
      </c>
      <c r="CI363" s="666">
        <f t="shared" ca="1" si="1003"/>
        <v>841727.74882682704</v>
      </c>
      <c r="CJ363" s="666">
        <f t="shared" ca="1" si="1004"/>
        <v>688509.09338523098</v>
      </c>
      <c r="CK363" s="666">
        <f t="shared" ca="1" si="1005"/>
        <v>771872.12665963999</v>
      </c>
      <c r="CL363" s="666">
        <f t="shared" ca="1" si="1006"/>
        <v>856102.52195958002</v>
      </c>
      <c r="CM363" s="650">
        <f t="shared" ca="1" si="1007"/>
        <v>1074704.8620021001</v>
      </c>
      <c r="CN363" s="650">
        <f t="shared" ca="1" si="1008"/>
        <v>743436.23816806404</v>
      </c>
      <c r="CO363" s="650">
        <f t="shared" ca="1" si="1009"/>
        <v>818524.28816788504</v>
      </c>
      <c r="CP363" s="650">
        <f t="shared" ca="1" si="1010"/>
        <v>818247.95238211099</v>
      </c>
      <c r="CQ363" s="650">
        <f t="shared" ca="1" si="1011"/>
        <v>834990.49263027299</v>
      </c>
      <c r="CR363" s="667">
        <f t="shared" ca="1" si="1012"/>
        <v>1722230.2179747841</v>
      </c>
      <c r="CS363" s="667">
        <f t="shared" ca="1" si="1013"/>
        <v>975963.28864317294</v>
      </c>
      <c r="CT363" s="667">
        <f t="shared" ca="1" si="1014"/>
        <v>1308889.430312464</v>
      </c>
      <c r="CU363" s="650">
        <f t="shared" ca="1" si="1015"/>
        <v>1551258.59030829</v>
      </c>
      <c r="CV363" s="650">
        <f t="shared" ca="1" si="1016"/>
        <v>416417.58531964797</v>
      </c>
      <c r="CW363" s="650">
        <f t="shared" ca="1" si="1017"/>
        <v>704251.32826904999</v>
      </c>
      <c r="CX363" s="667">
        <f t="shared" ca="1" si="1018"/>
        <v>815661.75105615007</v>
      </c>
      <c r="CY363" s="652">
        <f t="shared" ca="1" si="1019"/>
        <v>19442709.869047929</v>
      </c>
      <c r="CZ363" s="606">
        <f t="shared" ca="1" si="1020"/>
        <v>0.28243711273881611</v>
      </c>
      <c r="DA363" s="645"/>
    </row>
    <row r="364" spans="1:105" ht="15" x14ac:dyDescent="0.25">
      <c r="A364" s="615">
        <v>533</v>
      </c>
      <c r="B364" s="616"/>
      <c r="C364" s="616" t="s">
        <v>648</v>
      </c>
      <c r="D364" s="616" t="str">
        <f t="shared" si="969"/>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970"/>
        <v>Manages own website [has ever]</v>
      </c>
      <c r="BA364" s="665">
        <f t="shared" si="972"/>
        <v>0</v>
      </c>
      <c r="BB364" s="665">
        <f t="shared" si="973"/>
        <v>16.62740982</v>
      </c>
      <c r="BC364" s="665">
        <f t="shared" si="974"/>
        <v>2906.4635775000002</v>
      </c>
      <c r="BD364" s="648">
        <f t="shared" si="975"/>
        <v>12709.983235199999</v>
      </c>
      <c r="BE364" s="648">
        <f t="shared" si="976"/>
        <v>23.628467866000001</v>
      </c>
      <c r="BF364" s="666">
        <f t="shared" si="977"/>
        <v>10241.264064688999</v>
      </c>
      <c r="BG364" s="666">
        <f t="shared" si="978"/>
        <v>5301.7209636999996</v>
      </c>
      <c r="BH364" s="666">
        <f t="shared" si="979"/>
        <v>0</v>
      </c>
      <c r="BI364" s="666">
        <f t="shared" si="980"/>
        <v>1240.5116243519999</v>
      </c>
      <c r="BJ364" s="666">
        <f t="shared" si="981"/>
        <v>3038.149144775</v>
      </c>
      <c r="BK364" s="650">
        <f t="shared" si="982"/>
        <v>7343.8096876019999</v>
      </c>
      <c r="BL364" s="650">
        <f t="shared" si="983"/>
        <v>6951.7155941640003</v>
      </c>
      <c r="BM364" s="650">
        <f t="shared" si="984"/>
        <v>2327.3254904690002</v>
      </c>
      <c r="BN364" s="650">
        <f t="shared" si="985"/>
        <v>0</v>
      </c>
      <c r="BO364" s="650">
        <f t="shared" si="986"/>
        <v>2919.125614693</v>
      </c>
      <c r="BP364" s="667">
        <f t="shared" si="987"/>
        <v>5211.8254864199998</v>
      </c>
      <c r="BQ364" s="667">
        <f t="shared" si="988"/>
        <v>7220.2318211259999</v>
      </c>
      <c r="BR364" s="667">
        <f t="shared" si="989"/>
        <v>7336.4981927700001</v>
      </c>
      <c r="BS364" s="650">
        <f t="shared" si="990"/>
        <v>6221.3959371199999</v>
      </c>
      <c r="BT364" s="650">
        <f t="shared" si="991"/>
        <v>2207.1516159060002</v>
      </c>
      <c r="BU364" s="650">
        <f t="shared" si="992"/>
        <v>2539.781452451</v>
      </c>
      <c r="BV364" s="667">
        <f t="shared" si="993"/>
        <v>3431.472247704</v>
      </c>
      <c r="BW364" s="652">
        <f t="shared" si="994"/>
        <v>89188.681628327016</v>
      </c>
      <c r="BX364" s="606">
        <f t="shared" si="995"/>
        <v>0.24091831138139619</v>
      </c>
      <c r="BY364" s="645">
        <f t="shared" ca="1" si="996"/>
        <v>89.167085743107521</v>
      </c>
      <c r="BZ364" s="608"/>
      <c r="CB364" s="616" t="str">
        <f t="shared" si="971"/>
        <v>Manages own website [has ever]</v>
      </c>
      <c r="CC364" s="665">
        <f t="shared" ca="1" si="997"/>
        <v>185065.95198940701</v>
      </c>
      <c r="CD364" s="665">
        <f t="shared" ca="1" si="998"/>
        <v>316793.26372305502</v>
      </c>
      <c r="CE364" s="665">
        <f t="shared" ca="1" si="999"/>
        <v>336344.07736574998</v>
      </c>
      <c r="CF364" s="648">
        <f t="shared" ca="1" si="1000"/>
        <v>1426016.1294641299</v>
      </c>
      <c r="CG364" s="648">
        <f t="shared" ca="1" si="1001"/>
        <v>939968.56143849296</v>
      </c>
      <c r="CH364" s="666">
        <f t="shared" ca="1" si="1002"/>
        <v>1144028.5483941908</v>
      </c>
      <c r="CI364" s="666">
        <f t="shared" ca="1" si="1003"/>
        <v>799116.40146432503</v>
      </c>
      <c r="CJ364" s="666">
        <f t="shared" ca="1" si="1004"/>
        <v>601952.01996372896</v>
      </c>
      <c r="CK364" s="666">
        <f t="shared" ca="1" si="1005"/>
        <v>696927.52714031993</v>
      </c>
      <c r="CL364" s="666">
        <f t="shared" ca="1" si="1006"/>
        <v>851240.05768829992</v>
      </c>
      <c r="CM364" s="650">
        <f t="shared" ca="1" si="1007"/>
        <v>934872.21057708003</v>
      </c>
      <c r="CN364" s="650">
        <f t="shared" ca="1" si="1008"/>
        <v>771089.80381318403</v>
      </c>
      <c r="CO364" s="650">
        <f t="shared" ca="1" si="1009"/>
        <v>825763.68858053698</v>
      </c>
      <c r="CP364" s="650">
        <f t="shared" ca="1" si="1010"/>
        <v>775171.96289854799</v>
      </c>
      <c r="CQ364" s="650">
        <f t="shared" ca="1" si="1011"/>
        <v>738050.18148589705</v>
      </c>
      <c r="CR364" s="667">
        <f t="shared" ca="1" si="1012"/>
        <v>1616835.80457924</v>
      </c>
      <c r="CS364" s="667">
        <f t="shared" ca="1" si="1013"/>
        <v>960990.19725456205</v>
      </c>
      <c r="CT364" s="667">
        <f t="shared" ca="1" si="1014"/>
        <v>1279146.13305908</v>
      </c>
      <c r="CU364" s="650">
        <f t="shared" ca="1" si="1015"/>
        <v>1529014.5623125802</v>
      </c>
      <c r="CV364" s="650">
        <f t="shared" ca="1" si="1016"/>
        <v>394256.53524137102</v>
      </c>
      <c r="CW364" s="650">
        <f t="shared" ca="1" si="1017"/>
        <v>656245.32647597406</v>
      </c>
      <c r="CX364" s="667">
        <f t="shared" ca="1" si="1018"/>
        <v>820568.25250971003</v>
      </c>
      <c r="CY364" s="652">
        <f t="shared" ca="1" si="1019"/>
        <v>18599457.197419465</v>
      </c>
      <c r="CZ364" s="606">
        <f t="shared" ca="1" si="1020"/>
        <v>0.27018749056741354</v>
      </c>
      <c r="DA364" s="645"/>
    </row>
    <row r="365" spans="1:105" ht="15" x14ac:dyDescent="0.25">
      <c r="A365" s="615">
        <v>534</v>
      </c>
      <c r="B365" s="616"/>
      <c r="C365" s="616" t="s">
        <v>648</v>
      </c>
      <c r="D365" s="616" t="str">
        <f t="shared" si="969"/>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970"/>
        <v>Instant messaging</v>
      </c>
      <c r="BA365" s="665">
        <f t="shared" si="972"/>
        <v>0</v>
      </c>
      <c r="BB365" s="665">
        <f t="shared" si="973"/>
        <v>32.134463963999998</v>
      </c>
      <c r="BC365" s="665">
        <f t="shared" si="974"/>
        <v>8864.926387380001</v>
      </c>
      <c r="BD365" s="648">
        <f t="shared" si="975"/>
        <v>46541.657750400002</v>
      </c>
      <c r="BE365" s="648">
        <f t="shared" si="976"/>
        <v>45.926228739999999</v>
      </c>
      <c r="BF365" s="666">
        <f t="shared" si="977"/>
        <v>33746.963097658998</v>
      </c>
      <c r="BG365" s="666">
        <f t="shared" si="978"/>
        <v>18958.838983131998</v>
      </c>
      <c r="BH365" s="666">
        <f t="shared" si="979"/>
        <v>0</v>
      </c>
      <c r="BI365" s="666">
        <f t="shared" si="980"/>
        <v>2791.1850389280003</v>
      </c>
      <c r="BJ365" s="666">
        <f t="shared" si="981"/>
        <v>10457.320780780001</v>
      </c>
      <c r="BK365" s="650">
        <f t="shared" si="982"/>
        <v>27241.348288360001</v>
      </c>
      <c r="BL365" s="650">
        <f t="shared" si="983"/>
        <v>26384.763715001998</v>
      </c>
      <c r="BM365" s="650">
        <f t="shared" si="984"/>
        <v>7222.8090149440004</v>
      </c>
      <c r="BN365" s="650">
        <f t="shared" si="985"/>
        <v>0</v>
      </c>
      <c r="BO365" s="650">
        <f t="shared" si="986"/>
        <v>9977.836766462</v>
      </c>
      <c r="BP365" s="667">
        <f t="shared" si="987"/>
        <v>12643.995841778</v>
      </c>
      <c r="BQ365" s="667">
        <f t="shared" si="988"/>
        <v>19897.941857461999</v>
      </c>
      <c r="BR365" s="667">
        <f t="shared" si="989"/>
        <v>21602.772480521999</v>
      </c>
      <c r="BS365" s="650">
        <f t="shared" si="990"/>
        <v>16068.522881840001</v>
      </c>
      <c r="BT365" s="650">
        <f t="shared" si="991"/>
        <v>6042.7410438659999</v>
      </c>
      <c r="BU365" s="650">
        <f t="shared" si="992"/>
        <v>6604.3285980129995</v>
      </c>
      <c r="BV365" s="667">
        <f t="shared" si="993"/>
        <v>5023.292656308</v>
      </c>
      <c r="BW365" s="652">
        <f t="shared" si="994"/>
        <v>280149.3058755399</v>
      </c>
      <c r="BX365" s="606">
        <f t="shared" si="995"/>
        <v>0.75674509897418418</v>
      </c>
      <c r="BY365" s="645">
        <f t="shared" ca="1" si="996"/>
        <v>98.511990254298127</v>
      </c>
      <c r="BZ365" s="608"/>
      <c r="CB365" s="616" t="str">
        <f t="shared" si="971"/>
        <v>Instant messaging</v>
      </c>
      <c r="CC365" s="665">
        <f t="shared" ca="1" si="997"/>
        <v>199565.968389371</v>
      </c>
      <c r="CD365" s="665">
        <f t="shared" ca="1" si="998"/>
        <v>612240.98205011105</v>
      </c>
      <c r="CE365" s="665">
        <f t="shared" ca="1" si="999"/>
        <v>1025874.0242818741</v>
      </c>
      <c r="CF365" s="648">
        <f t="shared" ca="1" si="1000"/>
        <v>5221812.9179165103</v>
      </c>
      <c r="CG365" s="648">
        <f t="shared" ca="1" si="1001"/>
        <v>1827000.0156527699</v>
      </c>
      <c r="CH365" s="666">
        <f t="shared" ca="1" si="1002"/>
        <v>3769797.259543621</v>
      </c>
      <c r="CI365" s="666">
        <f t="shared" ca="1" si="1003"/>
        <v>2857622.8903546068</v>
      </c>
      <c r="CJ365" s="666">
        <f t="shared" ca="1" si="1004"/>
        <v>1224459.8108241749</v>
      </c>
      <c r="CK365" s="666">
        <f t="shared" ca="1" si="1005"/>
        <v>1568105.9723944801</v>
      </c>
      <c r="CL365" s="666">
        <f t="shared" ca="1" si="1006"/>
        <v>2929971.4795125602</v>
      </c>
      <c r="CM365" s="650">
        <f t="shared" ca="1" si="1007"/>
        <v>3467843.0646744003</v>
      </c>
      <c r="CN365" s="650">
        <f t="shared" ca="1" si="1008"/>
        <v>2926618.904510112</v>
      </c>
      <c r="CO365" s="650">
        <f t="shared" ca="1" si="1009"/>
        <v>2562741.4121997119</v>
      </c>
      <c r="CP365" s="650">
        <f t="shared" ca="1" si="1010"/>
        <v>1890567.2898899901</v>
      </c>
      <c r="CQ365" s="650">
        <f t="shared" ca="1" si="1011"/>
        <v>2522722.6260005981</v>
      </c>
      <c r="CR365" s="667">
        <f t="shared" ca="1" si="1012"/>
        <v>3922476.921609316</v>
      </c>
      <c r="CS365" s="667">
        <f t="shared" ca="1" si="1013"/>
        <v>2648353.6185933943</v>
      </c>
      <c r="CT365" s="667">
        <f t="shared" ca="1" si="1014"/>
        <v>3766524.8672788879</v>
      </c>
      <c r="CU365" s="650">
        <f t="shared" ca="1" si="1015"/>
        <v>3949114.59252981</v>
      </c>
      <c r="CV365" s="650">
        <f t="shared" ca="1" si="1016"/>
        <v>1079395.783301231</v>
      </c>
      <c r="CW365" s="650">
        <f t="shared" ca="1" si="1017"/>
        <v>1706469.5754727619</v>
      </c>
      <c r="CX365" s="667">
        <f t="shared" ca="1" si="1018"/>
        <v>1201220.4031635451</v>
      </c>
      <c r="CY365" s="652">
        <f t="shared" ca="1" si="1019"/>
        <v>52880500.380143844</v>
      </c>
      <c r="CZ365" s="606">
        <f t="shared" ca="1" si="1020"/>
        <v>0.76817562717058907</v>
      </c>
      <c r="DA365" s="645"/>
    </row>
    <row r="366" spans="1:105" ht="15" x14ac:dyDescent="0.25">
      <c r="A366" s="615">
        <v>535</v>
      </c>
      <c r="B366" s="616"/>
      <c r="C366" s="616" t="s">
        <v>648</v>
      </c>
      <c r="D366" s="616" t="str">
        <f t="shared" si="969"/>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970"/>
        <v>1-1 video calling (e.g. Skype)</v>
      </c>
      <c r="BA366" s="665">
        <f t="shared" si="972"/>
        <v>0</v>
      </c>
      <c r="BB366" s="665">
        <f t="shared" si="973"/>
        <v>21.961606824</v>
      </c>
      <c r="BC366" s="665">
        <f t="shared" si="974"/>
        <v>4554.2884010400003</v>
      </c>
      <c r="BD366" s="648">
        <f t="shared" si="975"/>
        <v>22686.223941119999</v>
      </c>
      <c r="BE366" s="648">
        <f t="shared" si="976"/>
        <v>29.345560056000004</v>
      </c>
      <c r="BF366" s="666">
        <f t="shared" si="977"/>
        <v>12697.597434655001</v>
      </c>
      <c r="BG366" s="666">
        <f t="shared" si="978"/>
        <v>8323.6313606479998</v>
      </c>
      <c r="BH366" s="666">
        <f t="shared" si="979"/>
        <v>0</v>
      </c>
      <c r="BI366" s="666">
        <f t="shared" si="980"/>
        <v>1572.1857293999999</v>
      </c>
      <c r="BJ366" s="666">
        <f t="shared" si="981"/>
        <v>4315.8443789789999</v>
      </c>
      <c r="BK366" s="650">
        <f t="shared" si="982"/>
        <v>11716.917284048999</v>
      </c>
      <c r="BL366" s="650">
        <f t="shared" si="983"/>
        <v>10570.309299</v>
      </c>
      <c r="BM366" s="650">
        <f t="shared" si="984"/>
        <v>3191.3937588429999</v>
      </c>
      <c r="BN366" s="650">
        <f t="shared" si="985"/>
        <v>0</v>
      </c>
      <c r="BO366" s="650">
        <f t="shared" si="986"/>
        <v>4358.2277155010006</v>
      </c>
      <c r="BP366" s="667">
        <f t="shared" si="987"/>
        <v>7167.0650189600001</v>
      </c>
      <c r="BQ366" s="667">
        <f t="shared" si="988"/>
        <v>8664.6183139120003</v>
      </c>
      <c r="BR366" s="667">
        <f t="shared" si="989"/>
        <v>10356.311337996</v>
      </c>
      <c r="BS366" s="650">
        <f t="shared" si="990"/>
        <v>8300.7944656</v>
      </c>
      <c r="BT366" s="650">
        <f t="shared" si="991"/>
        <v>2570.42817603</v>
      </c>
      <c r="BU366" s="650">
        <f t="shared" si="992"/>
        <v>3386.1045394350003</v>
      </c>
      <c r="BV366" s="667">
        <f t="shared" si="993"/>
        <v>3555.9277682520001</v>
      </c>
      <c r="BW366" s="652">
        <f t="shared" si="994"/>
        <v>128039.1760903</v>
      </c>
      <c r="BX366" s="606">
        <f t="shared" si="995"/>
        <v>0.34586207051347501</v>
      </c>
      <c r="BY366" s="645">
        <f t="shared" ca="1" si="996"/>
        <v>91.613188154271015</v>
      </c>
      <c r="BZ366" s="608"/>
      <c r="CB366" s="616" t="str">
        <f t="shared" si="971"/>
        <v>1-1 video calling (e.g. Skype)</v>
      </c>
      <c r="CC366" s="665">
        <f t="shared" ca="1" si="997"/>
        <v>175266.19377278601</v>
      </c>
      <c r="CD366" s="665">
        <f t="shared" ca="1" si="998"/>
        <v>418422.903969626</v>
      </c>
      <c r="CE366" s="665">
        <f t="shared" ca="1" si="999"/>
        <v>527034.96515959199</v>
      </c>
      <c r="CF366" s="648">
        <f t="shared" ca="1" si="1000"/>
        <v>2545315.8086847281</v>
      </c>
      <c r="CG366" s="648">
        <f t="shared" ca="1" si="1001"/>
        <v>1167401.2901249882</v>
      </c>
      <c r="CH366" s="666">
        <f t="shared" ca="1" si="1002"/>
        <v>1418420.018222945</v>
      </c>
      <c r="CI366" s="666">
        <f t="shared" ca="1" si="1003"/>
        <v>1254602.116101298</v>
      </c>
      <c r="CJ366" s="666">
        <f t="shared" ca="1" si="1004"/>
        <v>828672.62040660006</v>
      </c>
      <c r="CK366" s="666">
        <f t="shared" ca="1" si="1005"/>
        <v>883264.20412899996</v>
      </c>
      <c r="CL366" s="666">
        <f t="shared" ca="1" si="1006"/>
        <v>1209229.5154285079</v>
      </c>
      <c r="CM366" s="650">
        <f t="shared" ca="1" si="1007"/>
        <v>1491571.9263504599</v>
      </c>
      <c r="CN366" s="650">
        <f t="shared" ca="1" si="1008"/>
        <v>1172467.085744</v>
      </c>
      <c r="CO366" s="650">
        <f t="shared" ca="1" si="1009"/>
        <v>1132345.7302416388</v>
      </c>
      <c r="CP366" s="650">
        <f t="shared" ca="1" si="1010"/>
        <v>1255751.8422286131</v>
      </c>
      <c r="CQ366" s="650">
        <f t="shared" ca="1" si="1011"/>
        <v>1101902.1381581291</v>
      </c>
      <c r="CR366" s="667">
        <f t="shared" ca="1" si="1012"/>
        <v>2223398.9542811201</v>
      </c>
      <c r="CS366" s="667">
        <f t="shared" ca="1" si="1013"/>
        <v>1153233.5067495441</v>
      </c>
      <c r="CT366" s="667">
        <f t="shared" ca="1" si="1014"/>
        <v>1805661.945614384</v>
      </c>
      <c r="CU366" s="650">
        <f t="shared" ca="1" si="1015"/>
        <v>2040062.3501454</v>
      </c>
      <c r="CV366" s="650">
        <f t="shared" ca="1" si="1016"/>
        <v>459147.48196960497</v>
      </c>
      <c r="CW366" s="650">
        <f t="shared" ca="1" si="1017"/>
        <v>874923.81551919004</v>
      </c>
      <c r="CX366" s="667">
        <f t="shared" ca="1" si="1018"/>
        <v>850329.31179835508</v>
      </c>
      <c r="CY366" s="652">
        <f t="shared" ca="1" si="1019"/>
        <v>25988425.724800516</v>
      </c>
      <c r="CZ366" s="606">
        <f t="shared" ca="1" si="1020"/>
        <v>0.37752432535266039</v>
      </c>
      <c r="DA366" s="645"/>
    </row>
    <row r="367" spans="1:105" ht="15" x14ac:dyDescent="0.25">
      <c r="A367" s="615">
        <v>536</v>
      </c>
      <c r="B367" s="616"/>
      <c r="C367" s="616" t="s">
        <v>648</v>
      </c>
      <c r="D367" s="616" t="str">
        <f t="shared" si="969"/>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970"/>
        <v>Group video calling (e.g. Skype)</v>
      </c>
      <c r="BA367" s="665">
        <f t="shared" si="972"/>
        <v>0</v>
      </c>
      <c r="BB367" s="665">
        <f t="shared" si="973"/>
        <v>16.106371847999998</v>
      </c>
      <c r="BC367" s="665">
        <f t="shared" si="974"/>
        <v>2850.7803806299999</v>
      </c>
      <c r="BD367" s="648">
        <f t="shared" si="975"/>
        <v>15597.312184319999</v>
      </c>
      <c r="BE367" s="648">
        <f t="shared" si="976"/>
        <v>22.924016743999999</v>
      </c>
      <c r="BF367" s="666">
        <f t="shared" si="977"/>
        <v>9261.5892881470008</v>
      </c>
      <c r="BG367" s="666">
        <f t="shared" si="978"/>
        <v>5720.0822183399996</v>
      </c>
      <c r="BH367" s="666">
        <f t="shared" si="979"/>
        <v>0</v>
      </c>
      <c r="BI367" s="666">
        <f t="shared" si="980"/>
        <v>1288.1158976400002</v>
      </c>
      <c r="BJ367" s="666">
        <f t="shared" si="981"/>
        <v>2771.5356808649999</v>
      </c>
      <c r="BK367" s="650">
        <f t="shared" si="982"/>
        <v>7371.7356084349994</v>
      </c>
      <c r="BL367" s="650">
        <f t="shared" si="983"/>
        <v>6453.2597106779995</v>
      </c>
      <c r="BM367" s="650">
        <f t="shared" si="984"/>
        <v>2009.7760117330001</v>
      </c>
      <c r="BN367" s="650">
        <f t="shared" si="985"/>
        <v>0</v>
      </c>
      <c r="BO367" s="650">
        <f t="shared" si="986"/>
        <v>2444.0645952240002</v>
      </c>
      <c r="BP367" s="667">
        <f t="shared" si="987"/>
        <v>5393.1776771740006</v>
      </c>
      <c r="BQ367" s="667">
        <f t="shared" si="988"/>
        <v>5498.8285385620002</v>
      </c>
      <c r="BR367" s="667">
        <f t="shared" si="989"/>
        <v>6941.3362892639998</v>
      </c>
      <c r="BS367" s="650">
        <f t="shared" si="990"/>
        <v>6053.8179868400002</v>
      </c>
      <c r="BT367" s="650">
        <f t="shared" si="991"/>
        <v>1398.1920823319999</v>
      </c>
      <c r="BU367" s="650">
        <f t="shared" si="992"/>
        <v>2329.2451772659997</v>
      </c>
      <c r="BV367" s="667">
        <f t="shared" si="993"/>
        <v>3199.3017780239998</v>
      </c>
      <c r="BW367" s="652">
        <f t="shared" si="994"/>
        <v>86621.181494065997</v>
      </c>
      <c r="BX367" s="606">
        <f t="shared" si="995"/>
        <v>0.23398292691865272</v>
      </c>
      <c r="BY367" s="645">
        <f t="shared" ca="1" si="996"/>
        <v>89.157788586808039</v>
      </c>
      <c r="BZ367" s="608"/>
      <c r="CB367" s="616" t="str">
        <f t="shared" si="971"/>
        <v>Group video calling (e.g. Skype)</v>
      </c>
      <c r="CC367" s="665">
        <f t="shared" ca="1" si="997"/>
        <v>159811.45184115699</v>
      </c>
      <c r="CD367" s="665">
        <f t="shared" ca="1" si="998"/>
        <v>306866.20223480201</v>
      </c>
      <c r="CE367" s="665">
        <f t="shared" ca="1" si="999"/>
        <v>329900.26240759896</v>
      </c>
      <c r="CF367" s="648">
        <f t="shared" ca="1" si="1000"/>
        <v>1749964.444447808</v>
      </c>
      <c r="CG367" s="648">
        <f t="shared" ca="1" si="1001"/>
        <v>911944.65775141201</v>
      </c>
      <c r="CH367" s="666">
        <f t="shared" ca="1" si="1002"/>
        <v>1034591.285042093</v>
      </c>
      <c r="CI367" s="666">
        <f t="shared" ca="1" si="1003"/>
        <v>862175.046498465</v>
      </c>
      <c r="CJ367" s="666">
        <f t="shared" ca="1" si="1004"/>
        <v>600362.89879999997</v>
      </c>
      <c r="CK367" s="666">
        <f t="shared" ca="1" si="1005"/>
        <v>723671.91857740004</v>
      </c>
      <c r="CL367" s="666">
        <f t="shared" ca="1" si="1006"/>
        <v>776539.29430098005</v>
      </c>
      <c r="CM367" s="650">
        <f t="shared" ca="1" si="1007"/>
        <v>938427.20021489996</v>
      </c>
      <c r="CN367" s="650">
        <f t="shared" ca="1" si="1008"/>
        <v>715800.68212796794</v>
      </c>
      <c r="CO367" s="650">
        <f t="shared" ca="1" si="1009"/>
        <v>713093.23060560902</v>
      </c>
      <c r="CP367" s="650">
        <f t="shared" ca="1" si="1010"/>
        <v>905125.50162712298</v>
      </c>
      <c r="CQ367" s="650">
        <f t="shared" ca="1" si="1011"/>
        <v>617939.25858789601</v>
      </c>
      <c r="CR367" s="667">
        <f t="shared" ca="1" si="1012"/>
        <v>1673095.6920244279</v>
      </c>
      <c r="CS367" s="667">
        <f t="shared" ca="1" si="1013"/>
        <v>731876.82235909405</v>
      </c>
      <c r="CT367" s="667">
        <f t="shared" ca="1" si="1014"/>
        <v>1210248.164638656</v>
      </c>
      <c r="CU367" s="650">
        <f t="shared" ca="1" si="1015"/>
        <v>1487829.4120841851</v>
      </c>
      <c r="CV367" s="650">
        <f t="shared" ca="1" si="1016"/>
        <v>249754.64395356199</v>
      </c>
      <c r="CW367" s="650">
        <f t="shared" ca="1" si="1017"/>
        <v>601845.58806128392</v>
      </c>
      <c r="CX367" s="667">
        <f t="shared" ca="1" si="1018"/>
        <v>765049.30820900993</v>
      </c>
      <c r="CY367" s="652">
        <f t="shared" ca="1" si="1019"/>
        <v>18065912.96639543</v>
      </c>
      <c r="CZ367" s="606">
        <f t="shared" ca="1" si="1020"/>
        <v>0.26243688928066716</v>
      </c>
      <c r="DA367" s="645"/>
    </row>
    <row r="368" spans="1:105" ht="15" x14ac:dyDescent="0.25">
      <c r="A368" s="615">
        <v>537</v>
      </c>
      <c r="B368" s="616"/>
      <c r="C368" s="616" t="s">
        <v>648</v>
      </c>
      <c r="D368" s="616" t="str">
        <f t="shared" si="969"/>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97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97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969"/>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970"/>
        <v>Blogger</v>
      </c>
      <c r="BA369" s="665">
        <f t="shared" ref="BA369:BA386" si="1021">BA$5*G369</f>
        <v>0</v>
      </c>
      <c r="BB369" s="665">
        <f t="shared" ref="BB369:BB386" si="1022">BB$5*I369</f>
        <v>8.5562955360000004</v>
      </c>
      <c r="BC369" s="665">
        <f t="shared" ref="BC369:BC386" si="1023">BC$5*K369</f>
        <v>1414.47321302</v>
      </c>
      <c r="BD369" s="648">
        <f t="shared" ref="BD369:BD386" si="1024">BD$5*M369</f>
        <v>3978.9628895999999</v>
      </c>
      <c r="BE369" s="648">
        <f t="shared" ref="BE369:BE386" si="1025">BE$5*O369</f>
        <v>11.800106264</v>
      </c>
      <c r="BF369" s="666">
        <f t="shared" ref="BF369:BF386" si="1026">BF$5*Q369</f>
        <v>2716.7568545180002</v>
      </c>
      <c r="BG369" s="666">
        <f t="shared" ref="BG369:BG386" si="1027">BG$5*S369</f>
        <v>1266.9466137040001</v>
      </c>
      <c r="BH369" s="666">
        <f t="shared" ref="BH369:BH386" si="1028">BH$5*U369</f>
        <v>0</v>
      </c>
      <c r="BI369" s="666">
        <f t="shared" ref="BI369:BI386" si="1029">BI$5*W369</f>
        <v>541.74910389599995</v>
      </c>
      <c r="BJ369" s="666">
        <f t="shared" ref="BJ369:BJ386" si="1030">BJ$5*Y369</f>
        <v>497.05710998600006</v>
      </c>
      <c r="BK369" s="650">
        <f t="shared" ref="BK369:BK386" si="1031">BK$5*AA369</f>
        <v>2640.7369421570002</v>
      </c>
      <c r="BL369" s="650">
        <f t="shared" ref="BL369:BL386" si="1032">BL$5*AC369</f>
        <v>2242.4433785820002</v>
      </c>
      <c r="BM369" s="650">
        <f t="shared" ref="BM369:BM386" si="1033">BM$5*AE369</f>
        <v>754.80264271199997</v>
      </c>
      <c r="BN369" s="650">
        <f t="shared" ref="BN369:BN386" si="1034">BN$5*AG369</f>
        <v>0</v>
      </c>
      <c r="BO369" s="650">
        <f t="shared" ref="BO369:BO386" si="1035">BO$5*AI369</f>
        <v>835.58106537100002</v>
      </c>
      <c r="BP369" s="667">
        <f t="shared" ref="BP369:BP386" si="1036">BP$5*AK369</f>
        <v>1926.0076415720002</v>
      </c>
      <c r="BQ369" s="667">
        <f t="shared" ref="BQ369:BQ386" si="1037">BQ$5*AM369</f>
        <v>2226.879410772</v>
      </c>
      <c r="BR369" s="667">
        <f t="shared" ref="BR369:BR386" si="1038">BR$5*AO369</f>
        <v>2586.0478867920001</v>
      </c>
      <c r="BS369" s="650">
        <f t="shared" ref="BS369:BS386" si="1039">BS$5*AQ369</f>
        <v>2805.0632537199999</v>
      </c>
      <c r="BT369" s="650">
        <f t="shared" ref="BT369:BT386" si="1040">BT$5*AS369</f>
        <v>771.96876674999999</v>
      </c>
      <c r="BU369" s="650">
        <f t="shared" ref="BU369:BU386" si="1041">BU$5*AU369</f>
        <v>1051.8606725939999</v>
      </c>
      <c r="BV369" s="667">
        <f t="shared" ref="BV369:BV386" si="1042">BV$5*AW369</f>
        <v>2082.9414405479997</v>
      </c>
      <c r="BW369" s="652">
        <f t="shared" ref="BW369:BW386" si="1043">SUM(BA369:BV369)</f>
        <v>30360.635288093999</v>
      </c>
      <c r="BX369" s="606">
        <f t="shared" ref="BX369:BX386" si="1044">BW369/$BW$5</f>
        <v>8.2010775947504472E-2</v>
      </c>
      <c r="BY369" s="645">
        <f t="shared" ref="BY369:BY386" ca="1" si="1045">IF(CZ369&gt;0,BX369/CZ369*100,"")</f>
        <v>79.557183921354081</v>
      </c>
      <c r="BZ369" s="608"/>
      <c r="CB369" s="616" t="str">
        <f t="shared" si="971"/>
        <v>Blogger</v>
      </c>
      <c r="CC369" s="665">
        <f t="shared" ref="CC369:CC386" ca="1" si="1046">CC$5*G369</f>
        <v>161010.20957789099</v>
      </c>
      <c r="CD369" s="665">
        <f t="shared" ref="CD369:CD386" ca="1" si="1047">CD$5*I369</f>
        <v>163018.583024764</v>
      </c>
      <c r="CE369" s="665">
        <f t="shared" ref="CE369:CE386" ca="1" si="1048">CE$5*K369</f>
        <v>163686.788121046</v>
      </c>
      <c r="CF369" s="648">
        <f t="shared" ref="CF369:CF386" ca="1" si="1049">CF$5*M369</f>
        <v>446425.86493699002</v>
      </c>
      <c r="CG369" s="648">
        <f t="shared" ref="CG369:CG386" ca="1" si="1050">CG$5*O369</f>
        <v>469422.26523937198</v>
      </c>
      <c r="CH369" s="666">
        <f t="shared" ref="CH369:CH386" ca="1" si="1051">CH$5*Q369</f>
        <v>303482.79089204199</v>
      </c>
      <c r="CI369" s="666">
        <f t="shared" ref="CI369:CI386" ca="1" si="1052">CI$5*S369</f>
        <v>190963.99560115399</v>
      </c>
      <c r="CJ369" s="666">
        <f t="shared" ref="CJ369:CJ386" ca="1" si="1053">CJ$5*U369</f>
        <v>292652.45111102896</v>
      </c>
      <c r="CK369" s="666">
        <f t="shared" ref="CK369:CK386" ca="1" si="1054">CK$5*W369</f>
        <v>304358.18246036</v>
      </c>
      <c r="CL369" s="666">
        <f t="shared" ref="CL369:CL386" ca="1" si="1055">CL$5*Y369</f>
        <v>139267.33113367201</v>
      </c>
      <c r="CM369" s="650">
        <f t="shared" ref="CM369:CM386" ca="1" si="1056">CM$5*AA369</f>
        <v>336167.69601678004</v>
      </c>
      <c r="CN369" s="650">
        <f t="shared" ref="CN369:CN386" ca="1" si="1057">CN$5*AC369</f>
        <v>248733.59697059201</v>
      </c>
      <c r="CO369" s="650">
        <f t="shared" ref="CO369:CO386" ca="1" si="1058">CO$5*AE369</f>
        <v>267813.25472037599</v>
      </c>
      <c r="CP369" s="650">
        <f t="shared" ref="CP369:CP386" ca="1" si="1059">CP$5*AG369</f>
        <v>456006.513868268</v>
      </c>
      <c r="CQ369" s="650">
        <f t="shared" ref="CQ369:CQ386" ca="1" si="1060">CQ$5*AI369</f>
        <v>211262.151186359</v>
      </c>
      <c r="CR369" s="667">
        <f t="shared" ref="CR369:CR386" ca="1" si="1061">CR$5*AK369</f>
        <v>597494.70178938401</v>
      </c>
      <c r="CS369" s="667">
        <f t="shared" ref="CS369:CS386" ca="1" si="1062">CS$5*AM369</f>
        <v>296390.66130236402</v>
      </c>
      <c r="CT369" s="667">
        <f t="shared" ref="CT369:CT386" ca="1" si="1063">CT$5*AO369</f>
        <v>450887.20359196805</v>
      </c>
      <c r="CU369" s="650">
        <f t="shared" ref="CU369:CU386" ca="1" si="1064">CU$5*AQ369</f>
        <v>689392.31749510497</v>
      </c>
      <c r="CV369" s="650">
        <f t="shared" ref="CV369:CV386" ca="1" si="1065">CV$5*AS369</f>
        <v>137894.347221125</v>
      </c>
      <c r="CW369" s="650">
        <f t="shared" ref="CW369:CW386" ca="1" si="1066">CW$5*AU369</f>
        <v>271786.63338435598</v>
      </c>
      <c r="CX369" s="667">
        <f t="shared" ref="CX369:CX386" ca="1" si="1067">CX$5*AW369</f>
        <v>498093.965088645</v>
      </c>
      <c r="CY369" s="652">
        <f t="shared" ref="CY369:CY386" ca="1" si="1068">SUM(CC369:CX369)</f>
        <v>7096211.5047336426</v>
      </c>
      <c r="CZ369" s="606">
        <f t="shared" ref="CZ369:CZ386" ca="1" si="1069">CY369/$CY$5</f>
        <v>0.10308406092977836</v>
      </c>
      <c r="DA369" s="645"/>
    </row>
    <row r="370" spans="1:105" ht="15" x14ac:dyDescent="0.25">
      <c r="A370" s="615">
        <v>539</v>
      </c>
      <c r="B370" s="616"/>
      <c r="C370" s="616" t="s">
        <v>648</v>
      </c>
      <c r="D370" s="616" t="str">
        <f t="shared" si="969"/>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970"/>
        <v>Bumble</v>
      </c>
      <c r="BA370" s="665">
        <f t="shared" si="1021"/>
        <v>0</v>
      </c>
      <c r="BB370" s="665">
        <f t="shared" si="1022"/>
        <v>9.4538348640000009</v>
      </c>
      <c r="BC370" s="665">
        <f t="shared" si="1023"/>
        <v>1212.5275796200001</v>
      </c>
      <c r="BD370" s="648">
        <f t="shared" si="1024"/>
        <v>4361.5397126399994</v>
      </c>
      <c r="BE370" s="648">
        <f t="shared" si="1025"/>
        <v>13.568709892000001</v>
      </c>
      <c r="BF370" s="666">
        <f t="shared" si="1026"/>
        <v>2521.3257774670001</v>
      </c>
      <c r="BG370" s="666">
        <f t="shared" si="1027"/>
        <v>1156.4244770080002</v>
      </c>
      <c r="BH370" s="666">
        <f t="shared" si="1028"/>
        <v>0</v>
      </c>
      <c r="BI370" s="666">
        <f t="shared" si="1029"/>
        <v>649.10864647199992</v>
      </c>
      <c r="BJ370" s="666">
        <f t="shared" si="1030"/>
        <v>631.87216416600006</v>
      </c>
      <c r="BK370" s="650">
        <f t="shared" si="1031"/>
        <v>2664.2646563879998</v>
      </c>
      <c r="BL370" s="650">
        <f t="shared" si="1032"/>
        <v>2463.2270324640003</v>
      </c>
      <c r="BM370" s="650">
        <f t="shared" si="1033"/>
        <v>776.01629871299997</v>
      </c>
      <c r="BN370" s="650">
        <f t="shared" si="1034"/>
        <v>0</v>
      </c>
      <c r="BO370" s="650">
        <f t="shared" si="1035"/>
        <v>702.242242551</v>
      </c>
      <c r="BP370" s="667">
        <f t="shared" si="1036"/>
        <v>1987.9739527339998</v>
      </c>
      <c r="BQ370" s="667">
        <f t="shared" si="1037"/>
        <v>2026.1238573789999</v>
      </c>
      <c r="BR370" s="667">
        <f t="shared" si="1038"/>
        <v>2671.068625032</v>
      </c>
      <c r="BS370" s="650">
        <f t="shared" si="1039"/>
        <v>2631.40402928</v>
      </c>
      <c r="BT370" s="650">
        <f t="shared" si="1040"/>
        <v>767.84913101999996</v>
      </c>
      <c r="BU370" s="650">
        <f t="shared" si="1041"/>
        <v>1174.7136605220001</v>
      </c>
      <c r="BV370" s="667">
        <f t="shared" si="1042"/>
        <v>1920.0765074880001</v>
      </c>
      <c r="BW370" s="652">
        <f t="shared" si="1043"/>
        <v>30340.780895700002</v>
      </c>
      <c r="BX370" s="606">
        <f t="shared" si="1044"/>
        <v>8.1957144852148694E-2</v>
      </c>
      <c r="BY370" s="645">
        <f t="shared" ca="1" si="1045"/>
        <v>78.468727630963016</v>
      </c>
      <c r="BZ370" s="608"/>
      <c r="CB370" s="616" t="str">
        <f t="shared" si="971"/>
        <v>Bumble</v>
      </c>
      <c r="CC370" s="665">
        <f t="shared" ca="1" si="1046"/>
        <v>174451.91349966</v>
      </c>
      <c r="CD370" s="665">
        <f t="shared" ca="1" si="1047"/>
        <v>180118.926139836</v>
      </c>
      <c r="CE370" s="665">
        <f t="shared" ca="1" si="1048"/>
        <v>140317.07577722601</v>
      </c>
      <c r="CF370" s="648">
        <f t="shared" ca="1" si="1049"/>
        <v>489349.66037546599</v>
      </c>
      <c r="CG370" s="648">
        <f t="shared" ca="1" si="1050"/>
        <v>539779.42158966605</v>
      </c>
      <c r="CH370" s="666">
        <f t="shared" ca="1" si="1051"/>
        <v>281651.62532717298</v>
      </c>
      <c r="CI370" s="666">
        <f t="shared" ca="1" si="1052"/>
        <v>174305.24408190802</v>
      </c>
      <c r="CJ370" s="666">
        <f t="shared" ca="1" si="1053"/>
        <v>281718.77496436302</v>
      </c>
      <c r="CK370" s="666">
        <f t="shared" ca="1" si="1054"/>
        <v>364673.47419451998</v>
      </c>
      <c r="CL370" s="666">
        <f t="shared" ca="1" si="1055"/>
        <v>177040.320223032</v>
      </c>
      <c r="CM370" s="650">
        <f t="shared" ca="1" si="1056"/>
        <v>339162.79081752</v>
      </c>
      <c r="CN370" s="650">
        <f t="shared" ca="1" si="1057"/>
        <v>273223.09485798405</v>
      </c>
      <c r="CO370" s="650">
        <f t="shared" ca="1" si="1058"/>
        <v>275340.12060114898</v>
      </c>
      <c r="CP370" s="650">
        <f t="shared" ca="1" si="1059"/>
        <v>422608.31703910301</v>
      </c>
      <c r="CQ370" s="650">
        <f t="shared" ca="1" si="1060"/>
        <v>177549.74707257899</v>
      </c>
      <c r="CR370" s="667">
        <f t="shared" ca="1" si="1061"/>
        <v>616718.16789074801</v>
      </c>
      <c r="CS370" s="667">
        <f t="shared" ca="1" si="1062"/>
        <v>269670.72714587301</v>
      </c>
      <c r="CT370" s="667">
        <f t="shared" ca="1" si="1063"/>
        <v>465710.89000092802</v>
      </c>
      <c r="CU370" s="650">
        <f t="shared" ca="1" si="1064"/>
        <v>646712.59003001999</v>
      </c>
      <c r="CV370" s="650">
        <f t="shared" ca="1" si="1065"/>
        <v>137158.46967756998</v>
      </c>
      <c r="CW370" s="650">
        <f t="shared" ca="1" si="1066"/>
        <v>303530.19111982803</v>
      </c>
      <c r="CX370" s="667">
        <f t="shared" ca="1" si="1067"/>
        <v>459148.05969611998</v>
      </c>
      <c r="CY370" s="652">
        <f t="shared" ca="1" si="1068"/>
        <v>7189939.6021222733</v>
      </c>
      <c r="CZ370" s="606">
        <f t="shared" ca="1" si="1069"/>
        <v>0.10444561461171084</v>
      </c>
      <c r="DA370" s="645"/>
    </row>
    <row r="371" spans="1:105" ht="15" x14ac:dyDescent="0.25">
      <c r="A371" s="615">
        <v>540</v>
      </c>
      <c r="B371" s="616"/>
      <c r="C371" s="616" t="s">
        <v>648</v>
      </c>
      <c r="D371" s="616" t="str">
        <f t="shared" si="969"/>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970"/>
        <v>Email</v>
      </c>
      <c r="BA371" s="665">
        <f t="shared" si="1021"/>
        <v>0</v>
      </c>
      <c r="BB371" s="665">
        <f t="shared" si="1022"/>
        <v>33.305981039999999</v>
      </c>
      <c r="BC371" s="665">
        <f t="shared" si="1023"/>
        <v>10489.88089464</v>
      </c>
      <c r="BD371" s="648">
        <f t="shared" si="1024"/>
        <v>52265.041430400001</v>
      </c>
      <c r="BE371" s="648">
        <f t="shared" si="1025"/>
        <v>51.103056033999998</v>
      </c>
      <c r="BF371" s="666">
        <f t="shared" si="1026"/>
        <v>38112.489618055995</v>
      </c>
      <c r="BG371" s="666">
        <f t="shared" si="1027"/>
        <v>21305.937403807999</v>
      </c>
      <c r="BH371" s="666">
        <f t="shared" si="1028"/>
        <v>0</v>
      </c>
      <c r="BI371" s="666">
        <f t="shared" si="1029"/>
        <v>2984.11914372</v>
      </c>
      <c r="BJ371" s="666">
        <f t="shared" si="1030"/>
        <v>11611.068041032</v>
      </c>
      <c r="BK371" s="650">
        <f t="shared" si="1031"/>
        <v>30157.005428954999</v>
      </c>
      <c r="BL371" s="650">
        <f t="shared" si="1032"/>
        <v>29372.809837140001</v>
      </c>
      <c r="BM371" s="650">
        <f t="shared" si="1033"/>
        <v>7584.3530766119993</v>
      </c>
      <c r="BN371" s="650">
        <f t="shared" si="1034"/>
        <v>0</v>
      </c>
      <c r="BO371" s="650">
        <f t="shared" si="1035"/>
        <v>11165.100969546002</v>
      </c>
      <c r="BP371" s="667">
        <f t="shared" si="1036"/>
        <v>13531.490929292</v>
      </c>
      <c r="BQ371" s="667">
        <f t="shared" si="1037"/>
        <v>20733.970343641002</v>
      </c>
      <c r="BR371" s="667">
        <f t="shared" si="1038"/>
        <v>23931.978453552001</v>
      </c>
      <c r="BS371" s="650">
        <f t="shared" si="1039"/>
        <v>16966.827799480001</v>
      </c>
      <c r="BT371" s="650">
        <f t="shared" si="1040"/>
        <v>7228.8108835019993</v>
      </c>
      <c r="BU371" s="650">
        <f t="shared" si="1041"/>
        <v>7158.304821703</v>
      </c>
      <c r="BV371" s="667">
        <f t="shared" si="1042"/>
        <v>5005.8592511639999</v>
      </c>
      <c r="BW371" s="652">
        <f t="shared" si="1043"/>
        <v>309689.45736331696</v>
      </c>
      <c r="BX371" s="606">
        <f t="shared" si="1044"/>
        <v>0.83653956711133337</v>
      </c>
      <c r="BY371" s="645">
        <f t="shared" ca="1" si="1045"/>
        <v>99.789193181808741</v>
      </c>
      <c r="BZ371" s="608"/>
      <c r="CB371" s="616" t="str">
        <f t="shared" si="971"/>
        <v>Email</v>
      </c>
      <c r="CC371" s="665">
        <f t="shared" ca="1" si="1046"/>
        <v>187900.907766538</v>
      </c>
      <c r="CD371" s="665">
        <f t="shared" ca="1" si="1047"/>
        <v>634561.27859846002</v>
      </c>
      <c r="CE371" s="665">
        <f t="shared" ca="1" si="1048"/>
        <v>1213918.2952428721</v>
      </c>
      <c r="CF371" s="648">
        <f t="shared" ca="1" si="1049"/>
        <v>5863956.7580585098</v>
      </c>
      <c r="CG371" s="648">
        <f t="shared" ca="1" si="1050"/>
        <v>2032940.3640474568</v>
      </c>
      <c r="CH371" s="666">
        <f t="shared" ca="1" si="1051"/>
        <v>4257460.3972734641</v>
      </c>
      <c r="CI371" s="666">
        <f t="shared" ca="1" si="1052"/>
        <v>3211395.7231112081</v>
      </c>
      <c r="CJ371" s="666">
        <f t="shared" ca="1" si="1053"/>
        <v>1232111.469067048</v>
      </c>
      <c r="CK371" s="666">
        <f t="shared" ca="1" si="1054"/>
        <v>1676497.6117102001</v>
      </c>
      <c r="CL371" s="666">
        <f t="shared" ca="1" si="1055"/>
        <v>3253232.727586464</v>
      </c>
      <c r="CM371" s="650">
        <f t="shared" ca="1" si="1056"/>
        <v>3839008.2980157002</v>
      </c>
      <c r="CN371" s="650">
        <f t="shared" ca="1" si="1057"/>
        <v>3258055.3487798399</v>
      </c>
      <c r="CO371" s="650">
        <f t="shared" ca="1" si="1058"/>
        <v>2691021.6889250758</v>
      </c>
      <c r="CP371" s="650">
        <f t="shared" ca="1" si="1059"/>
        <v>1895435.232397737</v>
      </c>
      <c r="CQ371" s="650">
        <f t="shared" ca="1" si="1060"/>
        <v>2822901.7468124344</v>
      </c>
      <c r="CR371" s="667">
        <f t="shared" ca="1" si="1061"/>
        <v>4197799.6156672239</v>
      </c>
      <c r="CS371" s="667">
        <f t="shared" ca="1" si="1062"/>
        <v>2759626.3865248673</v>
      </c>
      <c r="CT371" s="667">
        <f t="shared" ca="1" si="1063"/>
        <v>4172630.7144030081</v>
      </c>
      <c r="CU371" s="650">
        <f t="shared" ca="1" si="1064"/>
        <v>4169888.4050874449</v>
      </c>
      <c r="CV371" s="650">
        <f t="shared" ca="1" si="1065"/>
        <v>1291259.699744157</v>
      </c>
      <c r="CW371" s="650">
        <f t="shared" ca="1" si="1066"/>
        <v>1849609.5717998219</v>
      </c>
      <c r="CX371" s="667">
        <f t="shared" ca="1" si="1067"/>
        <v>1197051.551498235</v>
      </c>
      <c r="CY371" s="652">
        <f t="shared" ca="1" si="1068"/>
        <v>57708263.79211776</v>
      </c>
      <c r="CZ371" s="606">
        <f t="shared" ca="1" si="1069"/>
        <v>0.83830677495028783</v>
      </c>
      <c r="DA371" s="645"/>
    </row>
    <row r="372" spans="1:105" ht="15" x14ac:dyDescent="0.25">
      <c r="A372" s="615">
        <v>541</v>
      </c>
      <c r="B372" s="616"/>
      <c r="C372" s="616" t="s">
        <v>648</v>
      </c>
      <c r="D372" s="616" t="str">
        <f t="shared" si="969"/>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970"/>
        <v>Facebook</v>
      </c>
      <c r="BA372" s="665">
        <f t="shared" si="1021"/>
        <v>0</v>
      </c>
      <c r="BB372" s="665">
        <f t="shared" si="1022"/>
        <v>23.953971960000001</v>
      </c>
      <c r="BC372" s="665">
        <f t="shared" si="1023"/>
        <v>6521.4209490500007</v>
      </c>
      <c r="BD372" s="648">
        <f t="shared" si="1024"/>
        <v>39179.538420479999</v>
      </c>
      <c r="BE372" s="648">
        <f t="shared" si="1025"/>
        <v>37.469926818000005</v>
      </c>
      <c r="BF372" s="666">
        <f t="shared" si="1026"/>
        <v>29769.575559563003</v>
      </c>
      <c r="BG372" s="666">
        <f t="shared" si="1027"/>
        <v>15122.871543883999</v>
      </c>
      <c r="BH372" s="666">
        <f t="shared" si="1028"/>
        <v>0</v>
      </c>
      <c r="BI372" s="666">
        <f t="shared" si="1029"/>
        <v>2246.0280860160001</v>
      </c>
      <c r="BJ372" s="666">
        <f t="shared" si="1030"/>
        <v>9136.3120922839989</v>
      </c>
      <c r="BK372" s="650">
        <f t="shared" si="1031"/>
        <v>23562.278318361001</v>
      </c>
      <c r="BL372" s="650">
        <f t="shared" si="1032"/>
        <v>23174.990912898</v>
      </c>
      <c r="BM372" s="650">
        <f t="shared" si="1033"/>
        <v>6007.190432847</v>
      </c>
      <c r="BN372" s="650">
        <f t="shared" si="1034"/>
        <v>0</v>
      </c>
      <c r="BO372" s="650">
        <f t="shared" si="1035"/>
        <v>9307.7866044430011</v>
      </c>
      <c r="BP372" s="667">
        <f t="shared" si="1036"/>
        <v>10177.456345014001</v>
      </c>
      <c r="BQ372" s="667">
        <f t="shared" si="1037"/>
        <v>18029.083350407</v>
      </c>
      <c r="BR372" s="667">
        <f t="shared" si="1038"/>
        <v>19698.173162442003</v>
      </c>
      <c r="BS372" s="650">
        <f t="shared" si="1039"/>
        <v>13897.747664840001</v>
      </c>
      <c r="BT372" s="650">
        <f t="shared" si="1040"/>
        <v>5909.8020792420002</v>
      </c>
      <c r="BU372" s="650">
        <f t="shared" si="1041"/>
        <v>5807.5108087550007</v>
      </c>
      <c r="BV372" s="667">
        <f t="shared" si="1042"/>
        <v>4172.9717505600001</v>
      </c>
      <c r="BW372" s="652">
        <f t="shared" si="1043"/>
        <v>241782.16197986403</v>
      </c>
      <c r="BX372" s="606">
        <f t="shared" si="1044"/>
        <v>0.65310697638826276</v>
      </c>
      <c r="BY372" s="645">
        <f t="shared" ca="1" si="1045"/>
        <v>99.970639387922077</v>
      </c>
      <c r="BZ372" s="608"/>
      <c r="CB372" s="616" t="str">
        <f t="shared" si="971"/>
        <v>Facebook</v>
      </c>
      <c r="CC372" s="665">
        <f t="shared" ca="1" si="1046"/>
        <v>151956.858614033</v>
      </c>
      <c r="CD372" s="665">
        <f t="shared" ca="1" si="1047"/>
        <v>456382.38537978998</v>
      </c>
      <c r="CE372" s="665">
        <f t="shared" ca="1" si="1048"/>
        <v>754677.03404306504</v>
      </c>
      <c r="CF372" s="648">
        <f t="shared" ca="1" si="1049"/>
        <v>4395808.6095528118</v>
      </c>
      <c r="CG372" s="648">
        <f t="shared" ca="1" si="1050"/>
        <v>1490598.265112289</v>
      </c>
      <c r="CH372" s="666">
        <f t="shared" ca="1" si="1051"/>
        <v>3325492.253553397</v>
      </c>
      <c r="CI372" s="666">
        <f t="shared" ca="1" si="1052"/>
        <v>2279436.2001884589</v>
      </c>
      <c r="CJ372" s="666">
        <f t="shared" ca="1" si="1053"/>
        <v>911651.86768403999</v>
      </c>
      <c r="CK372" s="666">
        <f t="shared" ca="1" si="1054"/>
        <v>1261833.23811456</v>
      </c>
      <c r="CL372" s="666">
        <f t="shared" ca="1" si="1055"/>
        <v>2559846.2951923679</v>
      </c>
      <c r="CM372" s="650">
        <f t="shared" ca="1" si="1056"/>
        <v>2999494.8337109401</v>
      </c>
      <c r="CN372" s="650">
        <f t="shared" ca="1" si="1057"/>
        <v>2570588.361152288</v>
      </c>
      <c r="CO372" s="650">
        <f t="shared" ca="1" si="1058"/>
        <v>2131424.9984147311</v>
      </c>
      <c r="CP372" s="650">
        <f t="shared" ca="1" si="1059"/>
        <v>1368896.0586358148</v>
      </c>
      <c r="CQ372" s="650">
        <f t="shared" ca="1" si="1060"/>
        <v>2353312.0870386469</v>
      </c>
      <c r="CR372" s="667">
        <f t="shared" ca="1" si="1061"/>
        <v>3157296.0109729082</v>
      </c>
      <c r="CS372" s="667">
        <f t="shared" ca="1" si="1062"/>
        <v>2399614.4160541091</v>
      </c>
      <c r="CT372" s="667">
        <f t="shared" ca="1" si="1063"/>
        <v>3434450.7920545684</v>
      </c>
      <c r="CU372" s="650">
        <f t="shared" ca="1" si="1064"/>
        <v>3415609.4191174349</v>
      </c>
      <c r="CV372" s="650">
        <f t="shared" ca="1" si="1065"/>
        <v>1055649.3151322471</v>
      </c>
      <c r="CW372" s="650">
        <f t="shared" ca="1" si="1066"/>
        <v>1500582.58872087</v>
      </c>
      <c r="CX372" s="667">
        <f t="shared" ca="1" si="1067"/>
        <v>997883.09213939996</v>
      </c>
      <c r="CY372" s="652">
        <f t="shared" ca="1" si="1068"/>
        <v>44972484.98057878</v>
      </c>
      <c r="CZ372" s="606">
        <f t="shared" ca="1" si="1069"/>
        <v>0.65329878891138482</v>
      </c>
      <c r="DA372" s="645"/>
    </row>
    <row r="373" spans="1:105" ht="15" x14ac:dyDescent="0.25">
      <c r="A373" s="615">
        <v>542</v>
      </c>
      <c r="B373" s="616"/>
      <c r="C373" s="616" t="s">
        <v>648</v>
      </c>
      <c r="D373" s="616" t="str">
        <f t="shared" si="969"/>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970"/>
        <v>Facebook Messenger</v>
      </c>
      <c r="BA373" s="665">
        <f t="shared" si="1021"/>
        <v>0</v>
      </c>
      <c r="BB373" s="665">
        <f t="shared" si="1022"/>
        <v>19.743671268</v>
      </c>
      <c r="BC373" s="665">
        <f t="shared" si="1023"/>
        <v>3619.78587075</v>
      </c>
      <c r="BD373" s="648">
        <f t="shared" si="1024"/>
        <v>26129.760862079998</v>
      </c>
      <c r="BE373" s="648">
        <f t="shared" si="1025"/>
        <v>24.701899908000001</v>
      </c>
      <c r="BF373" s="666">
        <f t="shared" si="1026"/>
        <v>20351.386510532</v>
      </c>
      <c r="BG373" s="666">
        <f t="shared" si="1027"/>
        <v>10553.127599180001</v>
      </c>
      <c r="BH373" s="666">
        <f t="shared" si="1028"/>
        <v>0</v>
      </c>
      <c r="BI373" s="666">
        <f t="shared" si="1029"/>
        <v>1627.6252003439999</v>
      </c>
      <c r="BJ373" s="666">
        <f t="shared" si="1030"/>
        <v>6476.7905697610004</v>
      </c>
      <c r="BK373" s="650">
        <f t="shared" si="1031"/>
        <v>17211.454581819002</v>
      </c>
      <c r="BL373" s="650">
        <f t="shared" si="1032"/>
        <v>16018.281210096</v>
      </c>
      <c r="BM373" s="650">
        <f t="shared" si="1033"/>
        <v>4388.0512700130002</v>
      </c>
      <c r="BN373" s="650">
        <f t="shared" si="1034"/>
        <v>0</v>
      </c>
      <c r="BO373" s="650">
        <f t="shared" si="1035"/>
        <v>6638.9747748669997</v>
      </c>
      <c r="BP373" s="667">
        <f t="shared" si="1036"/>
        <v>7823.5794458779992</v>
      </c>
      <c r="BQ373" s="667">
        <f t="shared" si="1037"/>
        <v>13810.278266172998</v>
      </c>
      <c r="BR373" s="667">
        <f t="shared" si="1038"/>
        <v>15146.680473450002</v>
      </c>
      <c r="BS373" s="650">
        <f t="shared" si="1039"/>
        <v>10826.79970632</v>
      </c>
      <c r="BT373" s="650">
        <f t="shared" si="1040"/>
        <v>4518.9815705760002</v>
      </c>
      <c r="BU373" s="650">
        <f t="shared" si="1041"/>
        <v>4456.6748535759998</v>
      </c>
      <c r="BV373" s="667">
        <f t="shared" si="1042"/>
        <v>3445.5641613719999</v>
      </c>
      <c r="BW373" s="652">
        <f t="shared" si="1043"/>
        <v>173088.24249796296</v>
      </c>
      <c r="BX373" s="606">
        <f t="shared" si="1044"/>
        <v>0.46754954038179852</v>
      </c>
      <c r="BY373" s="645">
        <f t="shared" ca="1" si="1045"/>
        <v>98.148452512333833</v>
      </c>
      <c r="BZ373" s="608"/>
      <c r="CB373" s="616" t="str">
        <f t="shared" si="971"/>
        <v>Facebook Messenger</v>
      </c>
      <c r="CC373" s="665">
        <f t="shared" ca="1" si="1046"/>
        <v>183668.57051977201</v>
      </c>
      <c r="CD373" s="665">
        <f t="shared" ca="1" si="1047"/>
        <v>376165.74839825701</v>
      </c>
      <c r="CE373" s="665">
        <f t="shared" ca="1" si="1048"/>
        <v>418891.724081475</v>
      </c>
      <c r="CF373" s="648">
        <f t="shared" ca="1" si="1049"/>
        <v>2931668.7330611018</v>
      </c>
      <c r="CG373" s="648">
        <f t="shared" ca="1" si="1050"/>
        <v>982670.96508323401</v>
      </c>
      <c r="CH373" s="666">
        <f t="shared" ca="1" si="1051"/>
        <v>2273407.5618389081</v>
      </c>
      <c r="CI373" s="666">
        <f t="shared" ca="1" si="1052"/>
        <v>1590649.0381125552</v>
      </c>
      <c r="CJ373" s="666">
        <f t="shared" ca="1" si="1053"/>
        <v>663648.15640474996</v>
      </c>
      <c r="CK373" s="666">
        <f t="shared" ca="1" si="1054"/>
        <v>914410.46074804</v>
      </c>
      <c r="CL373" s="666">
        <f t="shared" ca="1" si="1055"/>
        <v>1814691.5492019721</v>
      </c>
      <c r="CM373" s="650">
        <f t="shared" ca="1" si="1056"/>
        <v>2191030.4428662602</v>
      </c>
      <c r="CN373" s="650">
        <f t="shared" ca="1" si="1057"/>
        <v>1776760.448325376</v>
      </c>
      <c r="CO373" s="650">
        <f t="shared" ca="1" si="1058"/>
        <v>1556934.5230160491</v>
      </c>
      <c r="CP373" s="650">
        <f t="shared" ca="1" si="1059"/>
        <v>1090089.2792157871</v>
      </c>
      <c r="CQ373" s="650">
        <f t="shared" ca="1" si="1060"/>
        <v>1678549.3960273431</v>
      </c>
      <c r="CR373" s="667">
        <f t="shared" ca="1" si="1061"/>
        <v>2427065.7950895159</v>
      </c>
      <c r="CS373" s="667">
        <f t="shared" ca="1" si="1062"/>
        <v>1838104.6985663509</v>
      </c>
      <c r="CT373" s="667">
        <f t="shared" ca="1" si="1063"/>
        <v>2640880.8735738001</v>
      </c>
      <c r="CU373" s="650">
        <f t="shared" ca="1" si="1064"/>
        <v>2660871.3834516299</v>
      </c>
      <c r="CV373" s="650">
        <f t="shared" ca="1" si="1065"/>
        <v>807211.43214421591</v>
      </c>
      <c r="CW373" s="650">
        <f t="shared" ca="1" si="1066"/>
        <v>1151544.7683342239</v>
      </c>
      <c r="CX373" s="667">
        <f t="shared" ca="1" si="1067"/>
        <v>823938.05303215503</v>
      </c>
      <c r="CY373" s="652">
        <f t="shared" ca="1" si="1068"/>
        <v>32792853.601092774</v>
      </c>
      <c r="CZ373" s="606">
        <f t="shared" ca="1" si="1069"/>
        <v>0.47636975256746289</v>
      </c>
      <c r="DA373" s="645"/>
    </row>
    <row r="374" spans="1:105" ht="15" x14ac:dyDescent="0.25">
      <c r="A374" s="615">
        <v>543</v>
      </c>
      <c r="B374" s="616"/>
      <c r="C374" s="616" t="s">
        <v>648</v>
      </c>
      <c r="D374" s="616" t="str">
        <f t="shared" si="969"/>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970"/>
        <v>Flickr</v>
      </c>
      <c r="BA374" s="665">
        <f t="shared" si="1021"/>
        <v>0</v>
      </c>
      <c r="BB374" s="665">
        <f t="shared" si="1022"/>
        <v>8.6444441999999988</v>
      </c>
      <c r="BC374" s="665">
        <f t="shared" si="1023"/>
        <v>1436.1319116899999</v>
      </c>
      <c r="BD374" s="648">
        <f t="shared" si="1024"/>
        <v>4492.5029376000002</v>
      </c>
      <c r="BE374" s="648">
        <f t="shared" si="1025"/>
        <v>11.483589243999999</v>
      </c>
      <c r="BF374" s="666">
        <f t="shared" si="1026"/>
        <v>2256.4295821619999</v>
      </c>
      <c r="BG374" s="666">
        <f t="shared" si="1027"/>
        <v>1240.5036062200002</v>
      </c>
      <c r="BH374" s="666">
        <f t="shared" si="1028"/>
        <v>0</v>
      </c>
      <c r="BI374" s="666">
        <f t="shared" si="1029"/>
        <v>577.22454503999995</v>
      </c>
      <c r="BJ374" s="666">
        <f t="shared" si="1030"/>
        <v>625.78848258999994</v>
      </c>
      <c r="BK374" s="650">
        <f t="shared" si="1031"/>
        <v>2317.38195928</v>
      </c>
      <c r="BL374" s="650">
        <f t="shared" si="1032"/>
        <v>2384.1399140459998</v>
      </c>
      <c r="BM374" s="650">
        <f t="shared" si="1033"/>
        <v>600.96346884800005</v>
      </c>
      <c r="BN374" s="650">
        <f t="shared" si="1034"/>
        <v>0</v>
      </c>
      <c r="BO374" s="650">
        <f t="shared" si="1035"/>
        <v>782.76748807400008</v>
      </c>
      <c r="BP374" s="667">
        <f t="shared" si="1036"/>
        <v>1832.2011046780001</v>
      </c>
      <c r="BQ374" s="667">
        <f t="shared" si="1037"/>
        <v>2077.8370396519999</v>
      </c>
      <c r="BR374" s="667">
        <f t="shared" si="1038"/>
        <v>2352.3993191519999</v>
      </c>
      <c r="BS374" s="650">
        <f t="shared" si="1039"/>
        <v>2588.2709403200001</v>
      </c>
      <c r="BT374" s="650">
        <f t="shared" si="1040"/>
        <v>546.48086476200001</v>
      </c>
      <c r="BU374" s="650">
        <f t="shared" si="1041"/>
        <v>1005.902403683</v>
      </c>
      <c r="BV374" s="667">
        <f t="shared" si="1042"/>
        <v>2061.5404762559997</v>
      </c>
      <c r="BW374" s="652">
        <f t="shared" si="1043"/>
        <v>29198.594077496997</v>
      </c>
      <c r="BX374" s="606">
        <f t="shared" si="1044"/>
        <v>7.8871846196538101E-2</v>
      </c>
      <c r="BY374" s="645">
        <f t="shared" ca="1" si="1045"/>
        <v>79.397991046206556</v>
      </c>
      <c r="BZ374" s="608"/>
      <c r="CB374" s="616" t="str">
        <f t="shared" si="971"/>
        <v>Flickr</v>
      </c>
      <c r="CC374" s="665">
        <f t="shared" ca="1" si="1046"/>
        <v>171331.75949939201</v>
      </c>
      <c r="CD374" s="665">
        <f t="shared" ca="1" si="1047"/>
        <v>164698.03299705</v>
      </c>
      <c r="CE374" s="665">
        <f t="shared" ca="1" si="1048"/>
        <v>166193.19318233701</v>
      </c>
      <c r="CF374" s="648">
        <f t="shared" ca="1" si="1049"/>
        <v>504043.28094943997</v>
      </c>
      <c r="CG374" s="648">
        <f t="shared" ca="1" si="1050"/>
        <v>456830.84163766197</v>
      </c>
      <c r="CH374" s="666">
        <f t="shared" ca="1" si="1051"/>
        <v>252060.66781687801</v>
      </c>
      <c r="CI374" s="666">
        <f t="shared" ca="1" si="1052"/>
        <v>186978.300931595</v>
      </c>
      <c r="CJ374" s="666">
        <f t="shared" ca="1" si="1053"/>
        <v>318758.05176156701</v>
      </c>
      <c r="CK374" s="666">
        <f t="shared" ca="1" si="1054"/>
        <v>324288.51683639997</v>
      </c>
      <c r="CL374" s="666">
        <f t="shared" ca="1" si="1055"/>
        <v>175335.77143067998</v>
      </c>
      <c r="CM374" s="650">
        <f t="shared" ca="1" si="1056"/>
        <v>295004.37609120004</v>
      </c>
      <c r="CN374" s="650">
        <f t="shared" ca="1" si="1057"/>
        <v>264450.68899657601</v>
      </c>
      <c r="CO374" s="650">
        <f t="shared" ca="1" si="1058"/>
        <v>213229.225035504</v>
      </c>
      <c r="CP374" s="650">
        <f t="shared" ca="1" si="1059"/>
        <v>405465.36616610305</v>
      </c>
      <c r="CQ374" s="650">
        <f t="shared" ca="1" si="1060"/>
        <v>197909.15599054602</v>
      </c>
      <c r="CR374" s="667">
        <f t="shared" ca="1" si="1061"/>
        <v>568393.61850311607</v>
      </c>
      <c r="CS374" s="667">
        <f t="shared" ca="1" si="1062"/>
        <v>276553.58942292398</v>
      </c>
      <c r="CT374" s="667">
        <f t="shared" ca="1" si="1063"/>
        <v>410149.694505408</v>
      </c>
      <c r="CU374" s="650">
        <f t="shared" ca="1" si="1064"/>
        <v>636111.89497637993</v>
      </c>
      <c r="CV374" s="650">
        <f t="shared" ca="1" si="1065"/>
        <v>97616.154125567002</v>
      </c>
      <c r="CW374" s="650">
        <f t="shared" ca="1" si="1066"/>
        <v>259911.63557434198</v>
      </c>
      <c r="CX374" s="667">
        <f t="shared" ca="1" si="1067"/>
        <v>492976.35066443996</v>
      </c>
      <c r="CY374" s="652">
        <f t="shared" ca="1" si="1068"/>
        <v>6838290.167095108</v>
      </c>
      <c r="CZ374" s="606">
        <f t="shared" ca="1" si="1069"/>
        <v>9.9337332289223465E-2</v>
      </c>
      <c r="DA374" s="645"/>
    </row>
    <row r="375" spans="1:105" ht="15" x14ac:dyDescent="0.25">
      <c r="A375" s="615">
        <v>544</v>
      </c>
      <c r="B375" s="616"/>
      <c r="C375" s="616" t="s">
        <v>648</v>
      </c>
      <c r="D375" s="616" t="str">
        <f t="shared" si="969"/>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970"/>
        <v>Instagram</v>
      </c>
      <c r="BA375" s="665">
        <f t="shared" si="1021"/>
        <v>0</v>
      </c>
      <c r="BB375" s="665">
        <f t="shared" si="1022"/>
        <v>24.099956243999998</v>
      </c>
      <c r="BC375" s="665">
        <f t="shared" si="1023"/>
        <v>4557.2735281499999</v>
      </c>
      <c r="BD375" s="648">
        <f t="shared" si="1024"/>
        <v>27113.774428799999</v>
      </c>
      <c r="BE375" s="648">
        <f t="shared" si="1025"/>
        <v>31.734768614</v>
      </c>
      <c r="BF375" s="666">
        <f t="shared" si="1026"/>
        <v>17494.556815308999</v>
      </c>
      <c r="BG375" s="666">
        <f t="shared" si="1027"/>
        <v>10772.476102623999</v>
      </c>
      <c r="BH375" s="666">
        <f t="shared" si="1028"/>
        <v>0</v>
      </c>
      <c r="BI375" s="666">
        <f t="shared" si="1029"/>
        <v>2043.5480207999999</v>
      </c>
      <c r="BJ375" s="666">
        <f t="shared" si="1030"/>
        <v>6014.7446528910004</v>
      </c>
      <c r="BK375" s="650">
        <f t="shared" si="1031"/>
        <v>14552.339639714</v>
      </c>
      <c r="BL375" s="650">
        <f t="shared" si="1032"/>
        <v>13884.568963649999</v>
      </c>
      <c r="BM375" s="650">
        <f t="shared" si="1033"/>
        <v>4295.0869471610004</v>
      </c>
      <c r="BN375" s="650">
        <f t="shared" si="1034"/>
        <v>0</v>
      </c>
      <c r="BO375" s="650">
        <f t="shared" si="1035"/>
        <v>5069.6384887449994</v>
      </c>
      <c r="BP375" s="667">
        <f t="shared" si="1036"/>
        <v>8775.6286502359999</v>
      </c>
      <c r="BQ375" s="667">
        <f t="shared" si="1037"/>
        <v>11943.633404632999</v>
      </c>
      <c r="BR375" s="667">
        <f t="shared" si="1038"/>
        <v>12861.481692366</v>
      </c>
      <c r="BS375" s="650">
        <f t="shared" si="1039"/>
        <v>10101.999464439999</v>
      </c>
      <c r="BT375" s="650">
        <f t="shared" si="1040"/>
        <v>3149.478101832</v>
      </c>
      <c r="BU375" s="650">
        <f t="shared" si="1041"/>
        <v>3836.9346332970003</v>
      </c>
      <c r="BV375" s="667">
        <f t="shared" si="1042"/>
        <v>4259.4868181279999</v>
      </c>
      <c r="BW375" s="652">
        <f t="shared" si="1043"/>
        <v>160782.48507763402</v>
      </c>
      <c r="BX375" s="606">
        <f t="shared" si="1044"/>
        <v>0.43430897393493306</v>
      </c>
      <c r="BY375" s="645">
        <f t="shared" ca="1" si="1045"/>
        <v>94.191192343668604</v>
      </c>
      <c r="BZ375" s="608"/>
      <c r="CB375" s="616" t="str">
        <f t="shared" si="971"/>
        <v>Instagram</v>
      </c>
      <c r="CC375" s="665">
        <f t="shared" ca="1" si="1046"/>
        <v>157038.37516434002</v>
      </c>
      <c r="CD375" s="665">
        <f t="shared" ca="1" si="1047"/>
        <v>459163.74689558096</v>
      </c>
      <c r="CE375" s="665">
        <f t="shared" ca="1" si="1048"/>
        <v>527380.41240049503</v>
      </c>
      <c r="CF375" s="648">
        <f t="shared" ca="1" si="1049"/>
        <v>3042071.6495549702</v>
      </c>
      <c r="CG375" s="648">
        <f t="shared" ca="1" si="1050"/>
        <v>1262446.848896547</v>
      </c>
      <c r="CH375" s="666">
        <f t="shared" ca="1" si="1051"/>
        <v>1954277.5493139711</v>
      </c>
      <c r="CI375" s="666">
        <f t="shared" ca="1" si="1052"/>
        <v>1623710.9415848239</v>
      </c>
      <c r="CJ375" s="666">
        <f t="shared" ca="1" si="1053"/>
        <v>847889.8899911989</v>
      </c>
      <c r="CK375" s="666">
        <f t="shared" ca="1" si="1054"/>
        <v>1148078.6159279998</v>
      </c>
      <c r="CL375" s="666">
        <f t="shared" ca="1" si="1055"/>
        <v>1685233.7858767321</v>
      </c>
      <c r="CM375" s="650">
        <f t="shared" ca="1" si="1056"/>
        <v>1852523.21434956</v>
      </c>
      <c r="CN375" s="650">
        <f t="shared" ca="1" si="1057"/>
        <v>1540087.3947143999</v>
      </c>
      <c r="CO375" s="650">
        <f t="shared" ca="1" si="1058"/>
        <v>1523949.6386674531</v>
      </c>
      <c r="CP375" s="650">
        <f t="shared" ca="1" si="1059"/>
        <v>1225765.437644325</v>
      </c>
      <c r="CQ375" s="650">
        <f t="shared" ca="1" si="1060"/>
        <v>1281769.988880605</v>
      </c>
      <c r="CR375" s="667">
        <f t="shared" ca="1" si="1061"/>
        <v>2722414.7558975918</v>
      </c>
      <c r="CS375" s="667">
        <f t="shared" ca="1" si="1062"/>
        <v>1589660.1252983711</v>
      </c>
      <c r="CT375" s="667">
        <f t="shared" ca="1" si="1063"/>
        <v>2242447.8463598639</v>
      </c>
      <c r="CU375" s="650">
        <f t="shared" ca="1" si="1064"/>
        <v>2482739.315375085</v>
      </c>
      <c r="CV375" s="650">
        <f t="shared" ca="1" si="1065"/>
        <v>562581.34479681205</v>
      </c>
      <c r="CW375" s="650">
        <f t="shared" ca="1" si="1066"/>
        <v>991412.2408701781</v>
      </c>
      <c r="CX375" s="667">
        <f t="shared" ca="1" si="1067"/>
        <v>1018571.4476572201</v>
      </c>
      <c r="CY375" s="652">
        <f t="shared" ca="1" si="1068"/>
        <v>31741214.566118121</v>
      </c>
      <c r="CZ375" s="606">
        <f t="shared" ca="1" si="1069"/>
        <v>0.46109297815267192</v>
      </c>
      <c r="DA375" s="645"/>
    </row>
    <row r="376" spans="1:105" ht="15" x14ac:dyDescent="0.25">
      <c r="A376" s="615">
        <v>545</v>
      </c>
      <c r="B376" s="616"/>
      <c r="C376" s="616" t="s">
        <v>648</v>
      </c>
      <c r="D376" s="616" t="str">
        <f t="shared" si="969"/>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970"/>
        <v>LinkedIn</v>
      </c>
      <c r="BA376" s="665">
        <f t="shared" si="1021"/>
        <v>0</v>
      </c>
      <c r="BB376" s="665">
        <f t="shared" si="1022"/>
        <v>15.659185391999999</v>
      </c>
      <c r="BC376" s="665">
        <f t="shared" si="1023"/>
        <v>3314.4374280500001</v>
      </c>
      <c r="BD376" s="648">
        <f t="shared" si="1024"/>
        <v>12015.96890496</v>
      </c>
      <c r="BE376" s="648">
        <f t="shared" si="1025"/>
        <v>21.324944622</v>
      </c>
      <c r="BF376" s="666">
        <f t="shared" si="1026"/>
        <v>7033.1470766830007</v>
      </c>
      <c r="BG376" s="666">
        <f t="shared" si="1027"/>
        <v>3251.1958529960002</v>
      </c>
      <c r="BH376" s="666">
        <f t="shared" si="1028"/>
        <v>0</v>
      </c>
      <c r="BI376" s="666">
        <f t="shared" si="1029"/>
        <v>1227.01020156</v>
      </c>
      <c r="BJ376" s="666">
        <f t="shared" si="1030"/>
        <v>2495.4541844139999</v>
      </c>
      <c r="BK376" s="650">
        <f t="shared" si="1031"/>
        <v>4941.1275571830001</v>
      </c>
      <c r="BL376" s="650">
        <f t="shared" si="1032"/>
        <v>4589.9794521899994</v>
      </c>
      <c r="BM376" s="650">
        <f t="shared" si="1033"/>
        <v>1452.7551735680001</v>
      </c>
      <c r="BN376" s="650">
        <f t="shared" si="1034"/>
        <v>0</v>
      </c>
      <c r="BO376" s="650">
        <f t="shared" si="1035"/>
        <v>1983.9659140459999</v>
      </c>
      <c r="BP376" s="667">
        <f t="shared" si="1036"/>
        <v>4316.7614678999998</v>
      </c>
      <c r="BQ376" s="667">
        <f t="shared" si="1037"/>
        <v>4059.2142577259997</v>
      </c>
      <c r="BR376" s="667">
        <f t="shared" si="1038"/>
        <v>4412.6876802299994</v>
      </c>
      <c r="BS376" s="650">
        <f t="shared" si="1039"/>
        <v>3867.3962776799999</v>
      </c>
      <c r="BT376" s="650">
        <f t="shared" si="1040"/>
        <v>1117.2612749280001</v>
      </c>
      <c r="BU376" s="650">
        <f t="shared" si="1041"/>
        <v>1599.8805540810001</v>
      </c>
      <c r="BV376" s="667">
        <f t="shared" si="1042"/>
        <v>2671.5361452480001</v>
      </c>
      <c r="BW376" s="652">
        <f t="shared" si="1043"/>
        <v>64386.763533457</v>
      </c>
      <c r="BX376" s="606">
        <f t="shared" si="1044"/>
        <v>0.17392285727953852</v>
      </c>
      <c r="BY376" s="645">
        <f t="shared" ca="1" si="1045"/>
        <v>86.089133283783241</v>
      </c>
      <c r="BZ376" s="608"/>
      <c r="CB376" s="616" t="str">
        <f t="shared" si="971"/>
        <v>LinkedIn</v>
      </c>
      <c r="CC376" s="665">
        <f t="shared" ca="1" si="1046"/>
        <v>188907.597331044</v>
      </c>
      <c r="CD376" s="665">
        <f t="shared" ca="1" si="1047"/>
        <v>298346.194703708</v>
      </c>
      <c r="CE376" s="665">
        <f t="shared" ca="1" si="1048"/>
        <v>383555.95003976498</v>
      </c>
      <c r="CF376" s="648">
        <f t="shared" ca="1" si="1049"/>
        <v>1348150.123609724</v>
      </c>
      <c r="CG376" s="648">
        <f t="shared" ca="1" si="1050"/>
        <v>848331.66639383091</v>
      </c>
      <c r="CH376" s="666">
        <f t="shared" ca="1" si="1051"/>
        <v>785657.02338667703</v>
      </c>
      <c r="CI376" s="666">
        <f t="shared" ca="1" si="1052"/>
        <v>490045.39248492103</v>
      </c>
      <c r="CJ376" s="666">
        <f t="shared" ca="1" si="1053"/>
        <v>551201.968416441</v>
      </c>
      <c r="CK376" s="666">
        <f t="shared" ca="1" si="1054"/>
        <v>689342.33969460009</v>
      </c>
      <c r="CL376" s="666">
        <f t="shared" ca="1" si="1055"/>
        <v>699185.741935128</v>
      </c>
      <c r="CM376" s="650">
        <f t="shared" ca="1" si="1056"/>
        <v>629009.06186681997</v>
      </c>
      <c r="CN376" s="650">
        <f t="shared" ca="1" si="1057"/>
        <v>509124.15897264</v>
      </c>
      <c r="CO376" s="650">
        <f t="shared" ca="1" si="1058"/>
        <v>515455.39102406404</v>
      </c>
      <c r="CP376" s="650">
        <f t="shared" ca="1" si="1059"/>
        <v>618306.80207166506</v>
      </c>
      <c r="CQ376" s="650">
        <f t="shared" ca="1" si="1060"/>
        <v>501611.30290293397</v>
      </c>
      <c r="CR376" s="667">
        <f t="shared" ca="1" si="1061"/>
        <v>1339165.0429038</v>
      </c>
      <c r="CS376" s="667">
        <f t="shared" ca="1" si="1062"/>
        <v>540268.679298762</v>
      </c>
      <c r="CT376" s="667">
        <f t="shared" ca="1" si="1063"/>
        <v>769368.74163291987</v>
      </c>
      <c r="CU376" s="650">
        <f t="shared" ca="1" si="1064"/>
        <v>950478.84535437007</v>
      </c>
      <c r="CV376" s="650">
        <f t="shared" ca="1" si="1065"/>
        <v>199572.85944384802</v>
      </c>
      <c r="CW376" s="650">
        <f t="shared" ca="1" si="1066"/>
        <v>413387.59109459404</v>
      </c>
      <c r="CX376" s="667">
        <f t="shared" ca="1" si="1067"/>
        <v>638844.66723851999</v>
      </c>
      <c r="CY376" s="652">
        <f t="shared" ca="1" si="1068"/>
        <v>13907317.141800778</v>
      </c>
      <c r="CZ376" s="606">
        <f t="shared" ca="1" si="1069"/>
        <v>0.20202649352528756</v>
      </c>
      <c r="DA376" s="645"/>
    </row>
    <row r="377" spans="1:105" ht="15" x14ac:dyDescent="0.25">
      <c r="A377" s="615">
        <v>546</v>
      </c>
      <c r="B377" s="616"/>
      <c r="C377" s="616" t="s">
        <v>648</v>
      </c>
      <c r="D377" s="616" t="str">
        <f t="shared" si="969"/>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970"/>
        <v>Pinterest</v>
      </c>
      <c r="BA377" s="665">
        <f t="shared" si="1021"/>
        <v>0</v>
      </c>
      <c r="BB377" s="665">
        <f t="shared" si="1022"/>
        <v>11.804078555999999</v>
      </c>
      <c r="BC377" s="665">
        <f t="shared" si="1023"/>
        <v>1672.2754706000001</v>
      </c>
      <c r="BD377" s="648">
        <f t="shared" si="1024"/>
        <v>11300.513625600001</v>
      </c>
      <c r="BE377" s="648">
        <f t="shared" si="1025"/>
        <v>15.655887451999998</v>
      </c>
      <c r="BF377" s="666">
        <f t="shared" si="1026"/>
        <v>6709.6645177590008</v>
      </c>
      <c r="BG377" s="666">
        <f t="shared" si="1027"/>
        <v>3359.5186920040001</v>
      </c>
      <c r="BH377" s="666">
        <f t="shared" si="1028"/>
        <v>0</v>
      </c>
      <c r="BI377" s="666">
        <f t="shared" si="1029"/>
        <v>827.16258768</v>
      </c>
      <c r="BJ377" s="666">
        <f t="shared" si="1030"/>
        <v>2063.4753505969998</v>
      </c>
      <c r="BK377" s="650">
        <f t="shared" si="1031"/>
        <v>5571.2227859730001</v>
      </c>
      <c r="BL377" s="650">
        <f t="shared" si="1032"/>
        <v>5307.4646117459997</v>
      </c>
      <c r="BM377" s="650">
        <f t="shared" si="1033"/>
        <v>1563.556561783</v>
      </c>
      <c r="BN377" s="650">
        <f t="shared" si="1034"/>
        <v>0</v>
      </c>
      <c r="BO377" s="650">
        <f t="shared" si="1035"/>
        <v>1992.4232686209998</v>
      </c>
      <c r="BP377" s="667">
        <f t="shared" si="1036"/>
        <v>3671.321407852</v>
      </c>
      <c r="BQ377" s="667">
        <f t="shared" si="1037"/>
        <v>4587.395235301</v>
      </c>
      <c r="BR377" s="667">
        <f t="shared" si="1038"/>
        <v>5261.5203266340004</v>
      </c>
      <c r="BS377" s="650">
        <f t="shared" si="1039"/>
        <v>4685.2985077599997</v>
      </c>
      <c r="BT377" s="650">
        <f t="shared" si="1040"/>
        <v>1567.3302703859999</v>
      </c>
      <c r="BU377" s="650">
        <f t="shared" si="1041"/>
        <v>1831.9282225730001</v>
      </c>
      <c r="BV377" s="667">
        <f t="shared" si="1042"/>
        <v>2598.344974356</v>
      </c>
      <c r="BW377" s="652">
        <f t="shared" si="1043"/>
        <v>64597.876383233008</v>
      </c>
      <c r="BX377" s="606">
        <f t="shared" si="1044"/>
        <v>0.17449311967551048</v>
      </c>
      <c r="BY377" s="645">
        <f t="shared" ca="1" si="1045"/>
        <v>90.386427666860016</v>
      </c>
      <c r="BZ377" s="608"/>
      <c r="CB377" s="616" t="str">
        <f t="shared" si="971"/>
        <v>Pinterest</v>
      </c>
      <c r="CC377" s="665">
        <f t="shared" ca="1" si="1046"/>
        <v>130634.47424877899</v>
      </c>
      <c r="CD377" s="665">
        <f t="shared" ca="1" si="1047"/>
        <v>224896.87879711899</v>
      </c>
      <c r="CE377" s="665">
        <f t="shared" ca="1" si="1048"/>
        <v>193520.38491538001</v>
      </c>
      <c r="CF377" s="648">
        <f t="shared" ca="1" si="1049"/>
        <v>1267878.5174716401</v>
      </c>
      <c r="CG377" s="648">
        <f t="shared" ca="1" si="1050"/>
        <v>622809.82794804592</v>
      </c>
      <c r="CH377" s="666">
        <f t="shared" ca="1" si="1051"/>
        <v>749521.51511552103</v>
      </c>
      <c r="CI377" s="666">
        <f t="shared" ca="1" si="1052"/>
        <v>506372.64884132904</v>
      </c>
      <c r="CJ377" s="666">
        <f t="shared" ca="1" si="1053"/>
        <v>371521.42575829098</v>
      </c>
      <c r="CK377" s="666">
        <f t="shared" ca="1" si="1054"/>
        <v>464705.34048880002</v>
      </c>
      <c r="CL377" s="666">
        <f t="shared" ca="1" si="1055"/>
        <v>578152.28705984401</v>
      </c>
      <c r="CM377" s="650">
        <f t="shared" ca="1" si="1056"/>
        <v>709220.63385342003</v>
      </c>
      <c r="CN377" s="650">
        <f t="shared" ca="1" si="1057"/>
        <v>588708.18156777602</v>
      </c>
      <c r="CO377" s="650">
        <f t="shared" ca="1" si="1058"/>
        <v>554769.08539425896</v>
      </c>
      <c r="CP377" s="650">
        <f t="shared" ca="1" si="1059"/>
        <v>630069.17111182504</v>
      </c>
      <c r="CQ377" s="650">
        <f t="shared" ca="1" si="1060"/>
        <v>503749.59803060896</v>
      </c>
      <c r="CR377" s="667">
        <f t="shared" ca="1" si="1061"/>
        <v>1138933.741699544</v>
      </c>
      <c r="CS377" s="667">
        <f t="shared" ca="1" si="1062"/>
        <v>610567.90990528697</v>
      </c>
      <c r="CT377" s="667">
        <f t="shared" ca="1" si="1063"/>
        <v>917365.91531613609</v>
      </c>
      <c r="CU377" s="650">
        <f t="shared" ca="1" si="1064"/>
        <v>1151492.3209440899</v>
      </c>
      <c r="CV377" s="650">
        <f t="shared" ca="1" si="1065"/>
        <v>279967.26528805098</v>
      </c>
      <c r="CW377" s="650">
        <f t="shared" ca="1" si="1066"/>
        <v>473345.58386620204</v>
      </c>
      <c r="CX377" s="667">
        <f t="shared" ca="1" si="1067"/>
        <v>621342.45627406507</v>
      </c>
      <c r="CY377" s="652">
        <f t="shared" ca="1" si="1068"/>
        <v>13289545.163896011</v>
      </c>
      <c r="CZ377" s="606">
        <f t="shared" ca="1" si="1069"/>
        <v>0.19305234666275897</v>
      </c>
      <c r="DA377" s="645"/>
    </row>
    <row r="378" spans="1:105" ht="15" x14ac:dyDescent="0.25">
      <c r="A378" s="615">
        <v>547</v>
      </c>
      <c r="B378" s="616"/>
      <c r="C378" s="616" t="s">
        <v>648</v>
      </c>
      <c r="D378" s="616" t="str">
        <f t="shared" si="969"/>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970"/>
        <v>Reddit</v>
      </c>
      <c r="BA378" s="665">
        <f t="shared" si="1021"/>
        <v>0</v>
      </c>
      <c r="BB378" s="665">
        <f t="shared" si="1022"/>
        <v>10.922562251999999</v>
      </c>
      <c r="BC378" s="665">
        <f t="shared" si="1023"/>
        <v>2025.0955977000001</v>
      </c>
      <c r="BD378" s="648">
        <f t="shared" si="1024"/>
        <v>7716.6658636800003</v>
      </c>
      <c r="BE378" s="648">
        <f t="shared" si="1025"/>
        <v>15.116258235999998</v>
      </c>
      <c r="BF378" s="666">
        <f t="shared" si="1026"/>
        <v>5862.6436447250007</v>
      </c>
      <c r="BG378" s="666">
        <f t="shared" si="1027"/>
        <v>2953.5127415080001</v>
      </c>
      <c r="BH378" s="666">
        <f t="shared" si="1028"/>
        <v>0</v>
      </c>
      <c r="BI378" s="666">
        <f t="shared" si="1029"/>
        <v>891.25322457600009</v>
      </c>
      <c r="BJ378" s="666">
        <f t="shared" si="1030"/>
        <v>1617.5727464690001</v>
      </c>
      <c r="BK378" s="650">
        <f t="shared" si="1031"/>
        <v>4391.2130736270001</v>
      </c>
      <c r="BL378" s="650">
        <f t="shared" si="1032"/>
        <v>4395.6214356780001</v>
      </c>
      <c r="BM378" s="650">
        <f t="shared" si="1033"/>
        <v>1467.510445594</v>
      </c>
      <c r="BN378" s="650">
        <f t="shared" si="1034"/>
        <v>0</v>
      </c>
      <c r="BO378" s="650">
        <f t="shared" si="1035"/>
        <v>1733.0503379579998</v>
      </c>
      <c r="BP378" s="667">
        <f t="shared" si="1036"/>
        <v>3780.6401695579998</v>
      </c>
      <c r="BQ378" s="667">
        <f t="shared" si="1037"/>
        <v>3748.9706501109995</v>
      </c>
      <c r="BR378" s="667">
        <f t="shared" si="1038"/>
        <v>4808.052786882</v>
      </c>
      <c r="BS378" s="650">
        <f t="shared" si="1039"/>
        <v>4466.78076676</v>
      </c>
      <c r="BT378" s="650">
        <f t="shared" si="1040"/>
        <v>1015.8898321920001</v>
      </c>
      <c r="BU378" s="650">
        <f t="shared" si="1041"/>
        <v>1681.233926273</v>
      </c>
      <c r="BV378" s="667">
        <f t="shared" si="1042"/>
        <v>2604.6915884160003</v>
      </c>
      <c r="BW378" s="652">
        <f t="shared" si="1043"/>
        <v>55186.437652194989</v>
      </c>
      <c r="BX378" s="606">
        <f t="shared" si="1044"/>
        <v>0.14907074673137438</v>
      </c>
      <c r="BY378" s="645">
        <f t="shared" ca="1" si="1045"/>
        <v>85.272521052387873</v>
      </c>
      <c r="BZ378" s="608"/>
      <c r="CB378" s="616" t="str">
        <f t="shared" si="971"/>
        <v>Reddit</v>
      </c>
      <c r="CC378" s="665">
        <f t="shared" ca="1" si="1046"/>
        <v>147132.01161354102</v>
      </c>
      <c r="CD378" s="665">
        <f t="shared" ca="1" si="1047"/>
        <v>208101.81390172298</v>
      </c>
      <c r="CE378" s="665">
        <f t="shared" ca="1" si="1048"/>
        <v>234349.71477321</v>
      </c>
      <c r="CF378" s="648">
        <f t="shared" ca="1" si="1049"/>
        <v>865783.20235839207</v>
      </c>
      <c r="CG378" s="648">
        <f t="shared" ca="1" si="1050"/>
        <v>601342.73576287797</v>
      </c>
      <c r="CH378" s="666">
        <f t="shared" ca="1" si="1051"/>
        <v>654902.72062727506</v>
      </c>
      <c r="CI378" s="666">
        <f t="shared" ca="1" si="1052"/>
        <v>445176.29083703301</v>
      </c>
      <c r="CJ378" s="666">
        <f t="shared" ca="1" si="1053"/>
        <v>486595.01304120605</v>
      </c>
      <c r="CK378" s="666">
        <f t="shared" ca="1" si="1054"/>
        <v>500711.87860416004</v>
      </c>
      <c r="CL378" s="666">
        <f t="shared" ca="1" si="1055"/>
        <v>453217.61783398798</v>
      </c>
      <c r="CM378" s="650">
        <f t="shared" ca="1" si="1056"/>
        <v>559004.55593058001</v>
      </c>
      <c r="CN378" s="650">
        <f t="shared" ca="1" si="1057"/>
        <v>487565.81372796796</v>
      </c>
      <c r="CO378" s="650">
        <f t="shared" ca="1" si="1058"/>
        <v>520690.742892162</v>
      </c>
      <c r="CP378" s="650">
        <f t="shared" ca="1" si="1059"/>
        <v>584838.74305990699</v>
      </c>
      <c r="CQ378" s="650">
        <f t="shared" ca="1" si="1060"/>
        <v>438171.66003958194</v>
      </c>
      <c r="CR378" s="667">
        <f t="shared" ca="1" si="1061"/>
        <v>1172847.096722476</v>
      </c>
      <c r="CS378" s="667">
        <f t="shared" ca="1" si="1062"/>
        <v>498976.22871475696</v>
      </c>
      <c r="CT378" s="667">
        <f t="shared" ca="1" si="1063"/>
        <v>838302.13928832789</v>
      </c>
      <c r="CU378" s="650">
        <f t="shared" ca="1" si="1064"/>
        <v>1097787.845053215</v>
      </c>
      <c r="CV378" s="650">
        <f t="shared" ca="1" si="1065"/>
        <v>181465.19819507201</v>
      </c>
      <c r="CW378" s="650">
        <f t="shared" ca="1" si="1066"/>
        <v>434408.20696000196</v>
      </c>
      <c r="CX378" s="667">
        <f t="shared" ca="1" si="1067"/>
        <v>622860.12263783999</v>
      </c>
      <c r="CY378" s="652">
        <f t="shared" ca="1" si="1068"/>
        <v>12034231.352575297</v>
      </c>
      <c r="CZ378" s="606">
        <f t="shared" ca="1" si="1069"/>
        <v>0.17481686350024944</v>
      </c>
      <c r="DA378" s="645"/>
    </row>
    <row r="379" spans="1:105" ht="15" x14ac:dyDescent="0.25">
      <c r="A379" s="615">
        <v>548</v>
      </c>
      <c r="B379" s="616"/>
      <c r="C379" s="616" t="s">
        <v>648</v>
      </c>
      <c r="D379" s="616" t="str">
        <f t="shared" si="969"/>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970"/>
        <v>Skype</v>
      </c>
      <c r="BA379" s="665">
        <f t="shared" si="1021"/>
        <v>0</v>
      </c>
      <c r="BB379" s="665">
        <f t="shared" si="1022"/>
        <v>11.250915048</v>
      </c>
      <c r="BC379" s="665">
        <f t="shared" si="1023"/>
        <v>1727.5283870600001</v>
      </c>
      <c r="BD379" s="648">
        <f t="shared" si="1024"/>
        <v>5883.0465561599995</v>
      </c>
      <c r="BE379" s="648">
        <f t="shared" si="1025"/>
        <v>13.840611919999999</v>
      </c>
      <c r="BF379" s="666">
        <f t="shared" si="1026"/>
        <v>4075.7243668189999</v>
      </c>
      <c r="BG379" s="666">
        <f t="shared" si="1027"/>
        <v>2036.0009171200002</v>
      </c>
      <c r="BH379" s="666">
        <f t="shared" si="1028"/>
        <v>0</v>
      </c>
      <c r="BI379" s="666">
        <f t="shared" si="1029"/>
        <v>702.88771581600008</v>
      </c>
      <c r="BJ379" s="666">
        <f t="shared" si="1030"/>
        <v>863.24037209999995</v>
      </c>
      <c r="BK379" s="650">
        <f t="shared" si="1031"/>
        <v>3560.9992628610003</v>
      </c>
      <c r="BL379" s="650">
        <f t="shared" si="1032"/>
        <v>2988.7847159939997</v>
      </c>
      <c r="BM379" s="650">
        <f t="shared" si="1033"/>
        <v>906.25105944500001</v>
      </c>
      <c r="BN379" s="650">
        <f t="shared" si="1034"/>
        <v>0</v>
      </c>
      <c r="BO379" s="650">
        <f t="shared" si="1035"/>
        <v>1165.3731120499999</v>
      </c>
      <c r="BP379" s="667">
        <f t="shared" si="1036"/>
        <v>2641.4398642379997</v>
      </c>
      <c r="BQ379" s="667">
        <f t="shared" si="1037"/>
        <v>2589.5060027019999</v>
      </c>
      <c r="BR379" s="667">
        <f t="shared" si="1038"/>
        <v>3363.9943572000002</v>
      </c>
      <c r="BS379" s="650">
        <f t="shared" si="1039"/>
        <v>3139.2185214000001</v>
      </c>
      <c r="BT379" s="650">
        <f t="shared" si="1040"/>
        <v>804.39943530000005</v>
      </c>
      <c r="BU379" s="650">
        <f t="shared" si="1041"/>
        <v>1281.3846901899999</v>
      </c>
      <c r="BV379" s="667">
        <f t="shared" si="1042"/>
        <v>2339.508285372</v>
      </c>
      <c r="BW379" s="652">
        <f t="shared" si="1043"/>
        <v>40094.379148795007</v>
      </c>
      <c r="BX379" s="606">
        <f t="shared" si="1044"/>
        <v>0.10830376617368041</v>
      </c>
      <c r="BY379" s="645">
        <f t="shared" ca="1" si="1045"/>
        <v>83.025372140914371</v>
      </c>
      <c r="BZ379" s="608"/>
      <c r="CB379" s="616" t="str">
        <f t="shared" si="971"/>
        <v>Skype</v>
      </c>
      <c r="CC379" s="665">
        <f t="shared" ca="1" si="1046"/>
        <v>177695.434188802</v>
      </c>
      <c r="CD379" s="665">
        <f t="shared" ca="1" si="1047"/>
        <v>214357.74642660201</v>
      </c>
      <c r="CE379" s="665">
        <f t="shared" ca="1" si="1048"/>
        <v>199914.406623538</v>
      </c>
      <c r="CF379" s="648">
        <f t="shared" ca="1" si="1049"/>
        <v>660057.46225050394</v>
      </c>
      <c r="CG379" s="648">
        <f t="shared" ca="1" si="1050"/>
        <v>550596.00773315993</v>
      </c>
      <c r="CH379" s="666">
        <f t="shared" ca="1" si="1051"/>
        <v>455289.99170166103</v>
      </c>
      <c r="CI379" s="666">
        <f t="shared" ca="1" si="1052"/>
        <v>306881.81015312002</v>
      </c>
      <c r="CJ379" s="666">
        <f t="shared" ca="1" si="1053"/>
        <v>316521.38769424398</v>
      </c>
      <c r="CK379" s="666">
        <f t="shared" ca="1" si="1054"/>
        <v>394886.90635756002</v>
      </c>
      <c r="CL379" s="666">
        <f t="shared" ca="1" si="1055"/>
        <v>241865.93518919998</v>
      </c>
      <c r="CM379" s="650">
        <f t="shared" ca="1" si="1056"/>
        <v>453317.74574094004</v>
      </c>
      <c r="CN379" s="650">
        <f t="shared" ca="1" si="1057"/>
        <v>331518.36968566402</v>
      </c>
      <c r="CO379" s="650">
        <f t="shared" ca="1" si="1058"/>
        <v>321549.01439098502</v>
      </c>
      <c r="CP379" s="650">
        <f t="shared" ca="1" si="1059"/>
        <v>504363.20616202796</v>
      </c>
      <c r="CQ379" s="650">
        <f t="shared" ca="1" si="1060"/>
        <v>294644.33887944999</v>
      </c>
      <c r="CR379" s="667">
        <f t="shared" ca="1" si="1061"/>
        <v>819439.284617436</v>
      </c>
      <c r="CS379" s="667">
        <f t="shared" ca="1" si="1062"/>
        <v>344655.12271327403</v>
      </c>
      <c r="CT379" s="667">
        <f t="shared" ca="1" si="1063"/>
        <v>586525.10510879999</v>
      </c>
      <c r="CU379" s="650">
        <f t="shared" ca="1" si="1064"/>
        <v>771516.6952907251</v>
      </c>
      <c r="CV379" s="650">
        <f t="shared" ca="1" si="1065"/>
        <v>143687.33530855001</v>
      </c>
      <c r="CW379" s="650">
        <f t="shared" ca="1" si="1066"/>
        <v>331092.54874805995</v>
      </c>
      <c r="CX379" s="667">
        <f t="shared" ca="1" si="1067"/>
        <v>559446.81666715501</v>
      </c>
      <c r="CY379" s="652">
        <f t="shared" ca="1" si="1068"/>
        <v>8979822.6716314573</v>
      </c>
      <c r="CZ379" s="606">
        <f t="shared" ca="1" si="1069"/>
        <v>0.13044658925450214</v>
      </c>
      <c r="DA379" s="645"/>
    </row>
    <row r="380" spans="1:105" ht="15" x14ac:dyDescent="0.25">
      <c r="A380" s="615">
        <v>549</v>
      </c>
      <c r="B380" s="616"/>
      <c r="C380" s="616" t="s">
        <v>648</v>
      </c>
      <c r="D380" s="616" t="str">
        <f t="shared" si="969"/>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970"/>
        <v>Snapchat</v>
      </c>
      <c r="BA380" s="665">
        <f t="shared" si="1021"/>
        <v>0</v>
      </c>
      <c r="BB380" s="665">
        <f t="shared" si="1022"/>
        <v>15.754823316</v>
      </c>
      <c r="BC380" s="665">
        <f t="shared" si="1023"/>
        <v>2360.78094672</v>
      </c>
      <c r="BD380" s="648">
        <f t="shared" si="1024"/>
        <v>14007.48126144</v>
      </c>
      <c r="BE380" s="648">
        <f t="shared" si="1025"/>
        <v>18.756229428000001</v>
      </c>
      <c r="BF380" s="666">
        <f t="shared" si="1026"/>
        <v>9534.2598569540005</v>
      </c>
      <c r="BG380" s="666">
        <f t="shared" si="1027"/>
        <v>4472.7312818399996</v>
      </c>
      <c r="BH380" s="666">
        <f t="shared" si="1028"/>
        <v>0</v>
      </c>
      <c r="BI380" s="666">
        <f t="shared" si="1029"/>
        <v>768.59346220800001</v>
      </c>
      <c r="BJ380" s="666">
        <f t="shared" si="1030"/>
        <v>2670.797833048</v>
      </c>
      <c r="BK380" s="650">
        <f t="shared" si="1031"/>
        <v>7301.8786241569996</v>
      </c>
      <c r="BL380" s="650">
        <f t="shared" si="1032"/>
        <v>7767.830861208</v>
      </c>
      <c r="BM380" s="650">
        <f t="shared" si="1033"/>
        <v>2296.0685045780001</v>
      </c>
      <c r="BN380" s="650">
        <f t="shared" si="1034"/>
        <v>0</v>
      </c>
      <c r="BO380" s="650">
        <f t="shared" si="1035"/>
        <v>2458.3679843499999</v>
      </c>
      <c r="BP380" s="667">
        <f t="shared" si="1036"/>
        <v>4744.4413070179999</v>
      </c>
      <c r="BQ380" s="667">
        <f t="shared" si="1037"/>
        <v>6566.462584594</v>
      </c>
      <c r="BR380" s="667">
        <f t="shared" si="1038"/>
        <v>7338.65024928</v>
      </c>
      <c r="BS380" s="650">
        <f t="shared" si="1039"/>
        <v>6694.3770030800006</v>
      </c>
      <c r="BT380" s="650">
        <f t="shared" si="1040"/>
        <v>1457.025300042</v>
      </c>
      <c r="BU380" s="650">
        <f t="shared" si="1041"/>
        <v>2401.0805509639999</v>
      </c>
      <c r="BV380" s="667">
        <f t="shared" si="1042"/>
        <v>3174.9162242039997</v>
      </c>
      <c r="BW380" s="652">
        <f t="shared" si="1043"/>
        <v>86050.254888429001</v>
      </c>
      <c r="BX380" s="606">
        <f t="shared" si="1044"/>
        <v>0.23244072816381553</v>
      </c>
      <c r="BY380" s="645">
        <f t="shared" ca="1" si="1045"/>
        <v>91.146102998968829</v>
      </c>
      <c r="BZ380" s="608"/>
      <c r="CB380" s="616" t="str">
        <f t="shared" si="971"/>
        <v>Snapchat</v>
      </c>
      <c r="CC380" s="665">
        <f t="shared" ca="1" si="1046"/>
        <v>153208.805742178</v>
      </c>
      <c r="CD380" s="665">
        <f t="shared" ca="1" si="1047"/>
        <v>300168.33359410899</v>
      </c>
      <c r="CE380" s="665">
        <f t="shared" ca="1" si="1048"/>
        <v>273196.160287056</v>
      </c>
      <c r="CF380" s="648">
        <f t="shared" ca="1" si="1049"/>
        <v>1571590.9173396858</v>
      </c>
      <c r="CG380" s="648">
        <f t="shared" ca="1" si="1050"/>
        <v>746145.12009119405</v>
      </c>
      <c r="CH380" s="666">
        <f t="shared" ca="1" si="1051"/>
        <v>1065050.700310726</v>
      </c>
      <c r="CI380" s="666">
        <f t="shared" ca="1" si="1052"/>
        <v>674164.66297134</v>
      </c>
      <c r="CJ380" s="666">
        <f t="shared" ca="1" si="1053"/>
        <v>582988.21806913195</v>
      </c>
      <c r="CK380" s="666">
        <f t="shared" ca="1" si="1054"/>
        <v>431800.82352927997</v>
      </c>
      <c r="CL380" s="666">
        <f t="shared" ca="1" si="1055"/>
        <v>748314.18509769603</v>
      </c>
      <c r="CM380" s="650">
        <f t="shared" ca="1" si="1056"/>
        <v>929534.35629677994</v>
      </c>
      <c r="CN380" s="650">
        <f t="shared" ca="1" si="1057"/>
        <v>861613.95610764797</v>
      </c>
      <c r="CO380" s="650">
        <f t="shared" ca="1" si="1058"/>
        <v>814673.32581479393</v>
      </c>
      <c r="CP380" s="650">
        <f t="shared" ca="1" si="1059"/>
        <v>870845.98967282102</v>
      </c>
      <c r="CQ380" s="650">
        <f t="shared" ca="1" si="1060"/>
        <v>621555.62195614993</v>
      </c>
      <c r="CR380" s="667">
        <f t="shared" ca="1" si="1061"/>
        <v>1471841.794760596</v>
      </c>
      <c r="CS380" s="667">
        <f t="shared" ca="1" si="1062"/>
        <v>873975.56349507801</v>
      </c>
      <c r="CT380" s="667">
        <f t="shared" ca="1" si="1063"/>
        <v>1279521.35222912</v>
      </c>
      <c r="CU380" s="650">
        <f t="shared" ca="1" si="1064"/>
        <v>1645257.756743595</v>
      </c>
      <c r="CV380" s="650">
        <f t="shared" ca="1" si="1065"/>
        <v>260263.83616504702</v>
      </c>
      <c r="CW380" s="650">
        <f t="shared" ca="1" si="1066"/>
        <v>620406.88128573599</v>
      </c>
      <c r="CX380" s="667">
        <f t="shared" ca="1" si="1067"/>
        <v>759217.98863533488</v>
      </c>
      <c r="CY380" s="652">
        <f t="shared" ca="1" si="1068"/>
        <v>17555336.350195095</v>
      </c>
      <c r="CZ380" s="606">
        <f t="shared" ca="1" si="1069"/>
        <v>0.2550199301076484</v>
      </c>
      <c r="DA380" s="645"/>
    </row>
    <row r="381" spans="1:105" ht="15" x14ac:dyDescent="0.25">
      <c r="A381" s="615">
        <v>550</v>
      </c>
      <c r="B381" s="616"/>
      <c r="C381" s="616" t="s">
        <v>648</v>
      </c>
      <c r="D381" s="616" t="str">
        <f t="shared" si="969"/>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970"/>
        <v>TikTok</v>
      </c>
      <c r="BA381" s="665">
        <f t="shared" si="1021"/>
        <v>0</v>
      </c>
      <c r="BB381" s="665">
        <f t="shared" si="1022"/>
        <v>16.863498503999999</v>
      </c>
      <c r="BC381" s="665">
        <f t="shared" si="1023"/>
        <v>2429.3993432100001</v>
      </c>
      <c r="BD381" s="648">
        <f t="shared" si="1024"/>
        <v>13419.211591679999</v>
      </c>
      <c r="BE381" s="648">
        <f t="shared" si="1025"/>
        <v>17.543635782000003</v>
      </c>
      <c r="BF381" s="666">
        <f t="shared" si="1026"/>
        <v>8743.3134344359987</v>
      </c>
      <c r="BG381" s="666">
        <f t="shared" si="1027"/>
        <v>5062.3763746080003</v>
      </c>
      <c r="BH381" s="666">
        <f t="shared" si="1028"/>
        <v>0</v>
      </c>
      <c r="BI381" s="666">
        <f t="shared" si="1029"/>
        <v>1135.9187027760001</v>
      </c>
      <c r="BJ381" s="666">
        <f t="shared" si="1030"/>
        <v>3348.7445524720001</v>
      </c>
      <c r="BK381" s="650">
        <f t="shared" si="1031"/>
        <v>7647.0524974640002</v>
      </c>
      <c r="BL381" s="650">
        <f t="shared" si="1032"/>
        <v>7384.6347519780002</v>
      </c>
      <c r="BM381" s="650">
        <f t="shared" si="1033"/>
        <v>2479.015150447</v>
      </c>
      <c r="BN381" s="650">
        <f t="shared" si="1034"/>
        <v>0</v>
      </c>
      <c r="BO381" s="650">
        <f t="shared" si="1035"/>
        <v>2470.2073000320001</v>
      </c>
      <c r="BP381" s="667">
        <f t="shared" si="1036"/>
        <v>5024.8416769320002</v>
      </c>
      <c r="BQ381" s="667">
        <f t="shared" si="1037"/>
        <v>7342.6405754030002</v>
      </c>
      <c r="BR381" s="667">
        <f t="shared" si="1038"/>
        <v>7798.0145092860002</v>
      </c>
      <c r="BS381" s="650">
        <f t="shared" si="1039"/>
        <v>7284.0756242800007</v>
      </c>
      <c r="BT381" s="650">
        <f t="shared" si="1040"/>
        <v>2030.1746378759999</v>
      </c>
      <c r="BU381" s="650">
        <f t="shared" si="1041"/>
        <v>2700.3213901899999</v>
      </c>
      <c r="BV381" s="667">
        <f t="shared" si="1042"/>
        <v>3031.7962902479999</v>
      </c>
      <c r="BW381" s="652">
        <f t="shared" si="1043"/>
        <v>89366.14553760401</v>
      </c>
      <c r="BX381" s="606">
        <f t="shared" si="1044"/>
        <v>0.24139768056337743</v>
      </c>
      <c r="BY381" s="645">
        <f t="shared" ca="1" si="1045"/>
        <v>88.510397007104245</v>
      </c>
      <c r="BZ381" s="608"/>
      <c r="CB381" s="616" t="str">
        <f t="shared" si="971"/>
        <v>TikTok</v>
      </c>
      <c r="CC381" s="665">
        <f t="shared" ca="1" si="1046"/>
        <v>180140.301264557</v>
      </c>
      <c r="CD381" s="665">
        <f t="shared" ca="1" si="1047"/>
        <v>321291.33681694599</v>
      </c>
      <c r="CE381" s="665">
        <f t="shared" ca="1" si="1048"/>
        <v>281136.87264843303</v>
      </c>
      <c r="CF381" s="648">
        <f t="shared" ca="1" si="1049"/>
        <v>1505589.0964065921</v>
      </c>
      <c r="CG381" s="648">
        <f t="shared" ca="1" si="1050"/>
        <v>697906.70228501107</v>
      </c>
      <c r="CH381" s="666">
        <f t="shared" ca="1" si="1051"/>
        <v>976695.85642668395</v>
      </c>
      <c r="CI381" s="666">
        <f t="shared" ca="1" si="1052"/>
        <v>763040.53325950797</v>
      </c>
      <c r="CJ381" s="666">
        <f t="shared" ca="1" si="1053"/>
        <v>640515.63715616905</v>
      </c>
      <c r="CK381" s="666">
        <f t="shared" ca="1" si="1054"/>
        <v>638166.54114116007</v>
      </c>
      <c r="CL381" s="666">
        <f t="shared" ca="1" si="1055"/>
        <v>938263.84755734401</v>
      </c>
      <c r="CM381" s="650">
        <f t="shared" ca="1" si="1056"/>
        <v>973475.23653455998</v>
      </c>
      <c r="CN381" s="650">
        <f t="shared" ca="1" si="1057"/>
        <v>819109.53994076804</v>
      </c>
      <c r="CO381" s="650">
        <f t="shared" ca="1" si="1058"/>
        <v>879585.04431953107</v>
      </c>
      <c r="CP381" s="650">
        <f t="shared" ca="1" si="1059"/>
        <v>1063995.4745501701</v>
      </c>
      <c r="CQ381" s="650">
        <f t="shared" ca="1" si="1060"/>
        <v>624548.98717612808</v>
      </c>
      <c r="CR381" s="667">
        <f t="shared" ca="1" si="1061"/>
        <v>1558828.8511913042</v>
      </c>
      <c r="CS381" s="667">
        <f t="shared" ca="1" si="1062"/>
        <v>977282.41831236111</v>
      </c>
      <c r="CT381" s="667">
        <f t="shared" ca="1" si="1063"/>
        <v>1359613.2436755442</v>
      </c>
      <c r="CU381" s="650">
        <f t="shared" ca="1" si="1064"/>
        <v>1790186.288588145</v>
      </c>
      <c r="CV381" s="650">
        <f t="shared" ca="1" si="1065"/>
        <v>362643.69556476601</v>
      </c>
      <c r="CW381" s="650">
        <f t="shared" ca="1" si="1066"/>
        <v>697726.68454805994</v>
      </c>
      <c r="CX381" s="667">
        <f t="shared" ca="1" si="1067"/>
        <v>724993.70656976989</v>
      </c>
      <c r="CY381" s="652">
        <f t="shared" ca="1" si="1068"/>
        <v>18774735.895933513</v>
      </c>
      <c r="CZ381" s="606">
        <f t="shared" ca="1" si="1069"/>
        <v>0.27273369991098534</v>
      </c>
      <c r="DA381" s="645"/>
    </row>
    <row r="382" spans="1:105" ht="15" x14ac:dyDescent="0.25">
      <c r="A382" s="615">
        <v>551</v>
      </c>
      <c r="B382" s="616"/>
      <c r="C382" s="616" t="s">
        <v>648</v>
      </c>
      <c r="D382" s="616" t="str">
        <f t="shared" si="969"/>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970"/>
        <v>Tinder</v>
      </c>
      <c r="BA382" s="665">
        <f t="shared" si="1021"/>
        <v>0</v>
      </c>
      <c r="BB382" s="665">
        <f t="shared" si="1022"/>
        <v>10.004618808</v>
      </c>
      <c r="BC382" s="665">
        <f t="shared" si="1023"/>
        <v>1146.7072591799999</v>
      </c>
      <c r="BD382" s="648">
        <f t="shared" si="1024"/>
        <v>4517.1502291199995</v>
      </c>
      <c r="BE382" s="648">
        <f t="shared" si="1025"/>
        <v>13.363055638000001</v>
      </c>
      <c r="BF382" s="666">
        <f t="shared" si="1026"/>
        <v>2838.9557671510001</v>
      </c>
      <c r="BG382" s="666">
        <f t="shared" si="1027"/>
        <v>1487.2641498759999</v>
      </c>
      <c r="BH382" s="666">
        <f t="shared" si="1028"/>
        <v>0</v>
      </c>
      <c r="BI382" s="666">
        <f t="shared" si="1029"/>
        <v>643.17679483200004</v>
      </c>
      <c r="BJ382" s="666">
        <f t="shared" si="1030"/>
        <v>794.25663641899996</v>
      </c>
      <c r="BK382" s="650">
        <f t="shared" si="1031"/>
        <v>3317.572985238</v>
      </c>
      <c r="BL382" s="650">
        <f t="shared" si="1032"/>
        <v>2915.3991986460001</v>
      </c>
      <c r="BM382" s="650">
        <f t="shared" si="1033"/>
        <v>814.00522573399996</v>
      </c>
      <c r="BN382" s="650">
        <f t="shared" si="1034"/>
        <v>0</v>
      </c>
      <c r="BO382" s="650">
        <f t="shared" si="1035"/>
        <v>906.09612648500001</v>
      </c>
      <c r="BP382" s="667">
        <f t="shared" si="1036"/>
        <v>2190.9357947960002</v>
      </c>
      <c r="BQ382" s="667">
        <f t="shared" si="1037"/>
        <v>2141.1318820189999</v>
      </c>
      <c r="BR382" s="667">
        <f t="shared" si="1038"/>
        <v>3262.3673653979999</v>
      </c>
      <c r="BS382" s="650">
        <f t="shared" si="1039"/>
        <v>2950.61099216</v>
      </c>
      <c r="BT382" s="650">
        <f t="shared" si="1040"/>
        <v>731.83451854800001</v>
      </c>
      <c r="BU382" s="650">
        <f t="shared" si="1041"/>
        <v>1270.35632433</v>
      </c>
      <c r="BV382" s="667">
        <f t="shared" si="1042"/>
        <v>2028.9328681320001</v>
      </c>
      <c r="BW382" s="652">
        <f t="shared" si="1043"/>
        <v>33980.121792509999</v>
      </c>
      <c r="BX382" s="606">
        <f t="shared" si="1044"/>
        <v>9.1787807750099273E-2</v>
      </c>
      <c r="BY382" s="645">
        <f t="shared" ca="1" si="1045"/>
        <v>80.168838308634193</v>
      </c>
      <c r="BZ382" s="608"/>
      <c r="CB382" s="616" t="str">
        <f t="shared" si="971"/>
        <v>Tinder</v>
      </c>
      <c r="CC382" s="665">
        <f t="shared" ca="1" si="1046"/>
        <v>127058.509687889</v>
      </c>
      <c r="CD382" s="665">
        <f t="shared" ca="1" si="1047"/>
        <v>190612.72193334199</v>
      </c>
      <c r="CE382" s="665">
        <f t="shared" ca="1" si="1048"/>
        <v>132700.164586014</v>
      </c>
      <c r="CF382" s="648">
        <f t="shared" ca="1" si="1049"/>
        <v>506808.62175317801</v>
      </c>
      <c r="CG382" s="648">
        <f t="shared" ca="1" si="1050"/>
        <v>531598.25070789899</v>
      </c>
      <c r="CH382" s="666">
        <f t="shared" ca="1" si="1051"/>
        <v>317133.356266769</v>
      </c>
      <c r="CI382" s="666">
        <f t="shared" ca="1" si="1052"/>
        <v>224171.95918330099</v>
      </c>
      <c r="CJ382" s="666">
        <f t="shared" ca="1" si="1053"/>
        <v>342000.05953161296</v>
      </c>
      <c r="CK382" s="666">
        <f t="shared" ca="1" si="1054"/>
        <v>361340.92122711998</v>
      </c>
      <c r="CL382" s="666">
        <f t="shared" ca="1" si="1055"/>
        <v>222537.81259138801</v>
      </c>
      <c r="CM382" s="650">
        <f t="shared" ca="1" si="1056"/>
        <v>422329.40699652</v>
      </c>
      <c r="CN382" s="650">
        <f t="shared" ca="1" si="1057"/>
        <v>323378.389934176</v>
      </c>
      <c r="CO382" s="650">
        <f t="shared" ca="1" si="1058"/>
        <v>288819.05882038199</v>
      </c>
      <c r="CP382" s="650">
        <f t="shared" ca="1" si="1059"/>
        <v>459244.79267666902</v>
      </c>
      <c r="CQ382" s="650">
        <f t="shared" ca="1" si="1060"/>
        <v>229090.658939065</v>
      </c>
      <c r="CR382" s="667">
        <f t="shared" ca="1" si="1061"/>
        <v>679681.89798191201</v>
      </c>
      <c r="CS382" s="667">
        <f t="shared" ca="1" si="1062"/>
        <v>284977.93431355298</v>
      </c>
      <c r="CT382" s="667">
        <f t="shared" ca="1" si="1063"/>
        <v>568806.05575279205</v>
      </c>
      <c r="CU382" s="650">
        <f t="shared" ca="1" si="1064"/>
        <v>725163.16600494005</v>
      </c>
      <c r="CV382" s="650">
        <f t="shared" ca="1" si="1065"/>
        <v>130725.292985518</v>
      </c>
      <c r="CW382" s="650">
        <f t="shared" ca="1" si="1066"/>
        <v>328242.96751842002</v>
      </c>
      <c r="CX382" s="667">
        <f t="shared" ca="1" si="1067"/>
        <v>485178.89054080501</v>
      </c>
      <c r="CY382" s="652">
        <f t="shared" ca="1" si="1068"/>
        <v>7881600.8899332648</v>
      </c>
      <c r="CZ382" s="606">
        <f t="shared" ca="1" si="1069"/>
        <v>0.1144931243692647</v>
      </c>
      <c r="DA382" s="645"/>
    </row>
    <row r="383" spans="1:105" ht="15" x14ac:dyDescent="0.25">
      <c r="A383" s="615">
        <v>552</v>
      </c>
      <c r="B383" s="616"/>
      <c r="C383" s="616" t="s">
        <v>648</v>
      </c>
      <c r="D383" s="616" t="str">
        <f t="shared" si="969"/>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970"/>
        <v>Tumblr</v>
      </c>
      <c r="BA383" s="665">
        <f t="shared" si="1021"/>
        <v>0</v>
      </c>
      <c r="BB383" s="665">
        <f t="shared" si="1022"/>
        <v>9.6256857240000002</v>
      </c>
      <c r="BC383" s="665">
        <f t="shared" si="1023"/>
        <v>1217.9132235899999</v>
      </c>
      <c r="BD383" s="648">
        <f t="shared" si="1024"/>
        <v>4678.8696403200001</v>
      </c>
      <c r="BE383" s="648">
        <f t="shared" si="1025"/>
        <v>12.518058278</v>
      </c>
      <c r="BF383" s="666">
        <f t="shared" si="1026"/>
        <v>2451.958632326</v>
      </c>
      <c r="BG383" s="666">
        <f t="shared" si="1027"/>
        <v>1185.192794756</v>
      </c>
      <c r="BH383" s="666">
        <f t="shared" si="1028"/>
        <v>0</v>
      </c>
      <c r="BI383" s="666">
        <f t="shared" si="1029"/>
        <v>657.60274694400005</v>
      </c>
      <c r="BJ383" s="666">
        <f t="shared" si="1030"/>
        <v>704.34953891099997</v>
      </c>
      <c r="BK383" s="650">
        <f t="shared" si="1031"/>
        <v>2601.8877030149997</v>
      </c>
      <c r="BL383" s="650">
        <f t="shared" si="1032"/>
        <v>2304.0118652759998</v>
      </c>
      <c r="BM383" s="650">
        <f t="shared" si="1033"/>
        <v>769.78065850099995</v>
      </c>
      <c r="BN383" s="650">
        <f t="shared" si="1034"/>
        <v>0</v>
      </c>
      <c r="BO383" s="650">
        <f t="shared" si="1035"/>
        <v>710.626194844</v>
      </c>
      <c r="BP383" s="667">
        <f t="shared" si="1036"/>
        <v>2230.1969717019997</v>
      </c>
      <c r="BQ383" s="667">
        <f t="shared" si="1037"/>
        <v>2324.678460352</v>
      </c>
      <c r="BR383" s="667">
        <f t="shared" si="1038"/>
        <v>2695.0489820339999</v>
      </c>
      <c r="BS383" s="650">
        <f t="shared" si="1039"/>
        <v>2843.94498544</v>
      </c>
      <c r="BT383" s="650">
        <f t="shared" si="1040"/>
        <v>654.609523674</v>
      </c>
      <c r="BU383" s="650">
        <f t="shared" si="1041"/>
        <v>1033.301856776</v>
      </c>
      <c r="BV383" s="667">
        <f t="shared" si="1042"/>
        <v>2116.9002571320002</v>
      </c>
      <c r="BW383" s="652">
        <f t="shared" si="1043"/>
        <v>31203.017779595</v>
      </c>
      <c r="BX383" s="606">
        <f t="shared" si="1044"/>
        <v>8.4286236955386645E-2</v>
      </c>
      <c r="BY383" s="645">
        <f t="shared" ca="1" si="1045"/>
        <v>78.625849091480148</v>
      </c>
      <c r="BZ383" s="608"/>
      <c r="CB383" s="616" t="str">
        <f t="shared" si="971"/>
        <v>Tumblr</v>
      </c>
      <c r="CC383" s="665">
        <f t="shared" ca="1" si="1046"/>
        <v>172021.93463820699</v>
      </c>
      <c r="CD383" s="665">
        <f t="shared" ca="1" si="1047"/>
        <v>183393.10987635099</v>
      </c>
      <c r="CE383" s="665">
        <f t="shared" ca="1" si="1048"/>
        <v>140940.31752920698</v>
      </c>
      <c r="CF383" s="648">
        <f t="shared" ca="1" si="1049"/>
        <v>524952.979975458</v>
      </c>
      <c r="CG383" s="648">
        <f t="shared" ca="1" si="1050"/>
        <v>497983.25047161896</v>
      </c>
      <c r="CH383" s="666">
        <f t="shared" ca="1" si="1051"/>
        <v>273902.77773759403</v>
      </c>
      <c r="CI383" s="666">
        <f t="shared" ca="1" si="1052"/>
        <v>178641.42750468099</v>
      </c>
      <c r="CJ383" s="666">
        <f t="shared" ca="1" si="1053"/>
        <v>281644.61460484803</v>
      </c>
      <c r="CK383" s="666">
        <f t="shared" ca="1" si="1054"/>
        <v>369445.51527904003</v>
      </c>
      <c r="CL383" s="666">
        <f t="shared" ca="1" si="1055"/>
        <v>197347.303757772</v>
      </c>
      <c r="CM383" s="650">
        <f t="shared" ca="1" si="1056"/>
        <v>331222.16016809997</v>
      </c>
      <c r="CN383" s="650">
        <f t="shared" ca="1" si="1057"/>
        <v>255562.822315456</v>
      </c>
      <c r="CO383" s="650">
        <f t="shared" ca="1" si="1058"/>
        <v>273127.63881327299</v>
      </c>
      <c r="CP383" s="650">
        <f t="shared" ca="1" si="1059"/>
        <v>459388.79530411499</v>
      </c>
      <c r="CQ383" s="650">
        <f t="shared" ca="1" si="1060"/>
        <v>179669.48370887598</v>
      </c>
      <c r="CR383" s="667">
        <f t="shared" ca="1" si="1061"/>
        <v>691861.675819244</v>
      </c>
      <c r="CS383" s="667">
        <f t="shared" ca="1" si="1062"/>
        <v>309407.40789382398</v>
      </c>
      <c r="CT383" s="667">
        <f t="shared" ca="1" si="1063"/>
        <v>469891.95569773595</v>
      </c>
      <c r="CU383" s="650">
        <f t="shared" ca="1" si="1064"/>
        <v>698948.16872345994</v>
      </c>
      <c r="CV383" s="650">
        <f t="shared" ca="1" si="1065"/>
        <v>116930.83559815898</v>
      </c>
      <c r="CW383" s="650">
        <f t="shared" ca="1" si="1066"/>
        <v>266991.28529102402</v>
      </c>
      <c r="CX383" s="667">
        <f t="shared" ca="1" si="1067"/>
        <v>506214.53980705503</v>
      </c>
      <c r="CY383" s="652">
        <f t="shared" ca="1" si="1068"/>
        <v>7379490.0005150996</v>
      </c>
      <c r="CZ383" s="606">
        <f t="shared" ca="1" si="1069"/>
        <v>0.10719914370313599</v>
      </c>
      <c r="DA383" s="645"/>
    </row>
    <row r="384" spans="1:105" ht="15" x14ac:dyDescent="0.25">
      <c r="A384" s="615">
        <v>553</v>
      </c>
      <c r="B384" s="616"/>
      <c r="C384" s="616" t="s">
        <v>648</v>
      </c>
      <c r="D384" s="616" t="str">
        <f t="shared" si="969"/>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970"/>
        <v>Twitter</v>
      </c>
      <c r="BA384" s="665">
        <f t="shared" si="1021"/>
        <v>0</v>
      </c>
      <c r="BB384" s="665">
        <f t="shared" si="1022"/>
        <v>21.864637871999999</v>
      </c>
      <c r="BC384" s="665">
        <f t="shared" si="1023"/>
        <v>4023.7150902900003</v>
      </c>
      <c r="BD384" s="648">
        <f t="shared" si="1024"/>
        <v>19091.304923520001</v>
      </c>
      <c r="BE384" s="648">
        <f t="shared" si="1025"/>
        <v>26.619452466000002</v>
      </c>
      <c r="BF384" s="666">
        <f t="shared" si="1026"/>
        <v>11390.281294112001</v>
      </c>
      <c r="BG384" s="666">
        <f t="shared" si="1027"/>
        <v>7073.0980093879998</v>
      </c>
      <c r="BH384" s="666">
        <f t="shared" si="1028"/>
        <v>0</v>
      </c>
      <c r="BI384" s="666">
        <f t="shared" si="1029"/>
        <v>1630.8914965199999</v>
      </c>
      <c r="BJ384" s="666">
        <f t="shared" si="1030"/>
        <v>3835.013819153</v>
      </c>
      <c r="BK384" s="650">
        <f t="shared" si="1031"/>
        <v>10580.669520386</v>
      </c>
      <c r="BL384" s="650">
        <f t="shared" si="1032"/>
        <v>10901.419395569999</v>
      </c>
      <c r="BM384" s="650">
        <f t="shared" si="1033"/>
        <v>3035.2205392229998</v>
      </c>
      <c r="BN384" s="650">
        <f t="shared" si="1034"/>
        <v>0</v>
      </c>
      <c r="BO384" s="650">
        <f t="shared" si="1035"/>
        <v>3933.6328782960004</v>
      </c>
      <c r="BP384" s="667">
        <f t="shared" si="1036"/>
        <v>6381.7610993640001</v>
      </c>
      <c r="BQ384" s="667">
        <f t="shared" si="1037"/>
        <v>8417.8766355309999</v>
      </c>
      <c r="BR384" s="667">
        <f t="shared" si="1038"/>
        <v>9914.3535672779999</v>
      </c>
      <c r="BS384" s="650">
        <f t="shared" si="1039"/>
        <v>7386.1224611199996</v>
      </c>
      <c r="BT384" s="650">
        <f t="shared" si="1040"/>
        <v>3140.8342510560001</v>
      </c>
      <c r="BU384" s="650">
        <f t="shared" si="1041"/>
        <v>2942.2779755779998</v>
      </c>
      <c r="BV384" s="667">
        <f t="shared" si="1042"/>
        <v>3668.674358448</v>
      </c>
      <c r="BW384" s="652">
        <f t="shared" si="1043"/>
        <v>117395.63140517101</v>
      </c>
      <c r="BX384" s="606">
        <f t="shared" si="1044"/>
        <v>0.31711150748419381</v>
      </c>
      <c r="BY384" s="645">
        <f t="shared" ca="1" si="1045"/>
        <v>92.069625870462133</v>
      </c>
      <c r="BZ384" s="608"/>
      <c r="CB384" s="616" t="str">
        <f t="shared" si="971"/>
        <v>Twitter</v>
      </c>
      <c r="CC384" s="665">
        <f t="shared" ca="1" si="1046"/>
        <v>159900.78134232201</v>
      </c>
      <c r="CD384" s="665">
        <f t="shared" ca="1" si="1047"/>
        <v>416575.40570522798</v>
      </c>
      <c r="CE384" s="665">
        <f t="shared" ca="1" si="1048"/>
        <v>465635.54076611699</v>
      </c>
      <c r="CF384" s="648">
        <f t="shared" ca="1" si="1049"/>
        <v>2141978.337002038</v>
      </c>
      <c r="CG384" s="648">
        <f t="shared" ca="1" si="1050"/>
        <v>1058953.487066793</v>
      </c>
      <c r="CH384" s="666">
        <f t="shared" ca="1" si="1051"/>
        <v>1272382.675848928</v>
      </c>
      <c r="CI384" s="666">
        <f t="shared" ca="1" si="1052"/>
        <v>1066112.054400163</v>
      </c>
      <c r="CJ384" s="666">
        <f t="shared" ca="1" si="1053"/>
        <v>740438.6407352821</v>
      </c>
      <c r="CK384" s="666">
        <f t="shared" ca="1" si="1054"/>
        <v>916245.48725819995</v>
      </c>
      <c r="CL384" s="666">
        <f t="shared" ca="1" si="1055"/>
        <v>1074508.600167156</v>
      </c>
      <c r="CM384" s="650">
        <f t="shared" ca="1" si="1056"/>
        <v>1346926.77570444</v>
      </c>
      <c r="CN384" s="650">
        <f t="shared" ca="1" si="1057"/>
        <v>1209194.0801019198</v>
      </c>
      <c r="CO384" s="650">
        <f t="shared" ca="1" si="1058"/>
        <v>1076933.552435379</v>
      </c>
      <c r="CP384" s="650">
        <f t="shared" ca="1" si="1059"/>
        <v>926999.69762823998</v>
      </c>
      <c r="CQ384" s="650">
        <f t="shared" ca="1" si="1060"/>
        <v>994550.71241618413</v>
      </c>
      <c r="CR384" s="667">
        <f t="shared" ca="1" si="1061"/>
        <v>1979778.461233608</v>
      </c>
      <c r="CS384" s="667">
        <f t="shared" ca="1" si="1062"/>
        <v>1120392.963668297</v>
      </c>
      <c r="CT384" s="667">
        <f t="shared" ca="1" si="1063"/>
        <v>1728604.9412323118</v>
      </c>
      <c r="CU384" s="650">
        <f t="shared" ca="1" si="1064"/>
        <v>1815266.04579108</v>
      </c>
      <c r="CV384" s="650">
        <f t="shared" ca="1" si="1065"/>
        <v>561037.32098189602</v>
      </c>
      <c r="CW384" s="650">
        <f t="shared" ca="1" si="1066"/>
        <v>760245.00801157195</v>
      </c>
      <c r="CX384" s="667">
        <f t="shared" ca="1" si="1067"/>
        <v>877290.41356901999</v>
      </c>
      <c r="CY384" s="652">
        <f t="shared" ca="1" si="1068"/>
        <v>23709950.983066175</v>
      </c>
      <c r="CZ384" s="606">
        <f t="shared" ca="1" si="1069"/>
        <v>0.34442575875170339</v>
      </c>
      <c r="DA384" s="645"/>
    </row>
    <row r="385" spans="1:105" ht="15" x14ac:dyDescent="0.25">
      <c r="A385" s="615">
        <v>554</v>
      </c>
      <c r="B385" s="616"/>
      <c r="C385" s="616" t="s">
        <v>648</v>
      </c>
      <c r="D385" s="616" t="str">
        <f t="shared" si="969"/>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970"/>
        <v>WeChat</v>
      </c>
      <c r="BA385" s="665">
        <f t="shared" si="1021"/>
        <v>0</v>
      </c>
      <c r="BB385" s="665">
        <f t="shared" si="1022"/>
        <v>9.6597299159999999</v>
      </c>
      <c r="BC385" s="665">
        <f t="shared" si="1023"/>
        <v>1762.1802438100001</v>
      </c>
      <c r="BD385" s="648">
        <f t="shared" si="1024"/>
        <v>4579.3490457600001</v>
      </c>
      <c r="BE385" s="648">
        <f t="shared" si="1025"/>
        <v>11.97844826</v>
      </c>
      <c r="BF385" s="666">
        <f t="shared" si="1026"/>
        <v>2324.7058917250001</v>
      </c>
      <c r="BG385" s="666">
        <f t="shared" si="1027"/>
        <v>1332.9117586080001</v>
      </c>
      <c r="BH385" s="666">
        <f t="shared" si="1028"/>
        <v>0</v>
      </c>
      <c r="BI385" s="666">
        <f t="shared" si="1029"/>
        <v>593.02943700000003</v>
      </c>
      <c r="BJ385" s="666">
        <f t="shared" si="1030"/>
        <v>537.10153605699998</v>
      </c>
      <c r="BK385" s="650">
        <f t="shared" si="1031"/>
        <v>2621.924118768</v>
      </c>
      <c r="BL385" s="650">
        <f t="shared" si="1032"/>
        <v>2280.8922543000003</v>
      </c>
      <c r="BM385" s="650">
        <f t="shared" si="1033"/>
        <v>676.27570263900009</v>
      </c>
      <c r="BN385" s="650">
        <f t="shared" si="1034"/>
        <v>0</v>
      </c>
      <c r="BO385" s="650">
        <f t="shared" si="1035"/>
        <v>724.910135266</v>
      </c>
      <c r="BP385" s="667">
        <f t="shared" si="1036"/>
        <v>1761.2977186560001</v>
      </c>
      <c r="BQ385" s="667">
        <f t="shared" si="1037"/>
        <v>1802.5699176529999</v>
      </c>
      <c r="BR385" s="667">
        <f t="shared" si="1038"/>
        <v>2244.0512190899999</v>
      </c>
      <c r="BS385" s="650">
        <f t="shared" si="1039"/>
        <v>2677.7857319200002</v>
      </c>
      <c r="BT385" s="650">
        <f t="shared" si="1040"/>
        <v>596.60466638399998</v>
      </c>
      <c r="BU385" s="650">
        <f t="shared" si="1041"/>
        <v>918.74271032700005</v>
      </c>
      <c r="BV385" s="667">
        <f t="shared" si="1042"/>
        <v>2207.954738424</v>
      </c>
      <c r="BW385" s="652">
        <f t="shared" si="1043"/>
        <v>29663.925004563</v>
      </c>
      <c r="BX385" s="606">
        <f t="shared" si="1044"/>
        <v>8.0128807720529008E-2</v>
      </c>
      <c r="BY385" s="645">
        <f t="shared" ca="1" si="1045"/>
        <v>80.762117944921002</v>
      </c>
      <c r="BZ385" s="608"/>
      <c r="CB385" s="616" t="str">
        <f t="shared" si="971"/>
        <v>WeChat</v>
      </c>
      <c r="CC385" s="665">
        <f t="shared" ca="1" si="1046"/>
        <v>174811.99792895801</v>
      </c>
      <c r="CD385" s="665">
        <f t="shared" ca="1" si="1047"/>
        <v>184041.73589875901</v>
      </c>
      <c r="CE385" s="665">
        <f t="shared" ca="1" si="1048"/>
        <v>203924.41620281301</v>
      </c>
      <c r="CF385" s="648">
        <f t="shared" ca="1" si="1049"/>
        <v>513787.113708744</v>
      </c>
      <c r="CG385" s="648">
        <f t="shared" ca="1" si="1050"/>
        <v>476516.92200572998</v>
      </c>
      <c r="CH385" s="666">
        <f t="shared" ca="1" si="1051"/>
        <v>259687.66062027501</v>
      </c>
      <c r="CI385" s="666">
        <f t="shared" ca="1" si="1052"/>
        <v>200906.77259350801</v>
      </c>
      <c r="CJ385" s="666">
        <f t="shared" ca="1" si="1053"/>
        <v>247064.25558693</v>
      </c>
      <c r="CK385" s="666">
        <f t="shared" ca="1" si="1054"/>
        <v>333167.808295</v>
      </c>
      <c r="CL385" s="666">
        <f t="shared" ca="1" si="1055"/>
        <v>150487.12908776398</v>
      </c>
      <c r="CM385" s="650">
        <f t="shared" ca="1" si="1056"/>
        <v>333772.81018271996</v>
      </c>
      <c r="CN385" s="650">
        <f t="shared" ca="1" si="1057"/>
        <v>252998.37674080001</v>
      </c>
      <c r="CO385" s="650">
        <f t="shared" ca="1" si="1058"/>
        <v>239950.931227947</v>
      </c>
      <c r="CP385" s="650">
        <f t="shared" ca="1" si="1059"/>
        <v>367894.08332430403</v>
      </c>
      <c r="CQ385" s="650">
        <f t="shared" ca="1" si="1060"/>
        <v>183280.929810314</v>
      </c>
      <c r="CR385" s="667">
        <f t="shared" ca="1" si="1061"/>
        <v>546397.65308083198</v>
      </c>
      <c r="CS385" s="667">
        <f t="shared" ca="1" si="1062"/>
        <v>239916.399313111</v>
      </c>
      <c r="CT385" s="667">
        <f t="shared" ca="1" si="1063"/>
        <v>391258.79457236</v>
      </c>
      <c r="CU385" s="650">
        <f t="shared" ca="1" si="1064"/>
        <v>658111.68751203001</v>
      </c>
      <c r="CV385" s="650">
        <f t="shared" ca="1" si="1065"/>
        <v>106569.61079714401</v>
      </c>
      <c r="CW385" s="650">
        <f t="shared" ca="1" si="1066"/>
        <v>237390.74450839803</v>
      </c>
      <c r="CX385" s="667">
        <f t="shared" ca="1" si="1067"/>
        <v>527988.40571751003</v>
      </c>
      <c r="CY385" s="652">
        <f t="shared" ca="1" si="1068"/>
        <v>6829926.2387159504</v>
      </c>
      <c r="CZ385" s="606">
        <f t="shared" ca="1" si="1069"/>
        <v>9.921583257038416E-2</v>
      </c>
      <c r="DA385" s="645"/>
    </row>
    <row r="386" spans="1:105" ht="15" x14ac:dyDescent="0.25">
      <c r="A386" s="615">
        <v>555</v>
      </c>
      <c r="B386" s="616"/>
      <c r="C386" s="616" t="s">
        <v>648</v>
      </c>
      <c r="D386" s="616" t="str">
        <f t="shared" si="969"/>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970"/>
        <v>WhatsApp</v>
      </c>
      <c r="BA386" s="665">
        <f t="shared" si="1021"/>
        <v>0</v>
      </c>
      <c r="BB386" s="665">
        <f t="shared" si="1022"/>
        <v>27.557302752000002</v>
      </c>
      <c r="BC386" s="665">
        <f t="shared" si="1023"/>
        <v>7758.7122797800002</v>
      </c>
      <c r="BD386" s="648">
        <f t="shared" si="1024"/>
        <v>40730.343745919999</v>
      </c>
      <c r="BE386" s="648">
        <f t="shared" si="1025"/>
        <v>46.335239577999999</v>
      </c>
      <c r="BF386" s="666">
        <f t="shared" si="1026"/>
        <v>26785.820516854001</v>
      </c>
      <c r="BG386" s="666">
        <f t="shared" si="1027"/>
        <v>16055.457324068002</v>
      </c>
      <c r="BH386" s="666">
        <f t="shared" si="1028"/>
        <v>0</v>
      </c>
      <c r="BI386" s="666">
        <f t="shared" si="1029"/>
        <v>2507.8548821039999</v>
      </c>
      <c r="BJ386" s="666">
        <f t="shared" si="1030"/>
        <v>8900.3903853310003</v>
      </c>
      <c r="BK386" s="650">
        <f t="shared" si="1031"/>
        <v>22413.107150247997</v>
      </c>
      <c r="BL386" s="650">
        <f t="shared" si="1032"/>
        <v>21415.556573730002</v>
      </c>
      <c r="BM386" s="650">
        <f t="shared" si="1033"/>
        <v>6276.4565228149995</v>
      </c>
      <c r="BN386" s="650">
        <f t="shared" si="1034"/>
        <v>0</v>
      </c>
      <c r="BO386" s="650">
        <f t="shared" si="1035"/>
        <v>8222.7611579879995</v>
      </c>
      <c r="BP386" s="667">
        <f t="shared" si="1036"/>
        <v>11084.14808732</v>
      </c>
      <c r="BQ386" s="667">
        <f t="shared" si="1037"/>
        <v>17167.644158597002</v>
      </c>
      <c r="BR386" s="667">
        <f t="shared" si="1038"/>
        <v>18382.758582785998</v>
      </c>
      <c r="BS386" s="650">
        <f t="shared" si="1039"/>
        <v>13057.471715079999</v>
      </c>
      <c r="BT386" s="650">
        <f t="shared" si="1040"/>
        <v>4724.5248618539999</v>
      </c>
      <c r="BU386" s="650">
        <f t="shared" si="1041"/>
        <v>5141.3303639010001</v>
      </c>
      <c r="BV386" s="667">
        <f t="shared" si="1042"/>
        <v>4375.0653336840005</v>
      </c>
      <c r="BW386" s="652">
        <f t="shared" si="1043"/>
        <v>235073.29618439</v>
      </c>
      <c r="BX386" s="606">
        <f t="shared" si="1044"/>
        <v>0.63498484935127486</v>
      </c>
      <c r="BY386" s="645">
        <f t="shared" ca="1" si="1045"/>
        <v>97.075755600781818</v>
      </c>
      <c r="BZ386" s="608"/>
      <c r="CB386" s="616" t="str">
        <f t="shared" si="971"/>
        <v>WhatsApp</v>
      </c>
      <c r="CC386" s="665">
        <f t="shared" ca="1" si="1046"/>
        <v>177629.43129389099</v>
      </c>
      <c r="CD386" s="665">
        <f t="shared" ca="1" si="1047"/>
        <v>525034.74520184798</v>
      </c>
      <c r="CE386" s="665">
        <f t="shared" ca="1" si="1048"/>
        <v>897859.84021639405</v>
      </c>
      <c r="CF386" s="648">
        <f t="shared" ca="1" si="1049"/>
        <v>4569803.599696598</v>
      </c>
      <c r="CG386" s="648">
        <f t="shared" ca="1" si="1050"/>
        <v>1843270.9533702689</v>
      </c>
      <c r="CH386" s="666">
        <f t="shared" ca="1" si="1051"/>
        <v>2992183.6962588262</v>
      </c>
      <c r="CI386" s="666">
        <f t="shared" ca="1" si="1052"/>
        <v>2420002.7441125931</v>
      </c>
      <c r="CJ386" s="666">
        <f t="shared" ca="1" si="1053"/>
        <v>1145173.3551566361</v>
      </c>
      <c r="CK386" s="666">
        <f t="shared" ca="1" si="1054"/>
        <v>1408929.2410496399</v>
      </c>
      <c r="CL386" s="666">
        <f t="shared" ca="1" si="1055"/>
        <v>2493744.863739612</v>
      </c>
      <c r="CM386" s="650">
        <f t="shared" ca="1" si="1056"/>
        <v>2853204.5244619199</v>
      </c>
      <c r="CN386" s="650">
        <f t="shared" ca="1" si="1057"/>
        <v>2375430.5096788802</v>
      </c>
      <c r="CO386" s="650">
        <f t="shared" ca="1" si="1058"/>
        <v>2226963.9166159951</v>
      </c>
      <c r="CP386" s="650">
        <f t="shared" ca="1" si="1059"/>
        <v>1663979.105000607</v>
      </c>
      <c r="CQ386" s="650">
        <f t="shared" ca="1" si="1060"/>
        <v>2078982.2590784519</v>
      </c>
      <c r="CR386" s="667">
        <f t="shared" ca="1" si="1061"/>
        <v>3438573.9771090397</v>
      </c>
      <c r="CS386" s="667">
        <f t="shared" ca="1" si="1062"/>
        <v>2284959.5629456392</v>
      </c>
      <c r="CT386" s="667">
        <f t="shared" ca="1" si="1063"/>
        <v>3205103.2983695441</v>
      </c>
      <c r="CU386" s="650">
        <f t="shared" ca="1" si="1064"/>
        <v>3209097.2188765947</v>
      </c>
      <c r="CV386" s="650">
        <f t="shared" ca="1" si="1065"/>
        <v>843926.98230278899</v>
      </c>
      <c r="CW386" s="650">
        <f t="shared" ca="1" si="1066"/>
        <v>1328450.532593274</v>
      </c>
      <c r="CX386" s="667">
        <f t="shared" ca="1" si="1067"/>
        <v>1046209.747981785</v>
      </c>
      <c r="CY386" s="652">
        <f t="shared" ca="1" si="1068"/>
        <v>45028514.105110832</v>
      </c>
      <c r="CZ386" s="606">
        <f t="shared" ca="1" si="1069"/>
        <v>0.65411270344638028</v>
      </c>
      <c r="DA386" s="645"/>
    </row>
    <row r="387" spans="1:105" ht="15" x14ac:dyDescent="0.25">
      <c r="A387" s="615">
        <v>556</v>
      </c>
      <c r="B387" s="616"/>
      <c r="C387" s="616"/>
      <c r="D387" s="616" t="str">
        <f t="shared" si="969"/>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97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97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969"/>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970"/>
        <v>Any subscription service</v>
      </c>
      <c r="BA388" s="665">
        <f t="shared" ref="BA388:BA400" si="1070">BA$5*G388</f>
        <v>0</v>
      </c>
      <c r="BB388" s="665">
        <f t="shared" ref="BB388:BB400" si="1071">BB$5*I388</f>
        <v>28.054732139999999</v>
      </c>
      <c r="BC388" s="665">
        <f t="shared" ref="BC388:BC400" si="1072">BC$5*K388</f>
        <v>6978.1816178899999</v>
      </c>
      <c r="BD388" s="648">
        <f t="shared" ref="BD388:BD400" si="1073">BD$5*M388</f>
        <v>39485.529431039999</v>
      </c>
      <c r="BE388" s="648">
        <f t="shared" ref="BE388:BE400" si="1074">BE$5*O388</f>
        <v>40.419378719999997</v>
      </c>
      <c r="BF388" s="666">
        <f t="shared" ref="BF388:BF400" si="1075">BF$5*Q388</f>
        <v>27846.564817211001</v>
      </c>
      <c r="BG388" s="666">
        <f t="shared" ref="BG388:BG400" si="1076">BG$5*S388</f>
        <v>15977.445038476</v>
      </c>
      <c r="BH388" s="666">
        <f t="shared" ref="BH388:BH400" si="1077">BH$5*U388</f>
        <v>0</v>
      </c>
      <c r="BI388" s="666">
        <f t="shared" ref="BI388:BI400" si="1078">BI$5*W388</f>
        <v>2359.3135222800001</v>
      </c>
      <c r="BJ388" s="666">
        <f t="shared" ref="BJ388:BJ400" si="1079">BJ$5*Y388</f>
        <v>8566.9988823900003</v>
      </c>
      <c r="BK388" s="650">
        <f t="shared" ref="BK388:BK400" si="1080">BK$5*AA388</f>
        <v>22221.522663784999</v>
      </c>
      <c r="BL388" s="650">
        <f t="shared" ref="BL388:BL400" si="1081">BL$5*AC388</f>
        <v>21420.593498304002</v>
      </c>
      <c r="BM388" s="650">
        <f t="shared" ref="BM388:BM400" si="1082">BM$5*AE388</f>
        <v>5739.7314033910006</v>
      </c>
      <c r="BN388" s="650">
        <f t="shared" ref="BN388:BN400" si="1083">BN$5*AG388</f>
        <v>0</v>
      </c>
      <c r="BO388" s="650">
        <f t="shared" ref="BO388:BO400" si="1084">BO$5*AI388</f>
        <v>8562.7940247370007</v>
      </c>
      <c r="BP388" s="667">
        <f t="shared" ref="BP388:BP400" si="1085">BP$5*AK388</f>
        <v>11001.536763434</v>
      </c>
      <c r="BQ388" s="667">
        <f t="shared" ref="BQ388:BQ400" si="1086">BQ$5*AM388</f>
        <v>17633.878870131</v>
      </c>
      <c r="BR388" s="667">
        <f t="shared" ref="BR388:BR400" si="1087">BR$5*AO388</f>
        <v>18142.321987397998</v>
      </c>
      <c r="BS388" s="650">
        <f t="shared" ref="BS388:BS400" si="1088">BS$5*AQ388</f>
        <v>13583.74781348</v>
      </c>
      <c r="BT388" s="650">
        <f t="shared" ref="BT388:BT400" si="1089">BT$5*AS388</f>
        <v>5377.8817181759996</v>
      </c>
      <c r="BU388" s="650">
        <f t="shared" ref="BU388:BU400" si="1090">BU$5*AU388</f>
        <v>5505.9087408389996</v>
      </c>
      <c r="BV388" s="667">
        <f t="shared" ref="BV388:BV400" si="1091">BV$5*AW388</f>
        <v>4146.9033771839995</v>
      </c>
      <c r="BW388" s="652">
        <f t="shared" ref="BW388:BW400" si="1092">SUM(BA388:BV388)</f>
        <v>234619.32828100602</v>
      </c>
      <c r="BX388" s="606">
        <f t="shared" ref="BX388:BX400" si="1093">BW388/$BW$5</f>
        <v>0.63375858186185963</v>
      </c>
      <c r="BY388" s="645">
        <f t="shared" ref="BY388:BY400" ca="1" si="1094">IF(CZ388&gt;0,BX388/CZ388*100,"")</f>
        <v>98.383901989131189</v>
      </c>
      <c r="BZ388" s="608"/>
      <c r="CB388" s="616" t="str">
        <f t="shared" si="971"/>
        <v>Any subscription service</v>
      </c>
      <c r="CC388" s="665">
        <f t="shared" ref="CC388:CC400" ca="1" si="1095">CC$5*G388</f>
        <v>196396.46926409501</v>
      </c>
      <c r="CD388" s="665">
        <f t="shared" ref="CD388:CD400" ca="1" si="1096">CD$5*I388</f>
        <v>534512.00479923503</v>
      </c>
      <c r="CE388" s="665">
        <f t="shared" ref="CE388:CE400" ca="1" si="1097">CE$5*K388</f>
        <v>807534.65349759709</v>
      </c>
      <c r="CF388" s="648">
        <f t="shared" ref="CF388:CF400" ca="1" si="1098">CF$5*M388</f>
        <v>4430139.7418961758</v>
      </c>
      <c r="CG388" s="648">
        <f t="shared" ref="CG388:CG400" ca="1" si="1099">CG$5*O388</f>
        <v>1607930.9706045599</v>
      </c>
      <c r="CH388" s="666">
        <f t="shared" ref="CH388:CH400" ca="1" si="1100">CH$5*Q388</f>
        <v>3110677.0535719092</v>
      </c>
      <c r="CI388" s="666">
        <f t="shared" ref="CI388:CI400" ca="1" si="1101">CI$5*S388</f>
        <v>2408244.1288706511</v>
      </c>
      <c r="CJ388" s="666">
        <f t="shared" ref="CJ388:CJ400" ca="1" si="1102">CJ$5*U388</f>
        <v>923967.47935513104</v>
      </c>
      <c r="CK388" s="666">
        <f t="shared" ref="CK388:CK400" ca="1" si="1103">CK$5*W388</f>
        <v>1325477.7355998</v>
      </c>
      <c r="CL388" s="666">
        <f t="shared" ref="CL388:CL400" ca="1" si="1104">CL$5*Y388</f>
        <v>2400333.9781402801</v>
      </c>
      <c r="CM388" s="650">
        <f t="shared" ref="CM388:CM400" ca="1" si="1105">CM$5*AA388</f>
        <v>2828815.6827038997</v>
      </c>
      <c r="CN388" s="650">
        <f t="shared" ref="CN388:CN400" ca="1" si="1106">CN$5*AC388</f>
        <v>2375989.2093450241</v>
      </c>
      <c r="CO388" s="650">
        <f t="shared" ref="CO388:CO400" ca="1" si="1107">CO$5*AE388</f>
        <v>2036527.2474932431</v>
      </c>
      <c r="CP388" s="650">
        <f t="shared" ref="CP388:CP400" ca="1" si="1108">CP$5*AG388</f>
        <v>1555980.823842271</v>
      </c>
      <c r="CQ388" s="650">
        <f t="shared" ref="CQ388:CQ400" ca="1" si="1109">CQ$5*AI388</f>
        <v>2164953.6601555729</v>
      </c>
      <c r="CR388" s="667">
        <f t="shared" ref="CR388:CR400" ca="1" si="1110">CR$5*AK388</f>
        <v>3412945.9228561479</v>
      </c>
      <c r="CS388" s="667">
        <f t="shared" ref="CS388:CS400" ca="1" si="1111">CS$5*AM388</f>
        <v>2347013.9399384973</v>
      </c>
      <c r="CT388" s="667">
        <f t="shared" ref="CT388:CT400" ca="1" si="1112">CT$5*AO388</f>
        <v>3163182.2710407916</v>
      </c>
      <c r="CU388" s="650">
        <f t="shared" ref="CU388:CU400" ca="1" si="1113">CU$5*AQ388</f>
        <v>3338438.5799446953</v>
      </c>
      <c r="CV388" s="650">
        <f t="shared" ref="CV388:CV400" ca="1" si="1114">CV$5*AS388</f>
        <v>960634.05788081593</v>
      </c>
      <c r="CW388" s="650">
        <f t="shared" ref="CW388:CW400" ca="1" si="1115">CW$5*AU388</f>
        <v>1422652.6757614859</v>
      </c>
      <c r="CX388" s="667">
        <f t="shared" ref="CX388:CX400" ca="1" si="1116">CX$5*AW388</f>
        <v>991649.35978116002</v>
      </c>
      <c r="CY388" s="652">
        <f t="shared" ref="CY388:CY400" ca="1" si="1117">SUM(CC388:CX388)</f>
        <v>44343997.646343037</v>
      </c>
      <c r="CZ388" s="606">
        <f t="shared" ref="CZ388:CZ400" ca="1" si="1118">CY388/$CY$5</f>
        <v>0.64416898399889966</v>
      </c>
      <c r="DA388" s="645"/>
    </row>
    <row r="389" spans="1:105" ht="15" x14ac:dyDescent="0.25">
      <c r="A389" s="615">
        <v>558</v>
      </c>
      <c r="B389" s="616"/>
      <c r="C389" s="616" t="s">
        <v>678</v>
      </c>
      <c r="D389" s="616" t="str">
        <f t="shared" si="969"/>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970"/>
        <v>Netflix</v>
      </c>
      <c r="BA389" s="665">
        <f t="shared" si="1070"/>
        <v>0</v>
      </c>
      <c r="BB389" s="665">
        <f t="shared" si="1071"/>
        <v>21.781047132000001</v>
      </c>
      <c r="BC389" s="665">
        <f t="shared" si="1072"/>
        <v>5480.3866276600002</v>
      </c>
      <c r="BD389" s="648">
        <f t="shared" si="1073"/>
        <v>29638.027330560002</v>
      </c>
      <c r="BE389" s="648">
        <f t="shared" si="1074"/>
        <v>32.918000281999994</v>
      </c>
      <c r="BF389" s="666">
        <f t="shared" si="1075"/>
        <v>20008.220570085999</v>
      </c>
      <c r="BG389" s="666">
        <f t="shared" si="1076"/>
        <v>11191.474288128</v>
      </c>
      <c r="BH389" s="666">
        <f t="shared" si="1077"/>
        <v>0</v>
      </c>
      <c r="BI389" s="666">
        <f t="shared" si="1078"/>
        <v>1767.228877128</v>
      </c>
      <c r="BJ389" s="666">
        <f t="shared" si="1079"/>
        <v>6468.6812544929999</v>
      </c>
      <c r="BK389" s="650">
        <f t="shared" si="1080"/>
        <v>17098.722183145001</v>
      </c>
      <c r="BL389" s="650">
        <f t="shared" si="1081"/>
        <v>16251.838182360001</v>
      </c>
      <c r="BM389" s="650">
        <f t="shared" si="1082"/>
        <v>4530.9267879049994</v>
      </c>
      <c r="BN389" s="650">
        <f t="shared" si="1083"/>
        <v>0</v>
      </c>
      <c r="BO389" s="650">
        <f t="shared" si="1084"/>
        <v>6463.1531727020001</v>
      </c>
      <c r="BP389" s="667">
        <f t="shared" si="1085"/>
        <v>8571.4016140900003</v>
      </c>
      <c r="BQ389" s="667">
        <f t="shared" si="1086"/>
        <v>13138.889990886</v>
      </c>
      <c r="BR389" s="667">
        <f t="shared" si="1087"/>
        <v>13994.841569286</v>
      </c>
      <c r="BS389" s="650">
        <f t="shared" si="1088"/>
        <v>9935.3548184800002</v>
      </c>
      <c r="BT389" s="650">
        <f t="shared" si="1089"/>
        <v>4023.8698222619996</v>
      </c>
      <c r="BU389" s="650">
        <f t="shared" si="1090"/>
        <v>4033.50406509</v>
      </c>
      <c r="BV389" s="667">
        <f t="shared" si="1091"/>
        <v>3192.0313389600001</v>
      </c>
      <c r="BW389" s="652">
        <f t="shared" si="1092"/>
        <v>175843.25154063504</v>
      </c>
      <c r="BX389" s="606">
        <f t="shared" si="1093"/>
        <v>0.47499142778593106</v>
      </c>
      <c r="BY389" s="645">
        <f t="shared" ca="1" si="1094"/>
        <v>97.648945314673426</v>
      </c>
      <c r="BZ389" s="608"/>
      <c r="CB389" s="616" t="str">
        <f t="shared" si="971"/>
        <v>Netflix</v>
      </c>
      <c r="CC389" s="665">
        <f t="shared" ca="1" si="1095"/>
        <v>137578.09435183599</v>
      </c>
      <c r="CD389" s="665">
        <f t="shared" ca="1" si="1096"/>
        <v>414982.79545334302</v>
      </c>
      <c r="CE389" s="665">
        <f t="shared" ca="1" si="1097"/>
        <v>634205.63675991807</v>
      </c>
      <c r="CF389" s="648">
        <f t="shared" ca="1" si="1098"/>
        <v>3325284.088638864</v>
      </c>
      <c r="CG389" s="648">
        <f t="shared" ca="1" si="1099"/>
        <v>1309517.2122872609</v>
      </c>
      <c r="CH389" s="666">
        <f t="shared" ca="1" si="1100"/>
        <v>2235073.267339034</v>
      </c>
      <c r="CI389" s="666">
        <f t="shared" ca="1" si="1101"/>
        <v>1686865.589766528</v>
      </c>
      <c r="CJ389" s="666">
        <f t="shared" ca="1" si="1102"/>
        <v>680662.21071210201</v>
      </c>
      <c r="CK389" s="666">
        <f t="shared" ca="1" si="1103"/>
        <v>992840.7175314799</v>
      </c>
      <c r="CL389" s="666">
        <f t="shared" ca="1" si="1104"/>
        <v>1812419.4507408361</v>
      </c>
      <c r="CM389" s="650">
        <f t="shared" ca="1" si="1105"/>
        <v>2176679.5281183003</v>
      </c>
      <c r="CN389" s="650">
        <f t="shared" ca="1" si="1106"/>
        <v>1802666.7728121602</v>
      </c>
      <c r="CO389" s="650">
        <f t="shared" ca="1" si="1107"/>
        <v>1607628.5128105648</v>
      </c>
      <c r="CP389" s="650">
        <f t="shared" ca="1" si="1108"/>
        <v>1220801.5999581469</v>
      </c>
      <c r="CQ389" s="650">
        <f t="shared" ca="1" si="1109"/>
        <v>1634095.959445558</v>
      </c>
      <c r="CR389" s="667">
        <f t="shared" ca="1" si="1110"/>
        <v>2659058.5316409799</v>
      </c>
      <c r="CS389" s="667">
        <f t="shared" ca="1" si="1111"/>
        <v>1748745.0260396821</v>
      </c>
      <c r="CT389" s="667">
        <f t="shared" ca="1" si="1112"/>
        <v>2440053.4159155441</v>
      </c>
      <c r="CU389" s="650">
        <f t="shared" ca="1" si="1113"/>
        <v>2441783.5406615702</v>
      </c>
      <c r="CV389" s="650">
        <f t="shared" ca="1" si="1114"/>
        <v>718771.18135181698</v>
      </c>
      <c r="CW389" s="650">
        <f t="shared" ca="1" si="1115"/>
        <v>1042203.13503066</v>
      </c>
      <c r="CX389" s="667">
        <f t="shared" ca="1" si="1116"/>
        <v>763310.72749289998</v>
      </c>
      <c r="CY389" s="652">
        <f t="shared" ca="1" si="1117"/>
        <v>33485226.994859092</v>
      </c>
      <c r="CZ389" s="606">
        <f t="shared" ca="1" si="1118"/>
        <v>0.48642760682695818</v>
      </c>
      <c r="DA389" s="645"/>
    </row>
    <row r="390" spans="1:105" ht="15" x14ac:dyDescent="0.25">
      <c r="A390" s="615">
        <v>559</v>
      </c>
      <c r="B390" s="616"/>
      <c r="C390" s="616" t="s">
        <v>678</v>
      </c>
      <c r="D390" s="616" t="str">
        <f t="shared" si="969"/>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970"/>
        <v>Amazon Prime</v>
      </c>
      <c r="BA390" s="665">
        <f t="shared" si="1070"/>
        <v>0</v>
      </c>
      <c r="BB390" s="665">
        <f t="shared" si="1071"/>
        <v>19.262491488000002</v>
      </c>
      <c r="BC390" s="665">
        <f t="shared" si="1072"/>
        <v>3852.5905089000003</v>
      </c>
      <c r="BD390" s="648">
        <f t="shared" si="1073"/>
        <v>17597.986513920001</v>
      </c>
      <c r="BE390" s="648">
        <f t="shared" si="1074"/>
        <v>24.258807922000003</v>
      </c>
      <c r="BF390" s="666">
        <f t="shared" si="1075"/>
        <v>13375.192392932999</v>
      </c>
      <c r="BG390" s="666">
        <f t="shared" si="1076"/>
        <v>7499.9400796039999</v>
      </c>
      <c r="BH390" s="666">
        <f t="shared" si="1077"/>
        <v>0</v>
      </c>
      <c r="BI390" s="666">
        <f t="shared" si="1078"/>
        <v>1019.022411264</v>
      </c>
      <c r="BJ390" s="666">
        <f t="shared" si="1079"/>
        <v>4090.4316198049996</v>
      </c>
      <c r="BK390" s="650">
        <f t="shared" si="1080"/>
        <v>10907.801325995</v>
      </c>
      <c r="BL390" s="650">
        <f t="shared" si="1081"/>
        <v>10234.813837644</v>
      </c>
      <c r="BM390" s="650">
        <f t="shared" si="1082"/>
        <v>2873.4361433869999</v>
      </c>
      <c r="BN390" s="650">
        <f t="shared" si="1083"/>
        <v>0</v>
      </c>
      <c r="BO390" s="650">
        <f t="shared" si="1084"/>
        <v>4255.2923416559997</v>
      </c>
      <c r="BP390" s="667">
        <f t="shared" si="1085"/>
        <v>5592.3658965579998</v>
      </c>
      <c r="BQ390" s="667">
        <f t="shared" si="1086"/>
        <v>8570.757299543</v>
      </c>
      <c r="BR390" s="667">
        <f t="shared" si="1087"/>
        <v>8848.7857825619994</v>
      </c>
      <c r="BS390" s="650">
        <f t="shared" si="1088"/>
        <v>6971.29346472</v>
      </c>
      <c r="BT390" s="650">
        <f t="shared" si="1089"/>
        <v>2808.8190540000001</v>
      </c>
      <c r="BU390" s="650">
        <f t="shared" si="1090"/>
        <v>2938.8306746769999</v>
      </c>
      <c r="BV390" s="667">
        <f t="shared" si="1091"/>
        <v>2211.0728208360001</v>
      </c>
      <c r="BW390" s="652">
        <f t="shared" si="1092"/>
        <v>113691.95346741397</v>
      </c>
      <c r="BX390" s="606">
        <f t="shared" si="1093"/>
        <v>0.30710705604064248</v>
      </c>
      <c r="BY390" s="645">
        <f t="shared" ca="1" si="1094"/>
        <v>95.506329715145554</v>
      </c>
      <c r="BZ390" s="608"/>
      <c r="CB390" s="616" t="str">
        <f t="shared" si="971"/>
        <v>Amazon Prime</v>
      </c>
      <c r="CC390" s="665">
        <f t="shared" ca="1" si="1095"/>
        <v>158321.86655386598</v>
      </c>
      <c r="CD390" s="665">
        <f t="shared" ca="1" si="1096"/>
        <v>366998.08400591201</v>
      </c>
      <c r="CE390" s="665">
        <f t="shared" ca="1" si="1097"/>
        <v>445832.52658497001</v>
      </c>
      <c r="CF390" s="648">
        <f t="shared" ca="1" si="1098"/>
        <v>1974433.1798520482</v>
      </c>
      <c r="CG390" s="648">
        <f t="shared" ca="1" si="1099"/>
        <v>965044.23875348107</v>
      </c>
      <c r="CH390" s="666">
        <f t="shared" ca="1" si="1100"/>
        <v>1494112.625270427</v>
      </c>
      <c r="CI390" s="666">
        <f t="shared" ca="1" si="1101"/>
        <v>1130448.993571429</v>
      </c>
      <c r="CJ390" s="666">
        <f t="shared" ca="1" si="1102"/>
        <v>448863.85397885996</v>
      </c>
      <c r="CK390" s="666">
        <f t="shared" ca="1" si="1103"/>
        <v>572493.44161024003</v>
      </c>
      <c r="CL390" s="666">
        <f t="shared" ca="1" si="1104"/>
        <v>1146072.52050186</v>
      </c>
      <c r="CM390" s="650">
        <f t="shared" ca="1" si="1105"/>
        <v>1388570.8878573</v>
      </c>
      <c r="CN390" s="650">
        <f t="shared" ca="1" si="1106"/>
        <v>1135253.663248064</v>
      </c>
      <c r="CO390" s="650">
        <f t="shared" ca="1" si="1107"/>
        <v>1019530.4603421509</v>
      </c>
      <c r="CP390" s="650">
        <f t="shared" ca="1" si="1108"/>
        <v>892234.58910658199</v>
      </c>
      <c r="CQ390" s="650">
        <f t="shared" ca="1" si="1109"/>
        <v>1075876.717749624</v>
      </c>
      <c r="CR390" s="667">
        <f t="shared" ca="1" si="1110"/>
        <v>1734888.7520164759</v>
      </c>
      <c r="CS390" s="667">
        <f t="shared" ca="1" si="1111"/>
        <v>1140740.9002865411</v>
      </c>
      <c r="CT390" s="667">
        <f t="shared" ca="1" si="1112"/>
        <v>1542819.178663048</v>
      </c>
      <c r="CU390" s="650">
        <f t="shared" ca="1" si="1113"/>
        <v>1713314.7180222301</v>
      </c>
      <c r="CV390" s="650">
        <f t="shared" ca="1" si="1114"/>
        <v>501730.49298899999</v>
      </c>
      <c r="CW390" s="650">
        <f t="shared" ca="1" si="1115"/>
        <v>759354.27188029804</v>
      </c>
      <c r="CX390" s="667">
        <f t="shared" ca="1" si="1116"/>
        <v>528734.03303176502</v>
      </c>
      <c r="CY390" s="652">
        <f t="shared" ca="1" si="1117"/>
        <v>22135669.995876174</v>
      </c>
      <c r="CZ390" s="606">
        <f t="shared" ca="1" si="1118"/>
        <v>0.32155675645437448</v>
      </c>
      <c r="DA390" s="645"/>
    </row>
    <row r="391" spans="1:105" ht="15" x14ac:dyDescent="0.25">
      <c r="A391" s="615">
        <v>560</v>
      </c>
      <c r="B391" s="616"/>
      <c r="C391" s="616" t="s">
        <v>678</v>
      </c>
      <c r="D391" s="616" t="str">
        <f t="shared" si="969"/>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970"/>
        <v>Apple TV</v>
      </c>
      <c r="BA391" s="665">
        <f t="shared" si="1070"/>
        <v>0</v>
      </c>
      <c r="BB391" s="665">
        <f t="shared" si="1071"/>
        <v>7.8884354519999995</v>
      </c>
      <c r="BC391" s="665">
        <f t="shared" si="1072"/>
        <v>1362.95624367</v>
      </c>
      <c r="BD391" s="648">
        <f t="shared" si="1073"/>
        <v>5119.9359936000001</v>
      </c>
      <c r="BE391" s="648">
        <f t="shared" si="1074"/>
        <v>14.008264516000001</v>
      </c>
      <c r="BF391" s="666">
        <f t="shared" si="1075"/>
        <v>2642.788044463</v>
      </c>
      <c r="BG391" s="666">
        <f t="shared" si="1076"/>
        <v>1810.842945268</v>
      </c>
      <c r="BH391" s="666">
        <f t="shared" si="1077"/>
        <v>0</v>
      </c>
      <c r="BI391" s="666">
        <f t="shared" si="1078"/>
        <v>536.08659561599995</v>
      </c>
      <c r="BJ391" s="666">
        <f t="shared" si="1079"/>
        <v>651.30349052899999</v>
      </c>
      <c r="BK391" s="650">
        <f t="shared" si="1080"/>
        <v>2281.7562896920003</v>
      </c>
      <c r="BL391" s="650">
        <f t="shared" si="1081"/>
        <v>2406.200876244</v>
      </c>
      <c r="BM391" s="650">
        <f t="shared" si="1082"/>
        <v>736.39342670300005</v>
      </c>
      <c r="BN391" s="650">
        <f t="shared" si="1083"/>
        <v>0</v>
      </c>
      <c r="BO391" s="650">
        <f t="shared" si="1084"/>
        <v>834.88975234700001</v>
      </c>
      <c r="BP391" s="667">
        <f t="shared" si="1085"/>
        <v>2233.2525178320002</v>
      </c>
      <c r="BQ391" s="667">
        <f t="shared" si="1086"/>
        <v>1962.3510953789998</v>
      </c>
      <c r="BR391" s="667">
        <f t="shared" si="1087"/>
        <v>2321.1004089540002</v>
      </c>
      <c r="BS391" s="650">
        <f t="shared" si="1088"/>
        <v>2526.6172099999999</v>
      </c>
      <c r="BT391" s="650">
        <f t="shared" si="1089"/>
        <v>684.43772439600002</v>
      </c>
      <c r="BU391" s="650">
        <f t="shared" si="1090"/>
        <v>960.04796660499994</v>
      </c>
      <c r="BV391" s="667">
        <f t="shared" si="1091"/>
        <v>1687.6499686320001</v>
      </c>
      <c r="BW391" s="652">
        <f t="shared" si="1092"/>
        <v>30780.507249898004</v>
      </c>
      <c r="BX391" s="606">
        <f t="shared" si="1093"/>
        <v>8.314494277436435E-2</v>
      </c>
      <c r="BY391" s="645">
        <f t="shared" ca="1" si="1094"/>
        <v>80.778749081389307</v>
      </c>
      <c r="BZ391" s="608"/>
      <c r="CB391" s="616" t="str">
        <f t="shared" si="971"/>
        <v>Apple TV</v>
      </c>
      <c r="CC391" s="665">
        <f t="shared" ca="1" si="1095"/>
        <v>158373.60403535099</v>
      </c>
      <c r="CD391" s="665">
        <f t="shared" ca="1" si="1096"/>
        <v>150294.19732602299</v>
      </c>
      <c r="CE391" s="665">
        <f t="shared" ca="1" si="1097"/>
        <v>157725.100639791</v>
      </c>
      <c r="CF391" s="648">
        <f t="shared" ca="1" si="1098"/>
        <v>574439.09827333991</v>
      </c>
      <c r="CG391" s="648">
        <f t="shared" ca="1" si="1099"/>
        <v>557265.42745081801</v>
      </c>
      <c r="CH391" s="666">
        <f t="shared" ca="1" si="1100"/>
        <v>295219.90167649696</v>
      </c>
      <c r="CI391" s="666">
        <f t="shared" ca="1" si="1101"/>
        <v>272944.25865629298</v>
      </c>
      <c r="CJ391" s="666">
        <f t="shared" ca="1" si="1102"/>
        <v>261469.19634117902</v>
      </c>
      <c r="CK391" s="666">
        <f t="shared" ca="1" si="1103"/>
        <v>301176.94835055998</v>
      </c>
      <c r="CL391" s="666">
        <f t="shared" ca="1" si="1104"/>
        <v>182484.662349108</v>
      </c>
      <c r="CM391" s="650">
        <f t="shared" ca="1" si="1105"/>
        <v>290469.20294568001</v>
      </c>
      <c r="CN391" s="650">
        <f t="shared" ca="1" si="1106"/>
        <v>266897.70840966405</v>
      </c>
      <c r="CO391" s="650">
        <f t="shared" ca="1" si="1107"/>
        <v>261281.43861741901</v>
      </c>
      <c r="CP391" s="650">
        <f t="shared" ca="1" si="1108"/>
        <v>390890.13399577397</v>
      </c>
      <c r="CQ391" s="650">
        <f t="shared" ca="1" si="1109"/>
        <v>211087.364702263</v>
      </c>
      <c r="CR391" s="667">
        <f t="shared" ca="1" si="1110"/>
        <v>692809.58100110397</v>
      </c>
      <c r="CS391" s="667">
        <f t="shared" ca="1" si="1111"/>
        <v>261182.77265187298</v>
      </c>
      <c r="CT391" s="667">
        <f t="shared" ca="1" si="1112"/>
        <v>404692.611453416</v>
      </c>
      <c r="CU391" s="650">
        <f t="shared" ca="1" si="1113"/>
        <v>620959.43523375003</v>
      </c>
      <c r="CV391" s="650">
        <f t="shared" ca="1" si="1114"/>
        <v>122258.953061586</v>
      </c>
      <c r="CW391" s="650">
        <f t="shared" ca="1" si="1115"/>
        <v>248063.46651176998</v>
      </c>
      <c r="CX391" s="667">
        <f t="shared" ca="1" si="1116"/>
        <v>403567.88155143004</v>
      </c>
      <c r="CY391" s="652">
        <f t="shared" ca="1" si="1117"/>
        <v>7085552.9452346889</v>
      </c>
      <c r="CZ391" s="606">
        <f t="shared" ca="1" si="1118"/>
        <v>0.10292922794656176</v>
      </c>
      <c r="DA391" s="645"/>
    </row>
    <row r="392" spans="1:105" ht="15" x14ac:dyDescent="0.25">
      <c r="A392" s="615">
        <v>561</v>
      </c>
      <c r="B392" s="616"/>
      <c r="C392" s="616" t="s">
        <v>678</v>
      </c>
      <c r="D392" s="616" t="str">
        <f t="shared" si="969"/>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970"/>
        <v>Disney+</v>
      </c>
      <c r="BA392" s="665">
        <f t="shared" si="1070"/>
        <v>0</v>
      </c>
      <c r="BB392" s="665">
        <f t="shared" si="1071"/>
        <v>11.189201184</v>
      </c>
      <c r="BC392" s="665">
        <f t="shared" si="1072"/>
        <v>1372.2487310700001</v>
      </c>
      <c r="BD392" s="648">
        <f t="shared" si="1073"/>
        <v>11856.743976960001</v>
      </c>
      <c r="BE392" s="648">
        <f t="shared" si="1074"/>
        <v>18.491531173999999</v>
      </c>
      <c r="BF392" s="666">
        <f t="shared" si="1075"/>
        <v>9319.6591674270003</v>
      </c>
      <c r="BG392" s="666">
        <f t="shared" si="1076"/>
        <v>5341.254522876</v>
      </c>
      <c r="BH392" s="666">
        <f t="shared" si="1077"/>
        <v>0</v>
      </c>
      <c r="BI392" s="666">
        <f t="shared" si="1078"/>
        <v>1005.4294398719999</v>
      </c>
      <c r="BJ392" s="666">
        <f t="shared" si="1079"/>
        <v>3061.599463342</v>
      </c>
      <c r="BK392" s="650">
        <f t="shared" si="1080"/>
        <v>6662.5534298169996</v>
      </c>
      <c r="BL392" s="650">
        <f t="shared" si="1081"/>
        <v>7586.8729025759994</v>
      </c>
      <c r="BM392" s="650">
        <f t="shared" si="1082"/>
        <v>1938.7000111759999</v>
      </c>
      <c r="BN392" s="650">
        <f t="shared" si="1083"/>
        <v>0</v>
      </c>
      <c r="BO392" s="650">
        <f t="shared" si="1084"/>
        <v>2614.1653776830003</v>
      </c>
      <c r="BP392" s="667">
        <f t="shared" si="1085"/>
        <v>4877.9501906379992</v>
      </c>
      <c r="BQ392" s="667">
        <f t="shared" si="1086"/>
        <v>6155.7789184170006</v>
      </c>
      <c r="BR392" s="667">
        <f t="shared" si="1087"/>
        <v>6722.4817294739996</v>
      </c>
      <c r="BS392" s="650">
        <f t="shared" si="1088"/>
        <v>5441.7418936399999</v>
      </c>
      <c r="BT392" s="650">
        <f t="shared" si="1089"/>
        <v>1898.1882016079999</v>
      </c>
      <c r="BU392" s="650">
        <f t="shared" si="1090"/>
        <v>2022.8273347530001</v>
      </c>
      <c r="BV392" s="667">
        <f t="shared" si="1091"/>
        <v>2502.3317712480002</v>
      </c>
      <c r="BW392" s="652">
        <f t="shared" si="1092"/>
        <v>80410.207794935021</v>
      </c>
      <c r="BX392" s="606">
        <f t="shared" si="1093"/>
        <v>0.21720571630952484</v>
      </c>
      <c r="BY392" s="645">
        <f t="shared" ca="1" si="1094"/>
        <v>92.424458955596407</v>
      </c>
      <c r="BZ392" s="608"/>
      <c r="CB392" s="616" t="str">
        <f t="shared" si="971"/>
        <v>Disney+</v>
      </c>
      <c r="CC392" s="665">
        <f t="shared" ca="1" si="1095"/>
        <v>121488.204710658</v>
      </c>
      <c r="CD392" s="665">
        <f t="shared" ca="1" si="1096"/>
        <v>213181.94474701598</v>
      </c>
      <c r="CE392" s="665">
        <f t="shared" ca="1" si="1097"/>
        <v>158800.45321781101</v>
      </c>
      <c r="CF392" s="648">
        <f t="shared" ca="1" si="1098"/>
        <v>1330285.6377690239</v>
      </c>
      <c r="CG392" s="648">
        <f t="shared" ca="1" si="1099"/>
        <v>735615.10864742706</v>
      </c>
      <c r="CH392" s="666">
        <f t="shared" ca="1" si="1100"/>
        <v>1041078.140500413</v>
      </c>
      <c r="CI392" s="666">
        <f t="shared" ca="1" si="1101"/>
        <v>805075.20536255103</v>
      </c>
      <c r="CJ392" s="666">
        <f t="shared" ca="1" si="1102"/>
        <v>384006.297459391</v>
      </c>
      <c r="CK392" s="666">
        <f t="shared" ca="1" si="1103"/>
        <v>564856.82156352</v>
      </c>
      <c r="CL392" s="666">
        <f t="shared" ca="1" si="1104"/>
        <v>857810.45617058408</v>
      </c>
      <c r="CM392" s="650">
        <f t="shared" ca="1" si="1105"/>
        <v>848147.80311317998</v>
      </c>
      <c r="CN392" s="650">
        <f t="shared" ca="1" si="1106"/>
        <v>841541.95590425597</v>
      </c>
      <c r="CO392" s="650">
        <f t="shared" ca="1" si="1107"/>
        <v>687874.59203104803</v>
      </c>
      <c r="CP392" s="650">
        <f t="shared" ca="1" si="1108"/>
        <v>624900.33105888101</v>
      </c>
      <c r="CQ392" s="650">
        <f t="shared" ca="1" si="1109"/>
        <v>660946.28532660706</v>
      </c>
      <c r="CR392" s="667">
        <f t="shared" ca="1" si="1110"/>
        <v>1513259.5175582359</v>
      </c>
      <c r="CS392" s="667">
        <f t="shared" ca="1" si="1111"/>
        <v>819314.85631197901</v>
      </c>
      <c r="CT392" s="667">
        <f t="shared" ca="1" si="1112"/>
        <v>1172090.0466234959</v>
      </c>
      <c r="CU392" s="650">
        <f t="shared" ca="1" si="1113"/>
        <v>1337401.2333916349</v>
      </c>
      <c r="CV392" s="650">
        <f t="shared" ca="1" si="1114"/>
        <v>339067.37453322799</v>
      </c>
      <c r="CW392" s="650">
        <f t="shared" ca="1" si="1115"/>
        <v>522671.343795522</v>
      </c>
      <c r="CX392" s="667">
        <f t="shared" ca="1" si="1116"/>
        <v>598382.81079102005</v>
      </c>
      <c r="CY392" s="652">
        <f t="shared" ca="1" si="1117"/>
        <v>16177796.420587482</v>
      </c>
      <c r="CZ392" s="606">
        <f t="shared" ca="1" si="1118"/>
        <v>0.23500891296953902</v>
      </c>
      <c r="DA392" s="645"/>
    </row>
    <row r="393" spans="1:105" ht="15" x14ac:dyDescent="0.25">
      <c r="A393" s="615">
        <v>562</v>
      </c>
      <c r="B393" s="616"/>
      <c r="C393" s="616" t="s">
        <v>678</v>
      </c>
      <c r="D393" s="616" t="str">
        <f t="shared" ref="D393:D456" si="111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970"/>
        <v>BT Sport</v>
      </c>
      <c r="BA393" s="665">
        <f t="shared" si="1070"/>
        <v>0</v>
      </c>
      <c r="BB393" s="665">
        <f t="shared" si="1071"/>
        <v>10.523417508</v>
      </c>
      <c r="BC393" s="665">
        <f t="shared" si="1072"/>
        <v>1866.36333674</v>
      </c>
      <c r="BD393" s="648">
        <f t="shared" si="1073"/>
        <v>8099.4573753599998</v>
      </c>
      <c r="BE393" s="648">
        <f t="shared" si="1074"/>
        <v>15.044894804</v>
      </c>
      <c r="BF393" s="666">
        <f t="shared" si="1075"/>
        <v>4498.4822665580004</v>
      </c>
      <c r="BG393" s="666">
        <f t="shared" si="1076"/>
        <v>2872.6009971200001</v>
      </c>
      <c r="BH393" s="666">
        <f t="shared" si="1077"/>
        <v>0</v>
      </c>
      <c r="BI393" s="666">
        <f t="shared" si="1078"/>
        <v>743.26656175200003</v>
      </c>
      <c r="BJ393" s="666">
        <f t="shared" si="1079"/>
        <v>1596.1258622369999</v>
      </c>
      <c r="BK393" s="650">
        <f t="shared" si="1080"/>
        <v>3797.7502216649996</v>
      </c>
      <c r="BL393" s="650">
        <f t="shared" si="1081"/>
        <v>3933.3728115000004</v>
      </c>
      <c r="BM393" s="650">
        <f t="shared" si="1082"/>
        <v>1158.8453477180001</v>
      </c>
      <c r="BN393" s="650">
        <f t="shared" si="1083"/>
        <v>0</v>
      </c>
      <c r="BO393" s="650">
        <f t="shared" si="1084"/>
        <v>1439.4607691659999</v>
      </c>
      <c r="BP393" s="667">
        <f t="shared" si="1085"/>
        <v>2493.4702587339998</v>
      </c>
      <c r="BQ393" s="667">
        <f t="shared" si="1086"/>
        <v>2946.8600055810002</v>
      </c>
      <c r="BR393" s="667">
        <f t="shared" si="1087"/>
        <v>3572.391775008</v>
      </c>
      <c r="BS393" s="650">
        <f t="shared" si="1088"/>
        <v>3118.0284028400001</v>
      </c>
      <c r="BT393" s="650">
        <f t="shared" si="1089"/>
        <v>1037.279617698</v>
      </c>
      <c r="BU393" s="650">
        <f t="shared" si="1090"/>
        <v>1239.7290540039999</v>
      </c>
      <c r="BV393" s="667">
        <f t="shared" si="1091"/>
        <v>2159.6744178959998</v>
      </c>
      <c r="BW393" s="652">
        <f t="shared" si="1092"/>
        <v>46598.727393888992</v>
      </c>
      <c r="BX393" s="606">
        <f t="shared" si="1093"/>
        <v>0.12587344617382623</v>
      </c>
      <c r="BY393" s="645">
        <f t="shared" ca="1" si="1094"/>
        <v>86.664342852751162</v>
      </c>
      <c r="BZ393" s="608"/>
      <c r="CB393" s="616" t="str">
        <f t="shared" si="971"/>
        <v>BT Sport</v>
      </c>
      <c r="CC393" s="665">
        <f t="shared" ca="1" si="1095"/>
        <v>154082.95587212799</v>
      </c>
      <c r="CD393" s="665">
        <f t="shared" ca="1" si="1096"/>
        <v>200497.11975401701</v>
      </c>
      <c r="CE393" s="665">
        <f t="shared" ca="1" si="1097"/>
        <v>215980.77450020201</v>
      </c>
      <c r="CF393" s="648">
        <f t="shared" ca="1" si="1098"/>
        <v>908731.08511923405</v>
      </c>
      <c r="CG393" s="648">
        <f t="shared" ca="1" si="1099"/>
        <v>598503.81354004203</v>
      </c>
      <c r="CH393" s="666">
        <f t="shared" ca="1" si="1100"/>
        <v>502515.324756802</v>
      </c>
      <c r="CI393" s="666">
        <f t="shared" ca="1" si="1101"/>
        <v>432980.64673312003</v>
      </c>
      <c r="CJ393" s="666">
        <f t="shared" ca="1" si="1102"/>
        <v>326166.009004261</v>
      </c>
      <c r="CK393" s="666">
        <f t="shared" ca="1" si="1103"/>
        <v>417572.00554931996</v>
      </c>
      <c r="CL393" s="666">
        <f t="shared" ca="1" si="1104"/>
        <v>447208.54912112397</v>
      </c>
      <c r="CM393" s="650">
        <f t="shared" ca="1" si="1105"/>
        <v>483456.31163909996</v>
      </c>
      <c r="CN393" s="650">
        <f t="shared" ca="1" si="1106"/>
        <v>436292.829944</v>
      </c>
      <c r="CO393" s="650">
        <f t="shared" ca="1" si="1107"/>
        <v>411172.57244201406</v>
      </c>
      <c r="CP393" s="650">
        <f t="shared" ca="1" si="1108"/>
        <v>522275.34258655598</v>
      </c>
      <c r="CQ393" s="650">
        <f t="shared" ca="1" si="1109"/>
        <v>363942.63973341399</v>
      </c>
      <c r="CR393" s="667">
        <f t="shared" ca="1" si="1110"/>
        <v>773535.49202274799</v>
      </c>
      <c r="CS393" s="667">
        <f t="shared" ca="1" si="1111"/>
        <v>392217.81906764698</v>
      </c>
      <c r="CT393" s="667">
        <f t="shared" ca="1" si="1112"/>
        <v>622859.98097523197</v>
      </c>
      <c r="CU393" s="650">
        <f t="shared" ca="1" si="1113"/>
        <v>766308.86087818502</v>
      </c>
      <c r="CV393" s="650">
        <f t="shared" ca="1" si="1114"/>
        <v>185285.98815004298</v>
      </c>
      <c r="CW393" s="650">
        <f t="shared" ca="1" si="1115"/>
        <v>320329.29329469596</v>
      </c>
      <c r="CX393" s="667">
        <f t="shared" ca="1" si="1116"/>
        <v>516443.12853428995</v>
      </c>
      <c r="CY393" s="652">
        <f t="shared" ca="1" si="1117"/>
        <v>9998358.5432181731</v>
      </c>
      <c r="CZ393" s="606">
        <f t="shared" ca="1" si="1118"/>
        <v>0.14524248616030483</v>
      </c>
      <c r="DA393" s="645"/>
    </row>
    <row r="394" spans="1:105" ht="15" x14ac:dyDescent="0.25">
      <c r="A394" s="615">
        <v>563</v>
      </c>
      <c r="B394" s="616"/>
      <c r="C394" s="616" t="s">
        <v>678</v>
      </c>
      <c r="D394" s="616" t="str">
        <f t="shared" si="111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970"/>
        <v xml:space="preserve">Fire TV </v>
      </c>
      <c r="BA394" s="665">
        <f t="shared" si="1070"/>
        <v>0</v>
      </c>
      <c r="BB394" s="665">
        <f t="shared" si="1071"/>
        <v>9.9310388039999999</v>
      </c>
      <c r="BC394" s="665">
        <f t="shared" si="1072"/>
        <v>941.63396396999997</v>
      </c>
      <c r="BD394" s="648">
        <f t="shared" si="1073"/>
        <v>6186.0612095999995</v>
      </c>
      <c r="BE394" s="648">
        <f t="shared" si="1074"/>
        <v>15.016881210000001</v>
      </c>
      <c r="BF394" s="666">
        <f t="shared" si="1075"/>
        <v>4878.6601433220003</v>
      </c>
      <c r="BG394" s="666">
        <f t="shared" si="1076"/>
        <v>3061.6546987199999</v>
      </c>
      <c r="BH394" s="666">
        <f t="shared" si="1077"/>
        <v>0</v>
      </c>
      <c r="BI394" s="666">
        <f t="shared" si="1078"/>
        <v>577.57717274399999</v>
      </c>
      <c r="BJ394" s="666">
        <f t="shared" si="1079"/>
        <v>1202.5471832410001</v>
      </c>
      <c r="BK394" s="650">
        <f t="shared" si="1080"/>
        <v>4561.1712587109996</v>
      </c>
      <c r="BL394" s="650">
        <f t="shared" si="1081"/>
        <v>4035.0527347679999</v>
      </c>
      <c r="BM394" s="650">
        <f t="shared" si="1082"/>
        <v>1087.541881308</v>
      </c>
      <c r="BN394" s="650">
        <f t="shared" si="1083"/>
        <v>0</v>
      </c>
      <c r="BO394" s="650">
        <f t="shared" si="1084"/>
        <v>1674.563747748</v>
      </c>
      <c r="BP394" s="667">
        <f t="shared" si="1085"/>
        <v>2272.7184224920002</v>
      </c>
      <c r="BQ394" s="667">
        <f t="shared" si="1086"/>
        <v>4011.8303971220002</v>
      </c>
      <c r="BR394" s="667">
        <f t="shared" si="1087"/>
        <v>4236.7663017299992</v>
      </c>
      <c r="BS394" s="650">
        <f t="shared" si="1088"/>
        <v>3614.79474304</v>
      </c>
      <c r="BT394" s="650">
        <f t="shared" si="1089"/>
        <v>1426.438347648</v>
      </c>
      <c r="BU394" s="650">
        <f t="shared" si="1090"/>
        <v>1439.7147524869999</v>
      </c>
      <c r="BV394" s="667">
        <f t="shared" si="1091"/>
        <v>1761.070158192</v>
      </c>
      <c r="BW394" s="652">
        <f t="shared" si="1092"/>
        <v>46994.745036857006</v>
      </c>
      <c r="BX394" s="606">
        <f t="shared" si="1093"/>
        <v>0.12694317722130022</v>
      </c>
      <c r="BY394" s="645">
        <f t="shared" ca="1" si="1094"/>
        <v>88.931538409144054</v>
      </c>
      <c r="BZ394" s="608"/>
      <c r="CB394" s="616" t="str">
        <f t="shared" si="971"/>
        <v xml:space="preserve">Fire TV </v>
      </c>
      <c r="CC394" s="665">
        <f t="shared" ca="1" si="1095"/>
        <v>143971.773313324</v>
      </c>
      <c r="CD394" s="665">
        <f t="shared" ca="1" si="1096"/>
        <v>189210.84095102097</v>
      </c>
      <c r="CE394" s="665">
        <f t="shared" ca="1" si="1097"/>
        <v>108968.510487981</v>
      </c>
      <c r="CF394" s="648">
        <f t="shared" ca="1" si="1098"/>
        <v>694054.65762623993</v>
      </c>
      <c r="CG394" s="648">
        <f t="shared" ca="1" si="1099"/>
        <v>597389.3994442051</v>
      </c>
      <c r="CH394" s="666">
        <f t="shared" ca="1" si="1100"/>
        <v>544984.13932291802</v>
      </c>
      <c r="CI394" s="666">
        <f t="shared" ca="1" si="1101"/>
        <v>461476.28328971996</v>
      </c>
      <c r="CJ394" s="666">
        <f t="shared" ca="1" si="1102"/>
        <v>266361.18406085303</v>
      </c>
      <c r="CK394" s="666">
        <f t="shared" ca="1" si="1103"/>
        <v>324486.62538203999</v>
      </c>
      <c r="CL394" s="666">
        <f t="shared" ca="1" si="1104"/>
        <v>336934.194094932</v>
      </c>
      <c r="CM394" s="650">
        <f t="shared" ca="1" si="1105"/>
        <v>580640.35409994004</v>
      </c>
      <c r="CN394" s="650">
        <f t="shared" ca="1" si="1106"/>
        <v>447571.24762700801</v>
      </c>
      <c r="CO394" s="650">
        <f t="shared" ca="1" si="1107"/>
        <v>385873.22618708399</v>
      </c>
      <c r="CP394" s="650">
        <f t="shared" ca="1" si="1108"/>
        <v>406924.17769211001</v>
      </c>
      <c r="CQ394" s="650">
        <f t="shared" ca="1" si="1109"/>
        <v>423384.34211749199</v>
      </c>
      <c r="CR394" s="667">
        <f t="shared" ca="1" si="1110"/>
        <v>705052.87039762409</v>
      </c>
      <c r="CS394" s="667">
        <f t="shared" ca="1" si="1111"/>
        <v>533962.03614981403</v>
      </c>
      <c r="CT394" s="667">
        <f t="shared" ca="1" si="1112"/>
        <v>738696.18571891997</v>
      </c>
      <c r="CU394" s="650">
        <f t="shared" ca="1" si="1113"/>
        <v>888397.69365936005</v>
      </c>
      <c r="CV394" s="650">
        <f t="shared" ca="1" si="1114"/>
        <v>254800.18528236801</v>
      </c>
      <c r="CW394" s="650">
        <f t="shared" ca="1" si="1115"/>
        <v>372002.90476423799</v>
      </c>
      <c r="CX394" s="667">
        <f t="shared" ca="1" si="1116"/>
        <v>421124.85776958003</v>
      </c>
      <c r="CY394" s="652">
        <f t="shared" ca="1" si="1117"/>
        <v>9826267.6894387733</v>
      </c>
      <c r="CZ394" s="606">
        <f t="shared" ca="1" si="1118"/>
        <v>0.14274258546757329</v>
      </c>
      <c r="DA394" s="645"/>
    </row>
    <row r="395" spans="1:105" ht="15" x14ac:dyDescent="0.25">
      <c r="A395" s="615">
        <v>564</v>
      </c>
      <c r="B395" s="616"/>
      <c r="C395" s="616" t="s">
        <v>678</v>
      </c>
      <c r="D395" s="616" t="str">
        <f t="shared" si="111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970"/>
        <v>Now TV</v>
      </c>
      <c r="BA395" s="665">
        <f t="shared" si="1070"/>
        <v>0</v>
      </c>
      <c r="BB395" s="665">
        <f t="shared" si="1071"/>
        <v>7.9710394319999995</v>
      </c>
      <c r="BC395" s="665">
        <f t="shared" si="1072"/>
        <v>1204.33577012</v>
      </c>
      <c r="BD395" s="648">
        <f t="shared" si="1073"/>
        <v>7287.4811308799999</v>
      </c>
      <c r="BE395" s="648">
        <f t="shared" si="1074"/>
        <v>12.978350976</v>
      </c>
      <c r="BF395" s="666">
        <f t="shared" si="1075"/>
        <v>4663.5893965149999</v>
      </c>
      <c r="BG395" s="666">
        <f t="shared" si="1076"/>
        <v>2654.048209344</v>
      </c>
      <c r="BH395" s="666">
        <f t="shared" si="1077"/>
        <v>0</v>
      </c>
      <c r="BI395" s="666">
        <f t="shared" si="1078"/>
        <v>656.18868057600002</v>
      </c>
      <c r="BJ395" s="666">
        <f t="shared" si="1079"/>
        <v>1250.7735166129999</v>
      </c>
      <c r="BK395" s="650">
        <f t="shared" si="1080"/>
        <v>3812.2563572919998</v>
      </c>
      <c r="BL395" s="650">
        <f t="shared" si="1081"/>
        <v>3405.9877024140001</v>
      </c>
      <c r="BM395" s="650">
        <f t="shared" si="1082"/>
        <v>1016.302709394</v>
      </c>
      <c r="BN395" s="650">
        <f t="shared" si="1083"/>
        <v>0</v>
      </c>
      <c r="BO395" s="650">
        <f t="shared" si="1084"/>
        <v>1572.063359086</v>
      </c>
      <c r="BP395" s="667">
        <f t="shared" si="1085"/>
        <v>2631.2430585559996</v>
      </c>
      <c r="BQ395" s="667">
        <f t="shared" si="1086"/>
        <v>3513.7873684660003</v>
      </c>
      <c r="BR395" s="667">
        <f t="shared" si="1087"/>
        <v>3976.5718747799997</v>
      </c>
      <c r="BS395" s="650">
        <f t="shared" si="1088"/>
        <v>3066.8718730000001</v>
      </c>
      <c r="BT395" s="650">
        <f t="shared" si="1089"/>
        <v>1336.69475706</v>
      </c>
      <c r="BU395" s="650">
        <f t="shared" si="1090"/>
        <v>1318.2647058099999</v>
      </c>
      <c r="BV395" s="667">
        <f t="shared" si="1091"/>
        <v>1686.4108289639998</v>
      </c>
      <c r="BW395" s="652">
        <f t="shared" si="1092"/>
        <v>45073.820689278</v>
      </c>
      <c r="BX395" s="606">
        <f t="shared" si="1093"/>
        <v>0.12175433664578082</v>
      </c>
      <c r="BY395" s="645">
        <f t="shared" ca="1" si="1094"/>
        <v>88.260832789238066</v>
      </c>
      <c r="BZ395" s="608"/>
      <c r="CB395" s="616" t="str">
        <f t="shared" si="971"/>
        <v>Now TV</v>
      </c>
      <c r="CC395" s="665">
        <f t="shared" ca="1" si="1095"/>
        <v>171558.40948706598</v>
      </c>
      <c r="CD395" s="665">
        <f t="shared" ca="1" si="1096"/>
        <v>151868.00736041801</v>
      </c>
      <c r="CE395" s="665">
        <f t="shared" ca="1" si="1097"/>
        <v>139369.096717876</v>
      </c>
      <c r="CF395" s="648">
        <f t="shared" ca="1" si="1098"/>
        <v>817630.16075582197</v>
      </c>
      <c r="CG395" s="648">
        <f t="shared" ca="1" si="1099"/>
        <v>516294.24158764799</v>
      </c>
      <c r="CH395" s="666">
        <f t="shared" ca="1" si="1100"/>
        <v>520959.07047228504</v>
      </c>
      <c r="CI395" s="666">
        <f t="shared" ca="1" si="1101"/>
        <v>400038.67968254403</v>
      </c>
      <c r="CJ395" s="666">
        <f t="shared" ca="1" si="1102"/>
        <v>288947.40616919298</v>
      </c>
      <c r="CK395" s="666">
        <f t="shared" ca="1" si="1103"/>
        <v>368651.08356415998</v>
      </c>
      <c r="CL395" s="666">
        <f t="shared" ca="1" si="1104"/>
        <v>350446.42961907596</v>
      </c>
      <c r="CM395" s="650">
        <f t="shared" ca="1" si="1105"/>
        <v>485302.95304967999</v>
      </c>
      <c r="CN395" s="650">
        <f t="shared" ca="1" si="1106"/>
        <v>377794.85562518396</v>
      </c>
      <c r="CO395" s="650">
        <f t="shared" ca="1" si="1107"/>
        <v>360596.69240956201</v>
      </c>
      <c r="CP395" s="650">
        <f t="shared" ca="1" si="1108"/>
        <v>435629.327834745</v>
      </c>
      <c r="CQ395" s="650">
        <f t="shared" ca="1" si="1109"/>
        <v>397468.90015309397</v>
      </c>
      <c r="CR395" s="667">
        <f t="shared" ca="1" si="1110"/>
        <v>816275.98596863193</v>
      </c>
      <c r="CS395" s="667">
        <f t="shared" ca="1" si="1111"/>
        <v>467674.07196714205</v>
      </c>
      <c r="CT395" s="667">
        <f t="shared" ca="1" si="1112"/>
        <v>693330.30593111995</v>
      </c>
      <c r="CU395" s="650">
        <f t="shared" ca="1" si="1113"/>
        <v>753736.26786637504</v>
      </c>
      <c r="CV395" s="650">
        <f t="shared" ca="1" si="1114"/>
        <v>238769.57060670998</v>
      </c>
      <c r="CW395" s="650">
        <f t="shared" ca="1" si="1115"/>
        <v>340621.84815594001</v>
      </c>
      <c r="CX395" s="667">
        <f t="shared" ca="1" si="1116"/>
        <v>403271.56597648497</v>
      </c>
      <c r="CY395" s="652">
        <f t="shared" ca="1" si="1117"/>
        <v>9496234.9309607577</v>
      </c>
      <c r="CZ395" s="606">
        <f t="shared" ca="1" si="1118"/>
        <v>0.13794832067415835</v>
      </c>
      <c r="DA395" s="645"/>
    </row>
    <row r="396" spans="1:105" ht="15" x14ac:dyDescent="0.25">
      <c r="A396" s="615">
        <v>565</v>
      </c>
      <c r="B396" s="616"/>
      <c r="C396" s="616" t="s">
        <v>678</v>
      </c>
      <c r="D396" s="616" t="str">
        <f t="shared" si="111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970"/>
        <v>Roku</v>
      </c>
      <c r="BA396" s="665">
        <f t="shared" si="1070"/>
        <v>0</v>
      </c>
      <c r="BB396" s="665">
        <f t="shared" si="1071"/>
        <v>7.4162366639999995</v>
      </c>
      <c r="BC396" s="665">
        <f t="shared" si="1072"/>
        <v>832.98364947000005</v>
      </c>
      <c r="BD396" s="648">
        <f t="shared" si="1073"/>
        <v>4352.3817273600007</v>
      </c>
      <c r="BE396" s="648">
        <f t="shared" si="1074"/>
        <v>11.444750646000001</v>
      </c>
      <c r="BF396" s="666">
        <f t="shared" si="1075"/>
        <v>2612.7586398899998</v>
      </c>
      <c r="BG396" s="666">
        <f t="shared" si="1076"/>
        <v>1132.0067285160001</v>
      </c>
      <c r="BH396" s="666">
        <f t="shared" si="1077"/>
        <v>0</v>
      </c>
      <c r="BI396" s="666">
        <f t="shared" si="1078"/>
        <v>455.64993988800001</v>
      </c>
      <c r="BJ396" s="666">
        <f t="shared" si="1079"/>
        <v>729.90668087699999</v>
      </c>
      <c r="BK396" s="650">
        <f t="shared" si="1080"/>
        <v>2272.9543926209999</v>
      </c>
      <c r="BL396" s="650">
        <f t="shared" si="1081"/>
        <v>2195.10065016</v>
      </c>
      <c r="BM396" s="650">
        <f t="shared" si="1082"/>
        <v>592.03701509200005</v>
      </c>
      <c r="BN396" s="650">
        <f t="shared" si="1083"/>
        <v>0</v>
      </c>
      <c r="BO396" s="650">
        <f t="shared" si="1084"/>
        <v>819.40670539500002</v>
      </c>
      <c r="BP396" s="667">
        <f t="shared" si="1085"/>
        <v>1435.4724709500001</v>
      </c>
      <c r="BQ396" s="667">
        <f t="shared" si="1086"/>
        <v>1852.788200839</v>
      </c>
      <c r="BR396" s="667">
        <f t="shared" si="1087"/>
        <v>2215.5057277199999</v>
      </c>
      <c r="BS396" s="650">
        <f t="shared" si="1088"/>
        <v>2180.07395632</v>
      </c>
      <c r="BT396" s="650">
        <f t="shared" si="1089"/>
        <v>706.32388246799997</v>
      </c>
      <c r="BU396" s="650">
        <f t="shared" si="1090"/>
        <v>934.19922266999993</v>
      </c>
      <c r="BV396" s="667">
        <f t="shared" si="1091"/>
        <v>1857.3045343680001</v>
      </c>
      <c r="BW396" s="652">
        <f t="shared" si="1092"/>
        <v>27195.715111914</v>
      </c>
      <c r="BX396" s="606">
        <f t="shared" si="1093"/>
        <v>7.3461628111911578E-2</v>
      </c>
      <c r="BY396" s="645">
        <f t="shared" ca="1" si="1094"/>
        <v>80.936653674690277</v>
      </c>
      <c r="BZ396" s="608"/>
      <c r="CB396" s="616" t="str">
        <f t="shared" si="971"/>
        <v>Roku</v>
      </c>
      <c r="CC396" s="665">
        <f t="shared" ca="1" si="1095"/>
        <v>161118.47183805102</v>
      </c>
      <c r="CD396" s="665">
        <f t="shared" ca="1" si="1096"/>
        <v>141297.64303428601</v>
      </c>
      <c r="CE396" s="665">
        <f t="shared" ca="1" si="1097"/>
        <v>96395.192842131</v>
      </c>
      <c r="CF396" s="648">
        <f t="shared" ca="1" si="1098"/>
        <v>488322.16612303403</v>
      </c>
      <c r="CG396" s="648">
        <f t="shared" ca="1" si="1099"/>
        <v>455285.79600468301</v>
      </c>
      <c r="CH396" s="666">
        <f t="shared" ca="1" si="1100"/>
        <v>291865.38450891001</v>
      </c>
      <c r="CI396" s="666">
        <f t="shared" ca="1" si="1101"/>
        <v>170624.812116441</v>
      </c>
      <c r="CJ396" s="666">
        <f t="shared" ca="1" si="1102"/>
        <v>262257.55686659698</v>
      </c>
      <c r="CK396" s="666">
        <f t="shared" ca="1" si="1103"/>
        <v>255987.11016808002</v>
      </c>
      <c r="CL396" s="666">
        <f t="shared" ca="1" si="1104"/>
        <v>204507.99994640399</v>
      </c>
      <c r="CM396" s="650">
        <f t="shared" ca="1" si="1105"/>
        <v>289348.71517133998</v>
      </c>
      <c r="CN396" s="650">
        <f t="shared" ca="1" si="1106"/>
        <v>243482.30400896</v>
      </c>
      <c r="CO396" s="650">
        <f t="shared" ca="1" si="1107"/>
        <v>210062.00953011599</v>
      </c>
      <c r="CP396" s="650">
        <f t="shared" ca="1" si="1108"/>
        <v>344724.56061889598</v>
      </c>
      <c r="CQ396" s="650">
        <f t="shared" ca="1" si="1109"/>
        <v>207172.74535345501</v>
      </c>
      <c r="CR396" s="667">
        <f t="shared" ca="1" si="1110"/>
        <v>445318.6879659</v>
      </c>
      <c r="CS396" s="667">
        <f t="shared" ca="1" si="1111"/>
        <v>246600.29521289299</v>
      </c>
      <c r="CT396" s="667">
        <f t="shared" ca="1" si="1112"/>
        <v>386281.78047887998</v>
      </c>
      <c r="CU396" s="650">
        <f t="shared" ca="1" si="1113"/>
        <v>535790.49779537995</v>
      </c>
      <c r="CV396" s="650">
        <f t="shared" ca="1" si="1114"/>
        <v>126168.40848323799</v>
      </c>
      <c r="CW396" s="650">
        <f t="shared" ca="1" si="1115"/>
        <v>241384.49915957998</v>
      </c>
      <c r="CX396" s="667">
        <f t="shared" ca="1" si="1116"/>
        <v>444137.39238732005</v>
      </c>
      <c r="CY396" s="652">
        <f t="shared" ca="1" si="1117"/>
        <v>6248134.0296145743</v>
      </c>
      <c r="CZ396" s="606">
        <f t="shared" ca="1" si="1118"/>
        <v>9.0764350608287858E-2</v>
      </c>
      <c r="DA396" s="645"/>
    </row>
    <row r="397" spans="1:105" ht="15" x14ac:dyDescent="0.25">
      <c r="A397" s="615">
        <v>566</v>
      </c>
      <c r="B397" s="616"/>
      <c r="C397" s="616" t="s">
        <v>678</v>
      </c>
      <c r="D397" s="616" t="str">
        <f t="shared" si="111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970"/>
        <v xml:space="preserve">Samsung TV Plus </v>
      </c>
      <c r="BA397" s="665">
        <f t="shared" si="1070"/>
        <v>0</v>
      </c>
      <c r="BB397" s="665">
        <f t="shared" si="1071"/>
        <v>7.9787634120000002</v>
      </c>
      <c r="BC397" s="665">
        <f t="shared" si="1072"/>
        <v>905.92265176000001</v>
      </c>
      <c r="BD397" s="648">
        <f t="shared" si="1073"/>
        <v>4062.4697471999998</v>
      </c>
      <c r="BE397" s="648">
        <f t="shared" si="1074"/>
        <v>13.01429926</v>
      </c>
      <c r="BF397" s="666">
        <f t="shared" si="1075"/>
        <v>1999.1576625230002</v>
      </c>
      <c r="BG397" s="666">
        <f t="shared" si="1076"/>
        <v>1313.8766681560001</v>
      </c>
      <c r="BH397" s="666">
        <f t="shared" si="1077"/>
        <v>0</v>
      </c>
      <c r="BI397" s="666">
        <f t="shared" si="1078"/>
        <v>372.03158335199998</v>
      </c>
      <c r="BJ397" s="666">
        <f t="shared" si="1079"/>
        <v>594.64016744599996</v>
      </c>
      <c r="BK397" s="650">
        <f t="shared" si="1080"/>
        <v>2284.8494812160002</v>
      </c>
      <c r="BL397" s="650">
        <f t="shared" si="1081"/>
        <v>2188.061942022</v>
      </c>
      <c r="BM397" s="650">
        <f t="shared" si="1082"/>
        <v>727.14619489200004</v>
      </c>
      <c r="BN397" s="650">
        <f t="shared" si="1083"/>
        <v>0</v>
      </c>
      <c r="BO397" s="650">
        <f t="shared" si="1084"/>
        <v>1002.9831605810001</v>
      </c>
      <c r="BP397" s="667">
        <f t="shared" si="1085"/>
        <v>1811.61105937</v>
      </c>
      <c r="BQ397" s="667">
        <f t="shared" si="1086"/>
        <v>1834.780938008</v>
      </c>
      <c r="BR397" s="667">
        <f t="shared" si="1087"/>
        <v>2080.3507175459999</v>
      </c>
      <c r="BS397" s="650">
        <f t="shared" si="1088"/>
        <v>2688.4126432799999</v>
      </c>
      <c r="BT397" s="650">
        <f t="shared" si="1089"/>
        <v>919.03580500199996</v>
      </c>
      <c r="BU397" s="650">
        <f t="shared" si="1090"/>
        <v>1039.1743681630001</v>
      </c>
      <c r="BV397" s="667">
        <f t="shared" si="1091"/>
        <v>1915.2976236360003</v>
      </c>
      <c r="BW397" s="652">
        <f t="shared" si="1092"/>
        <v>27760.795476825002</v>
      </c>
      <c r="BX397" s="606">
        <f t="shared" si="1093"/>
        <v>7.498803488038995E-2</v>
      </c>
      <c r="BY397" s="645">
        <f t="shared" ca="1" si="1094"/>
        <v>78.612325885639819</v>
      </c>
      <c r="BZ397" s="608"/>
      <c r="CB397" s="616" t="str">
        <f t="shared" si="971"/>
        <v xml:space="preserve">Samsung TV Plus </v>
      </c>
      <c r="CC397" s="665">
        <f t="shared" ca="1" si="1095"/>
        <v>128122.286533106</v>
      </c>
      <c r="CD397" s="665">
        <f t="shared" ca="1" si="1096"/>
        <v>152015.16827481298</v>
      </c>
      <c r="CE397" s="665">
        <f t="shared" ca="1" si="1097"/>
        <v>104835.897765848</v>
      </c>
      <c r="CF397" s="648">
        <f t="shared" ca="1" si="1098"/>
        <v>455795.04534067999</v>
      </c>
      <c r="CG397" s="648">
        <f t="shared" ca="1" si="1099"/>
        <v>517724.30709123</v>
      </c>
      <c r="CH397" s="666">
        <f t="shared" ca="1" si="1100"/>
        <v>223321.40097363701</v>
      </c>
      <c r="CI397" s="666">
        <f t="shared" ca="1" si="1101"/>
        <v>198037.656491831</v>
      </c>
      <c r="CJ397" s="666">
        <f t="shared" ca="1" si="1102"/>
        <v>255872.01821617098</v>
      </c>
      <c r="CK397" s="666">
        <f t="shared" ca="1" si="1103"/>
        <v>209009.77170531999</v>
      </c>
      <c r="CL397" s="666">
        <f t="shared" ca="1" si="1104"/>
        <v>166608.519305592</v>
      </c>
      <c r="CM397" s="650">
        <f t="shared" ca="1" si="1105"/>
        <v>290862.96843264002</v>
      </c>
      <c r="CN397" s="650">
        <f t="shared" ca="1" si="1106"/>
        <v>242701.56492323198</v>
      </c>
      <c r="CO397" s="650">
        <f t="shared" ca="1" si="1107"/>
        <v>258000.40711551599</v>
      </c>
      <c r="CP397" s="650">
        <f t="shared" ca="1" si="1108"/>
        <v>389714.06270191004</v>
      </c>
      <c r="CQ397" s="650">
        <f t="shared" ca="1" si="1109"/>
        <v>253586.86175344902</v>
      </c>
      <c r="CR397" s="667">
        <f t="shared" ca="1" si="1110"/>
        <v>562006.08258914005</v>
      </c>
      <c r="CS397" s="667">
        <f t="shared" ca="1" si="1111"/>
        <v>244203.58503949601</v>
      </c>
      <c r="CT397" s="667">
        <f t="shared" ca="1" si="1112"/>
        <v>362716.99465258402</v>
      </c>
      <c r="CU397" s="650">
        <f t="shared" ca="1" si="1113"/>
        <v>660723.43291226996</v>
      </c>
      <c r="CV397" s="650">
        <f t="shared" ca="1" si="1114"/>
        <v>164164.468644407</v>
      </c>
      <c r="CW397" s="650">
        <f t="shared" ca="1" si="1115"/>
        <v>268508.663153862</v>
      </c>
      <c r="CX397" s="667">
        <f t="shared" ca="1" si="1116"/>
        <v>458005.28479126503</v>
      </c>
      <c r="CY397" s="652">
        <f t="shared" ca="1" si="1117"/>
        <v>6566536.4484079983</v>
      </c>
      <c r="CZ397" s="606">
        <f t="shared" ca="1" si="1118"/>
        <v>9.5389665724275527E-2</v>
      </c>
      <c r="DA397" s="645"/>
    </row>
    <row r="398" spans="1:105" ht="15" x14ac:dyDescent="0.25">
      <c r="A398" s="615">
        <v>567</v>
      </c>
      <c r="B398" s="616"/>
      <c r="C398" s="616" t="s">
        <v>678</v>
      </c>
      <c r="D398" s="616" t="str">
        <f t="shared" si="111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970"/>
        <v>Sky Go</v>
      </c>
      <c r="BA398" s="665">
        <f t="shared" si="1070"/>
        <v>0</v>
      </c>
      <c r="BB398" s="665">
        <f t="shared" si="1071"/>
        <v>8.8334816400000005</v>
      </c>
      <c r="BC398" s="665">
        <f t="shared" si="1072"/>
        <v>1607.99055284</v>
      </c>
      <c r="BD398" s="648">
        <f t="shared" si="1073"/>
        <v>9050.6086406399991</v>
      </c>
      <c r="BE398" s="648">
        <f t="shared" si="1074"/>
        <v>15.344922946000001</v>
      </c>
      <c r="BF398" s="666">
        <f t="shared" si="1075"/>
        <v>4971.8599492800004</v>
      </c>
      <c r="BG398" s="666">
        <f t="shared" si="1076"/>
        <v>2312.4914704719999</v>
      </c>
      <c r="BH398" s="666">
        <f t="shared" si="1077"/>
        <v>0</v>
      </c>
      <c r="BI398" s="666">
        <f t="shared" si="1078"/>
        <v>635.18226657599996</v>
      </c>
      <c r="BJ398" s="666">
        <f t="shared" si="1079"/>
        <v>1425.549800129</v>
      </c>
      <c r="BK398" s="650">
        <f t="shared" si="1080"/>
        <v>4101.261196255</v>
      </c>
      <c r="BL398" s="650">
        <f t="shared" si="1081"/>
        <v>3568.0380714000003</v>
      </c>
      <c r="BM398" s="650">
        <f t="shared" si="1082"/>
        <v>1045.6143793849999</v>
      </c>
      <c r="BN398" s="650">
        <f t="shared" si="1083"/>
        <v>0</v>
      </c>
      <c r="BO398" s="650">
        <f t="shared" si="1084"/>
        <v>1437.098083142</v>
      </c>
      <c r="BP398" s="667">
        <f t="shared" si="1085"/>
        <v>2571.7467201019999</v>
      </c>
      <c r="BQ398" s="667">
        <f t="shared" si="1086"/>
        <v>2783.6915915959999</v>
      </c>
      <c r="BR398" s="667">
        <f t="shared" si="1087"/>
        <v>3560.0461603620001</v>
      </c>
      <c r="BS398" s="650">
        <f t="shared" si="1088"/>
        <v>2762.1172051200001</v>
      </c>
      <c r="BT398" s="650">
        <f t="shared" si="1089"/>
        <v>1071.7473801840001</v>
      </c>
      <c r="BU398" s="650">
        <f t="shared" si="1090"/>
        <v>1144.943206226</v>
      </c>
      <c r="BV398" s="667">
        <f t="shared" si="1091"/>
        <v>1990.7783647680001</v>
      </c>
      <c r="BW398" s="652">
        <f t="shared" si="1092"/>
        <v>46064.943443062992</v>
      </c>
      <c r="BX398" s="606">
        <f t="shared" si="1093"/>
        <v>0.12443157792633498</v>
      </c>
      <c r="BY398" s="645">
        <f t="shared" ca="1" si="1094"/>
        <v>90.164613970742082</v>
      </c>
      <c r="BZ398" s="608"/>
      <c r="CB398" s="616" t="str">
        <f t="shared" si="971"/>
        <v>Sky Go</v>
      </c>
      <c r="CC398" s="665">
        <f t="shared" ca="1" si="1095"/>
        <v>109677.61456030901</v>
      </c>
      <c r="CD398" s="665">
        <f t="shared" ca="1" si="1096"/>
        <v>168299.66357161</v>
      </c>
      <c r="CE398" s="665">
        <f t="shared" ca="1" si="1097"/>
        <v>186081.15480773197</v>
      </c>
      <c r="CF398" s="648">
        <f t="shared" ca="1" si="1098"/>
        <v>1015446.965128666</v>
      </c>
      <c r="CG398" s="648">
        <f t="shared" ca="1" si="1099"/>
        <v>610439.28995883302</v>
      </c>
      <c r="CH398" s="666">
        <f t="shared" ca="1" si="1100"/>
        <v>555395.27978831995</v>
      </c>
      <c r="CI398" s="666">
        <f t="shared" ca="1" si="1101"/>
        <v>348556.60547832202</v>
      </c>
      <c r="CJ398" s="666">
        <f t="shared" ca="1" si="1102"/>
        <v>278131.26559416001</v>
      </c>
      <c r="CK398" s="666">
        <f t="shared" ca="1" si="1103"/>
        <v>356849.54307416</v>
      </c>
      <c r="CL398" s="666">
        <f t="shared" ca="1" si="1104"/>
        <v>399415.90628830803</v>
      </c>
      <c r="CM398" s="650">
        <f t="shared" ca="1" si="1105"/>
        <v>522093.47515769996</v>
      </c>
      <c r="CN398" s="650">
        <f t="shared" ca="1" si="1106"/>
        <v>395769.61099840002</v>
      </c>
      <c r="CO398" s="650">
        <f t="shared" ca="1" si="1107"/>
        <v>370996.833184605</v>
      </c>
      <c r="CP398" s="650">
        <f t="shared" ca="1" si="1108"/>
        <v>388430.53802108997</v>
      </c>
      <c r="CQ398" s="650">
        <f t="shared" ca="1" si="1109"/>
        <v>363345.27563231799</v>
      </c>
      <c r="CR398" s="667">
        <f t="shared" ca="1" si="1110"/>
        <v>797818.76584404404</v>
      </c>
      <c r="CS398" s="667">
        <f t="shared" ca="1" si="1111"/>
        <v>370500.61521245202</v>
      </c>
      <c r="CT398" s="667">
        <f t="shared" ca="1" si="1112"/>
        <v>620707.47649424803</v>
      </c>
      <c r="CU398" s="650">
        <f t="shared" ca="1" si="1113"/>
        <v>678837.59081207996</v>
      </c>
      <c r="CV398" s="650">
        <f t="shared" ca="1" si="1114"/>
        <v>191442.85590544401</v>
      </c>
      <c r="CW398" s="650">
        <f t="shared" ca="1" si="1115"/>
        <v>295837.90662032401</v>
      </c>
      <c r="CX398" s="667">
        <f t="shared" ca="1" si="1116"/>
        <v>476055.00088332</v>
      </c>
      <c r="CY398" s="652">
        <f t="shared" ca="1" si="1117"/>
        <v>9500129.2330164444</v>
      </c>
      <c r="CZ398" s="606">
        <f t="shared" ca="1" si="1118"/>
        <v>0.13800489177130215</v>
      </c>
      <c r="DA398" s="645"/>
    </row>
    <row r="399" spans="1:105" ht="15" x14ac:dyDescent="0.25">
      <c r="A399" s="615">
        <v>568</v>
      </c>
      <c r="B399" s="616"/>
      <c r="C399" s="616" t="s">
        <v>678</v>
      </c>
      <c r="D399" s="616" t="str">
        <f t="shared" si="111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970"/>
        <v>Sky Q</v>
      </c>
      <c r="BA399" s="665">
        <f t="shared" si="1070"/>
        <v>0</v>
      </c>
      <c r="BB399" s="665">
        <f t="shared" si="1071"/>
        <v>10.032882623999999</v>
      </c>
      <c r="BC399" s="665">
        <f t="shared" si="1072"/>
        <v>2123.1966247800001</v>
      </c>
      <c r="BD399" s="648">
        <f t="shared" si="1073"/>
        <v>13386.55409856</v>
      </c>
      <c r="BE399" s="648">
        <f t="shared" si="1074"/>
        <v>14.873559266000001</v>
      </c>
      <c r="BF399" s="666">
        <f t="shared" si="1075"/>
        <v>8600.0793249840008</v>
      </c>
      <c r="BG399" s="666">
        <f t="shared" si="1076"/>
        <v>4647.1614529280005</v>
      </c>
      <c r="BH399" s="666">
        <f t="shared" si="1077"/>
        <v>0</v>
      </c>
      <c r="BI399" s="666">
        <f t="shared" si="1078"/>
        <v>661.07819606400005</v>
      </c>
      <c r="BJ399" s="666">
        <f t="shared" si="1079"/>
        <v>2338.9503584449999</v>
      </c>
      <c r="BK399" s="650">
        <f t="shared" si="1080"/>
        <v>6709.0507749399994</v>
      </c>
      <c r="BL399" s="650">
        <f t="shared" si="1081"/>
        <v>6553.29990051</v>
      </c>
      <c r="BM399" s="650">
        <f t="shared" si="1082"/>
        <v>1665.4365516559999</v>
      </c>
      <c r="BN399" s="650">
        <f t="shared" si="1083"/>
        <v>0</v>
      </c>
      <c r="BO399" s="650">
        <f t="shared" si="1084"/>
        <v>2441.4940097369999</v>
      </c>
      <c r="BP399" s="667">
        <f t="shared" si="1085"/>
        <v>2850.1778351620001</v>
      </c>
      <c r="BQ399" s="667">
        <f t="shared" si="1086"/>
        <v>5031.1688254669998</v>
      </c>
      <c r="BR399" s="667">
        <f t="shared" si="1087"/>
        <v>5516.4369796860001</v>
      </c>
      <c r="BS399" s="650">
        <f t="shared" si="1088"/>
        <v>3496.5422543999998</v>
      </c>
      <c r="BT399" s="650">
        <f t="shared" si="1089"/>
        <v>1462.9310737619999</v>
      </c>
      <c r="BU399" s="650">
        <f t="shared" si="1090"/>
        <v>1439.935300134</v>
      </c>
      <c r="BV399" s="667">
        <f t="shared" si="1091"/>
        <v>1723.61533104</v>
      </c>
      <c r="BW399" s="652">
        <f t="shared" si="1092"/>
        <v>70672.015334144991</v>
      </c>
      <c r="BX399" s="606">
        <f t="shared" si="1093"/>
        <v>0.19090070943278414</v>
      </c>
      <c r="BY399" s="645">
        <f t="shared" ca="1" si="1094"/>
        <v>98.689071398754763</v>
      </c>
      <c r="BZ399" s="608"/>
      <c r="CB399" s="616" t="str">
        <f t="shared" si="971"/>
        <v>Sky Q</v>
      </c>
      <c r="CC399" s="665">
        <f t="shared" ca="1" si="1095"/>
        <v>126894.04158684702</v>
      </c>
      <c r="CD399" s="665">
        <f t="shared" ca="1" si="1096"/>
        <v>191151.21750257598</v>
      </c>
      <c r="CE399" s="665">
        <f t="shared" ca="1" si="1097"/>
        <v>245702.239434894</v>
      </c>
      <c r="CF399" s="648">
        <f t="shared" ca="1" si="1098"/>
        <v>1501925.0387068142</v>
      </c>
      <c r="CG399" s="648">
        <f t="shared" ca="1" si="1099"/>
        <v>591687.88200819306</v>
      </c>
      <c r="CH399" s="666">
        <f t="shared" ca="1" si="1100"/>
        <v>960695.49658029596</v>
      </c>
      <c r="CI399" s="666">
        <f t="shared" ca="1" si="1101"/>
        <v>700456.12787132803</v>
      </c>
      <c r="CJ399" s="666">
        <f t="shared" ca="1" si="1102"/>
        <v>294733.193508144</v>
      </c>
      <c r="CK399" s="666">
        <f t="shared" ca="1" si="1103"/>
        <v>371398.04527824</v>
      </c>
      <c r="CL399" s="666">
        <f t="shared" ca="1" si="1104"/>
        <v>655335.91116714</v>
      </c>
      <c r="CM399" s="650">
        <f t="shared" ca="1" si="1105"/>
        <v>854066.94830759999</v>
      </c>
      <c r="CN399" s="650">
        <f t="shared" ca="1" si="1106"/>
        <v>726897.21927856002</v>
      </c>
      <c r="CO399" s="650">
        <f t="shared" ca="1" si="1107"/>
        <v>590917.357982088</v>
      </c>
      <c r="CP399" s="650">
        <f t="shared" ca="1" si="1108"/>
        <v>466320.18970267999</v>
      </c>
      <c r="CQ399" s="650">
        <f t="shared" ca="1" si="1109"/>
        <v>617289.33072057297</v>
      </c>
      <c r="CR399" s="667">
        <f t="shared" ca="1" si="1110"/>
        <v>884194.91122936399</v>
      </c>
      <c r="CS399" s="667">
        <f t="shared" ca="1" si="1111"/>
        <v>669632.78213032905</v>
      </c>
      <c r="CT399" s="667">
        <f t="shared" ca="1" si="1112"/>
        <v>961811.59531714406</v>
      </c>
      <c r="CU399" s="650">
        <f t="shared" ca="1" si="1113"/>
        <v>859335.12008459994</v>
      </c>
      <c r="CV399" s="650">
        <f t="shared" ca="1" si="1114"/>
        <v>261318.76590706699</v>
      </c>
      <c r="CW399" s="650">
        <f t="shared" ca="1" si="1115"/>
        <v>372059.89130631601</v>
      </c>
      <c r="CX399" s="667">
        <f t="shared" ca="1" si="1116"/>
        <v>412168.28174459998</v>
      </c>
      <c r="CY399" s="652">
        <f t="shared" ca="1" si="1117"/>
        <v>13315991.587355396</v>
      </c>
      <c r="CZ399" s="606">
        <f t="shared" ca="1" si="1118"/>
        <v>0.19343652415316259</v>
      </c>
      <c r="DA399" s="645"/>
    </row>
    <row r="400" spans="1:105" ht="15" x14ac:dyDescent="0.25">
      <c r="A400" s="615">
        <v>569</v>
      </c>
      <c r="B400" s="616"/>
      <c r="C400" s="616" t="s">
        <v>678</v>
      </c>
      <c r="D400" s="616" t="str">
        <f t="shared" si="111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970"/>
        <v>via set-top box</v>
      </c>
      <c r="BA400" s="665">
        <f t="shared" si="1070"/>
        <v>0</v>
      </c>
      <c r="BB400" s="665">
        <f t="shared" si="1071"/>
        <v>11.558367755999999</v>
      </c>
      <c r="BC400" s="665">
        <f t="shared" si="1072"/>
        <v>2506.51809989</v>
      </c>
      <c r="BD400" s="648">
        <f t="shared" si="1073"/>
        <v>16275.781199999999</v>
      </c>
      <c r="BE400" s="648">
        <f t="shared" si="1074"/>
        <v>18.159954279999997</v>
      </c>
      <c r="BF400" s="666">
        <f t="shared" si="1075"/>
        <v>9826.0023767149996</v>
      </c>
      <c r="BG400" s="666">
        <f t="shared" si="1076"/>
        <v>5938.6420980559997</v>
      </c>
      <c r="BH400" s="666">
        <f t="shared" si="1077"/>
        <v>0</v>
      </c>
      <c r="BI400" s="666">
        <f t="shared" si="1078"/>
        <v>821.35337169599995</v>
      </c>
      <c r="BJ400" s="666">
        <f t="shared" si="1079"/>
        <v>3178.4536917549999</v>
      </c>
      <c r="BK400" s="650">
        <f t="shared" si="1080"/>
        <v>8042.2526024669996</v>
      </c>
      <c r="BL400" s="650">
        <f t="shared" si="1081"/>
        <v>7450.5198313259998</v>
      </c>
      <c r="BM400" s="650">
        <f t="shared" si="1082"/>
        <v>2168.1734931460001</v>
      </c>
      <c r="BN400" s="650">
        <f t="shared" si="1083"/>
        <v>0</v>
      </c>
      <c r="BO400" s="650">
        <f t="shared" si="1084"/>
        <v>3042.932238156</v>
      </c>
      <c r="BP400" s="667">
        <f t="shared" si="1085"/>
        <v>3549.557700542</v>
      </c>
      <c r="BQ400" s="667">
        <f t="shared" si="1086"/>
        <v>6262.5630236480001</v>
      </c>
      <c r="BR400" s="667">
        <f t="shared" si="1087"/>
        <v>6541.2343314239997</v>
      </c>
      <c r="BS400" s="650">
        <f t="shared" si="1088"/>
        <v>5178.8625413199998</v>
      </c>
      <c r="BT400" s="650">
        <f t="shared" si="1089"/>
        <v>1906.8426505379998</v>
      </c>
      <c r="BU400" s="650">
        <f t="shared" si="1090"/>
        <v>2148.6547609149998</v>
      </c>
      <c r="BV400" s="667">
        <f t="shared" si="1091"/>
        <v>2181.3750280680001</v>
      </c>
      <c r="BW400" s="652">
        <f t="shared" si="1092"/>
        <v>87049.437361698001</v>
      </c>
      <c r="BX400" s="606">
        <f t="shared" si="1093"/>
        <v>0.23513974052532799</v>
      </c>
      <c r="BY400" s="645">
        <f t="shared" ca="1" si="1094"/>
        <v>96.822024438424009</v>
      </c>
      <c r="BZ400" s="608"/>
      <c r="CB400" s="616" t="str">
        <f t="shared" si="971"/>
        <v>via set-top box</v>
      </c>
      <c r="CC400" s="665">
        <f t="shared" ca="1" si="1095"/>
        <v>143034.82624857398</v>
      </c>
      <c r="CD400" s="665">
        <f t="shared" ca="1" si="1096"/>
        <v>220215.480605419</v>
      </c>
      <c r="CE400" s="665">
        <f t="shared" ca="1" si="1097"/>
        <v>290061.27041619702</v>
      </c>
      <c r="CF400" s="648">
        <f t="shared" ca="1" si="1098"/>
        <v>1826086.3198112501</v>
      </c>
      <c r="CG400" s="648">
        <f t="shared" ca="1" si="1099"/>
        <v>722424.58534193994</v>
      </c>
      <c r="CH400" s="666">
        <f t="shared" ca="1" si="1100"/>
        <v>1097640.6002760851</v>
      </c>
      <c r="CI400" s="666">
        <f t="shared" ca="1" si="1101"/>
        <v>895118.08250110596</v>
      </c>
      <c r="CJ400" s="666">
        <f t="shared" ca="1" si="1102"/>
        <v>410324.16352160304</v>
      </c>
      <c r="CK400" s="666">
        <f t="shared" ca="1" si="1103"/>
        <v>461441.68503335997</v>
      </c>
      <c r="CL400" s="666">
        <f t="shared" ca="1" si="1104"/>
        <v>890551.11352325999</v>
      </c>
      <c r="CM400" s="650">
        <f t="shared" ca="1" si="1105"/>
        <v>1023784.49174418</v>
      </c>
      <c r="CN400" s="650">
        <f t="shared" ca="1" si="1106"/>
        <v>826417.56516425591</v>
      </c>
      <c r="CO400" s="650">
        <f t="shared" ca="1" si="1107"/>
        <v>769294.60383385804</v>
      </c>
      <c r="CP400" s="650">
        <f t="shared" ca="1" si="1108"/>
        <v>606952.96337465604</v>
      </c>
      <c r="CQ400" s="650">
        <f t="shared" ca="1" si="1109"/>
        <v>769352.53464812401</v>
      </c>
      <c r="CR400" s="667">
        <f t="shared" ca="1" si="1110"/>
        <v>1101159.6600097241</v>
      </c>
      <c r="CS400" s="667">
        <f t="shared" ca="1" si="1111"/>
        <v>833527.48561417602</v>
      </c>
      <c r="CT400" s="667">
        <f t="shared" ca="1" si="1112"/>
        <v>1140488.879111296</v>
      </c>
      <c r="CU400" s="650">
        <f t="shared" ca="1" si="1113"/>
        <v>1272794.1320447549</v>
      </c>
      <c r="CV400" s="650">
        <f t="shared" ca="1" si="1114"/>
        <v>340613.291462983</v>
      </c>
      <c r="CW400" s="650">
        <f t="shared" ca="1" si="1115"/>
        <v>555183.45631670998</v>
      </c>
      <c r="CX400" s="667">
        <f t="shared" ca="1" si="1116"/>
        <v>521632.39730344497</v>
      </c>
      <c r="CY400" s="652">
        <f t="shared" ca="1" si="1117"/>
        <v>16718099.587906955</v>
      </c>
      <c r="CZ400" s="606">
        <f t="shared" ca="1" si="1118"/>
        <v>0.24285769884399602</v>
      </c>
      <c r="DA400" s="645"/>
    </row>
    <row r="401" spans="1:105" ht="15" x14ac:dyDescent="0.25">
      <c r="A401" s="615">
        <v>570</v>
      </c>
      <c r="B401" s="616"/>
      <c r="C401" s="616"/>
      <c r="D401" s="616" t="str">
        <f t="shared" si="111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97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97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111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970"/>
        <v>Any free online TV / video service</v>
      </c>
      <c r="BA402" s="665">
        <f t="shared" ref="BA402:BA408" si="1120">BA$5*G402</f>
        <v>0</v>
      </c>
      <c r="BB402" s="665">
        <f t="shared" ref="BB402:BB408" si="1121">BB$5*I402</f>
        <v>25.290244584</v>
      </c>
      <c r="BC402" s="665">
        <f t="shared" ref="BC402:BC408" si="1122">BC$5*K402</f>
        <v>6819.85065811</v>
      </c>
      <c r="BD402" s="648">
        <f t="shared" ref="BD402:BD408" si="1123">BD$5*M402</f>
        <v>31335.439284479999</v>
      </c>
      <c r="BE402" s="648">
        <f t="shared" ref="BE402:BE408" si="1124">BE$5*O402</f>
        <v>37.457529434000001</v>
      </c>
      <c r="BF402" s="666">
        <f t="shared" ref="BF402:BF408" si="1125">BF$5*Q402</f>
        <v>22180.226262291999</v>
      </c>
      <c r="BG402" s="666">
        <f t="shared" ref="BG402:BG408" si="1126">BG$5*S402</f>
        <v>13851.681635847999</v>
      </c>
      <c r="BH402" s="666">
        <f t="shared" ref="BH402:BH408" si="1127">BH$5*U402</f>
        <v>0</v>
      </c>
      <c r="BI402" s="666">
        <f t="shared" ref="BI402:BI408" si="1128">BI$5*W402</f>
        <v>2178.5641122960001</v>
      </c>
      <c r="BJ402" s="666">
        <f t="shared" ref="BJ402:BJ408" si="1129">BJ$5*Y402</f>
        <v>7567.3580802830002</v>
      </c>
      <c r="BK402" s="650">
        <f t="shared" ref="BK402:BK408" si="1130">BK$5*AA402</f>
        <v>18867.832857850997</v>
      </c>
      <c r="BL402" s="650">
        <f t="shared" ref="BL402:BL408" si="1131">BL$5*AC402</f>
        <v>17432.408283048</v>
      </c>
      <c r="BM402" s="650">
        <f t="shared" ref="BM402:BM408" si="1132">BM$5*AE402</f>
        <v>4757.7207152750007</v>
      </c>
      <c r="BN402" s="650">
        <f t="shared" ref="BN402:BN408" si="1133">BN$5*AG402</f>
        <v>0</v>
      </c>
      <c r="BO402" s="650">
        <f t="shared" ref="BO402:BO408" si="1134">BO$5*AI402</f>
        <v>7297.2189657860008</v>
      </c>
      <c r="BP402" s="667">
        <f t="shared" ref="BP402:BP408" si="1135">BP$5*AK402</f>
        <v>9719.3311316079999</v>
      </c>
      <c r="BQ402" s="667">
        <f t="shared" ref="BQ402:BQ408" si="1136">BQ$5*AM402</f>
        <v>13496.580130484001</v>
      </c>
      <c r="BR402" s="667">
        <f t="shared" ref="BR402:BR408" si="1137">BR$5*AO402</f>
        <v>15063.526912632</v>
      </c>
      <c r="BS402" s="650">
        <f t="shared" ref="BS402:BS408" si="1138">BS$5*AQ402</f>
        <v>11890.931690560001</v>
      </c>
      <c r="BT402" s="650">
        <f t="shared" ref="BT402:BT408" si="1139">BT$5*AS402</f>
        <v>4704.87241206</v>
      </c>
      <c r="BU402" s="650">
        <f t="shared" ref="BU402:BU408" si="1140">BU$5*AU402</f>
        <v>5000.5853888759993</v>
      </c>
      <c r="BV402" s="667">
        <f t="shared" ref="BV402:BV408" si="1141">BV$5*AW402</f>
        <v>4130.6960768039999</v>
      </c>
      <c r="BW402" s="652">
        <f t="shared" ref="BW402:BW408" si="1142">SUM(BA402:BV402)</f>
        <v>196357.572372311</v>
      </c>
      <c r="BX402" s="606">
        <f t="shared" ref="BX402:BX408" si="1143">BW402/$BW$5</f>
        <v>0.5304051354859658</v>
      </c>
      <c r="BY402" s="645">
        <f t="shared" ref="BY402:BY408" ca="1" si="1144">IF(CZ402&gt;0,BX402/CZ402*100,"")</f>
        <v>96.022224832282873</v>
      </c>
      <c r="BZ402" s="608"/>
      <c r="CB402" s="616" t="str">
        <f t="shared" si="971"/>
        <v>Any free online TV / video service</v>
      </c>
      <c r="CC402" s="665">
        <f t="shared" ref="CC402:CC408" ca="1" si="1145">CC$5*G402</f>
        <v>203243.15941255802</v>
      </c>
      <c r="CD402" s="665">
        <f t="shared" ref="CD402:CD408" ca="1" si="1146">CD$5*I402</f>
        <v>481841.68242986605</v>
      </c>
      <c r="CE402" s="665">
        <f t="shared" ref="CE402:CE408" ca="1" si="1147">CE$5*K402</f>
        <v>789212.15291720303</v>
      </c>
      <c r="CF402" s="648">
        <f t="shared" ref="CF402:CF408" ca="1" si="1148">CF$5*M402</f>
        <v>3515727.8350894121</v>
      </c>
      <c r="CG402" s="648">
        <f t="shared" ref="CG402:CG408" ca="1" si="1149">CG$5*O402</f>
        <v>1490105.0824281569</v>
      </c>
      <c r="CH402" s="666">
        <f t="shared" ref="CH402:CH408" ca="1" si="1150">CH$5*Q402</f>
        <v>2477703.1325063477</v>
      </c>
      <c r="CI402" s="666">
        <f t="shared" ref="CI402:CI408" ca="1" si="1151">CI$5*S402</f>
        <v>2087832.6224364978</v>
      </c>
      <c r="CJ402" s="666">
        <f t="shared" ref="CJ402:CJ408" ca="1" si="1152">CJ$5*U402</f>
        <v>861520.95116885693</v>
      </c>
      <c r="CK402" s="666">
        <f t="shared" ref="CK402:CK408" ca="1" si="1153">CK$5*W402</f>
        <v>1223931.5373543601</v>
      </c>
      <c r="CL402" s="666">
        <f t="shared" ref="CL402:CL408" ca="1" si="1154">CL$5*Y402</f>
        <v>2120250.857297916</v>
      </c>
      <c r="CM402" s="650">
        <f t="shared" ref="CM402:CM408" ca="1" si="1155">CM$5*AA402</f>
        <v>2401888.5786755397</v>
      </c>
      <c r="CN402" s="650">
        <f t="shared" ref="CN402:CN408" ca="1" si="1156">CN$5*AC402</f>
        <v>1933616.5441306881</v>
      </c>
      <c r="CO402" s="650">
        <f t="shared" ref="CO402:CO408" ca="1" si="1157">CO$5*AE402</f>
        <v>1688097.7857075753</v>
      </c>
      <c r="CP402" s="650">
        <f t="shared" ref="CP402:CP408" ca="1" si="1158">CP$5*AG402</f>
        <v>1424623.9138862118</v>
      </c>
      <c r="CQ402" s="650">
        <f t="shared" ref="CQ402:CQ408" ca="1" si="1159">CQ$5*AI402</f>
        <v>1844975.0003673942</v>
      </c>
      <c r="CR402" s="667">
        <f t="shared" ref="CR402:CR408" ca="1" si="1160">CR$5*AK402</f>
        <v>3015174.3589825761</v>
      </c>
      <c r="CS402" s="667">
        <f t="shared" ref="CS402:CS408" ca="1" si="1161">CS$5*AM402</f>
        <v>1796352.461136508</v>
      </c>
      <c r="CT402" s="667">
        <f t="shared" ref="CT402:CT408" ca="1" si="1162">CT$5*AO402</f>
        <v>2626382.7365913279</v>
      </c>
      <c r="CU402" s="650">
        <f t="shared" ref="CU402:CU408" ca="1" si="1163">CU$5*AQ402</f>
        <v>2922400.0365980403</v>
      </c>
      <c r="CV402" s="650">
        <f t="shared" ref="CV402:CV408" ca="1" si="1164">CV$5*AS402</f>
        <v>840416.52714920999</v>
      </c>
      <c r="CW402" s="650">
        <f t="shared" ref="CW402:CW408" ca="1" si="1165">CW$5*AU402</f>
        <v>1292083.9263264239</v>
      </c>
      <c r="CX402" s="667">
        <f t="shared" ref="CX402:CX408" ca="1" si="1166">CX$5*AW402</f>
        <v>987773.70665308496</v>
      </c>
      <c r="CY402" s="652">
        <f t="shared" ref="CY402:CY408" ca="1" si="1167">SUM(CC402:CX402)</f>
        <v>38025154.589245759</v>
      </c>
      <c r="CZ402" s="606">
        <f t="shared" ref="CZ402:CZ408" ca="1" si="1168">CY402/$CY$5</f>
        <v>0.55237746929150766</v>
      </c>
      <c r="DA402" s="645"/>
    </row>
    <row r="403" spans="1:105" ht="15" x14ac:dyDescent="0.25">
      <c r="A403" s="615">
        <v>572</v>
      </c>
      <c r="B403" s="616"/>
      <c r="C403" s="616" t="s">
        <v>692</v>
      </c>
      <c r="D403" s="616" t="str">
        <f t="shared" si="111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970"/>
        <v>YouTube</v>
      </c>
      <c r="BA403" s="665">
        <f t="shared" si="1120"/>
        <v>0</v>
      </c>
      <c r="BB403" s="665">
        <f t="shared" si="1121"/>
        <v>16.293505067999998</v>
      </c>
      <c r="BC403" s="665">
        <f t="shared" si="1122"/>
        <v>3617.3701195100002</v>
      </c>
      <c r="BD403" s="648">
        <f t="shared" si="1123"/>
        <v>13741.042600319999</v>
      </c>
      <c r="BE403" s="648">
        <f t="shared" si="1124"/>
        <v>24.183025934</v>
      </c>
      <c r="BF403" s="666">
        <f t="shared" si="1125"/>
        <v>10046.397056374</v>
      </c>
      <c r="BG403" s="666">
        <f t="shared" si="1126"/>
        <v>5964.8015523599997</v>
      </c>
      <c r="BH403" s="666">
        <f t="shared" si="1127"/>
        <v>0</v>
      </c>
      <c r="BI403" s="666">
        <f t="shared" si="1128"/>
        <v>1334.0580327360001</v>
      </c>
      <c r="BJ403" s="666">
        <f t="shared" si="1129"/>
        <v>3654.9827837469998</v>
      </c>
      <c r="BK403" s="650">
        <f t="shared" si="1130"/>
        <v>9133.4985187500006</v>
      </c>
      <c r="BL403" s="650">
        <f t="shared" si="1131"/>
        <v>8072.1708075360002</v>
      </c>
      <c r="BM403" s="650">
        <f t="shared" si="1132"/>
        <v>2397.576819673</v>
      </c>
      <c r="BN403" s="650">
        <f t="shared" si="1133"/>
        <v>0</v>
      </c>
      <c r="BO403" s="650">
        <f t="shared" si="1134"/>
        <v>3260.1207640869998</v>
      </c>
      <c r="BP403" s="667">
        <f t="shared" si="1135"/>
        <v>6256.5028370599994</v>
      </c>
      <c r="BQ403" s="667">
        <f t="shared" si="1136"/>
        <v>7761.2617745460002</v>
      </c>
      <c r="BR403" s="667">
        <f t="shared" si="1137"/>
        <v>8015.757475116</v>
      </c>
      <c r="BS403" s="650">
        <f t="shared" si="1138"/>
        <v>7109.0574843599998</v>
      </c>
      <c r="BT403" s="650">
        <f t="shared" si="1139"/>
        <v>2345.58122211</v>
      </c>
      <c r="BU403" s="650">
        <f t="shared" si="1140"/>
        <v>3056.0419273689999</v>
      </c>
      <c r="BV403" s="667">
        <f t="shared" si="1141"/>
        <v>3203.4052229640001</v>
      </c>
      <c r="BW403" s="652">
        <f t="shared" si="1142"/>
        <v>99010.103529620013</v>
      </c>
      <c r="BX403" s="606">
        <f t="shared" si="1143"/>
        <v>0.26744813934414363</v>
      </c>
      <c r="BY403" s="645">
        <f t="shared" ca="1" si="1144"/>
        <v>89.736770842906623</v>
      </c>
      <c r="BZ403" s="608"/>
      <c r="CB403" s="616" t="str">
        <f t="shared" si="971"/>
        <v>YouTube</v>
      </c>
      <c r="CC403" s="665">
        <f t="shared" ca="1" si="1145"/>
        <v>131680.33846216201</v>
      </c>
      <c r="CD403" s="665">
        <f t="shared" ca="1" si="1146"/>
        <v>310431.55271070701</v>
      </c>
      <c r="CE403" s="665">
        <f t="shared" ca="1" si="1147"/>
        <v>418612.16660542303</v>
      </c>
      <c r="CF403" s="648">
        <f t="shared" ca="1" si="1148"/>
        <v>1541697.421711958</v>
      </c>
      <c r="CG403" s="648">
        <f t="shared" ca="1" si="1149"/>
        <v>962029.54111640702</v>
      </c>
      <c r="CH403" s="666">
        <f t="shared" ca="1" si="1150"/>
        <v>1122260.3936777059</v>
      </c>
      <c r="CI403" s="666">
        <f t="shared" ca="1" si="1151"/>
        <v>899061.03784160991</v>
      </c>
      <c r="CJ403" s="666">
        <f t="shared" ca="1" si="1152"/>
        <v>557146.93826531398</v>
      </c>
      <c r="CK403" s="666">
        <f t="shared" ca="1" si="1153"/>
        <v>749482.50992976001</v>
      </c>
      <c r="CL403" s="666">
        <f t="shared" ca="1" si="1154"/>
        <v>1024066.827343644</v>
      </c>
      <c r="CM403" s="650">
        <f t="shared" ca="1" si="1155"/>
        <v>1162700.875125</v>
      </c>
      <c r="CN403" s="650">
        <f t="shared" ca="1" si="1156"/>
        <v>895371.58418201597</v>
      </c>
      <c r="CO403" s="650">
        <f t="shared" ca="1" si="1157"/>
        <v>850689.72362322896</v>
      </c>
      <c r="CP403" s="650">
        <f t="shared" ca="1" si="1158"/>
        <v>973722.34905433096</v>
      </c>
      <c r="CQ403" s="650">
        <f t="shared" ca="1" si="1159"/>
        <v>824264.87900672294</v>
      </c>
      <c r="CR403" s="667">
        <f t="shared" ca="1" si="1160"/>
        <v>1940920.28306932</v>
      </c>
      <c r="CS403" s="667">
        <f t="shared" ca="1" si="1161"/>
        <v>1032999.5862241019</v>
      </c>
      <c r="CT403" s="667">
        <f t="shared" ca="1" si="1162"/>
        <v>1397577.551090864</v>
      </c>
      <c r="CU403" s="650">
        <f t="shared" ca="1" si="1163"/>
        <v>1747172.5843791149</v>
      </c>
      <c r="CV403" s="650">
        <f t="shared" ca="1" si="1164"/>
        <v>418983.77940688498</v>
      </c>
      <c r="CW403" s="650">
        <f t="shared" ca="1" si="1165"/>
        <v>789640.08120270597</v>
      </c>
      <c r="CX403" s="667">
        <f t="shared" ca="1" si="1166"/>
        <v>766030.56534898502</v>
      </c>
      <c r="CY403" s="652">
        <f t="shared" ca="1" si="1167"/>
        <v>20516542.569377966</v>
      </c>
      <c r="CZ403" s="606">
        <f t="shared" ca="1" si="1168"/>
        <v>0.29803628638737056</v>
      </c>
      <c r="DA403" s="645"/>
    </row>
    <row r="404" spans="1:105" ht="15" x14ac:dyDescent="0.25">
      <c r="A404" s="615">
        <v>573</v>
      </c>
      <c r="B404" s="616"/>
      <c r="C404" s="616" t="s">
        <v>692</v>
      </c>
      <c r="D404" s="616" t="str">
        <f t="shared" si="111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970"/>
        <v>BBC iPlayer</v>
      </c>
      <c r="BA404" s="665">
        <f t="shared" si="1120"/>
        <v>0</v>
      </c>
      <c r="BB404" s="665">
        <f t="shared" si="1121"/>
        <v>17.007690636</v>
      </c>
      <c r="BC404" s="665">
        <f t="shared" si="1122"/>
        <v>5142.6489000599995</v>
      </c>
      <c r="BD404" s="648">
        <f t="shared" si="1123"/>
        <v>21229.966433279998</v>
      </c>
      <c r="BE404" s="648">
        <f t="shared" si="1124"/>
        <v>25.358514602</v>
      </c>
      <c r="BF404" s="666">
        <f t="shared" si="1125"/>
        <v>14427.017623479998</v>
      </c>
      <c r="BG404" s="666">
        <f t="shared" si="1126"/>
        <v>8858.3423110599997</v>
      </c>
      <c r="BH404" s="666">
        <f t="shared" si="1127"/>
        <v>0</v>
      </c>
      <c r="BI404" s="666">
        <f t="shared" si="1128"/>
        <v>1318.191759456</v>
      </c>
      <c r="BJ404" s="666">
        <f t="shared" si="1129"/>
        <v>4738.4807008710004</v>
      </c>
      <c r="BK404" s="650">
        <f t="shared" si="1130"/>
        <v>11670.974608466999</v>
      </c>
      <c r="BL404" s="650">
        <f t="shared" si="1131"/>
        <v>10525.462513434</v>
      </c>
      <c r="BM404" s="650">
        <f t="shared" si="1132"/>
        <v>2738.8102000560002</v>
      </c>
      <c r="BN404" s="650">
        <f t="shared" si="1133"/>
        <v>0</v>
      </c>
      <c r="BO404" s="650">
        <f t="shared" si="1134"/>
        <v>4585.9807139049999</v>
      </c>
      <c r="BP404" s="667">
        <f t="shared" si="1135"/>
        <v>5053.6065274799994</v>
      </c>
      <c r="BQ404" s="667">
        <f t="shared" si="1136"/>
        <v>7704.2111828030002</v>
      </c>
      <c r="BR404" s="667">
        <f t="shared" si="1137"/>
        <v>8525.8173119340008</v>
      </c>
      <c r="BS404" s="650">
        <f t="shared" si="1138"/>
        <v>6388.2006323199994</v>
      </c>
      <c r="BT404" s="650">
        <f t="shared" si="1139"/>
        <v>2739.9190314839998</v>
      </c>
      <c r="BU404" s="650">
        <f t="shared" si="1140"/>
        <v>2866.621808586</v>
      </c>
      <c r="BV404" s="667">
        <f t="shared" si="1141"/>
        <v>2474.378105796</v>
      </c>
      <c r="BW404" s="652">
        <f t="shared" si="1142"/>
        <v>121030.99656971001</v>
      </c>
      <c r="BX404" s="606">
        <f t="shared" si="1143"/>
        <v>0.32693143105190942</v>
      </c>
      <c r="BY404" s="645">
        <f t="shared" ca="1" si="1144"/>
        <v>97.379673518309517</v>
      </c>
      <c r="BZ404" s="608"/>
      <c r="CB404" s="616" t="str">
        <f t="shared" si="971"/>
        <v>BBC iPlayer</v>
      </c>
      <c r="CC404" s="665">
        <f t="shared" ca="1" si="1145"/>
        <v>171881.248184308</v>
      </c>
      <c r="CD404" s="665">
        <f t="shared" ca="1" si="1146"/>
        <v>324038.55340653902</v>
      </c>
      <c r="CE404" s="665">
        <f t="shared" ca="1" si="1147"/>
        <v>595121.68426843802</v>
      </c>
      <c r="CF404" s="648">
        <f t="shared" ca="1" si="1148"/>
        <v>2381928.7564436318</v>
      </c>
      <c r="CG404" s="648">
        <f t="shared" ca="1" si="1149"/>
        <v>1008791.8787556209</v>
      </c>
      <c r="CH404" s="666">
        <f t="shared" ca="1" si="1150"/>
        <v>1611609.6533781199</v>
      </c>
      <c r="CI404" s="666">
        <f t="shared" ca="1" si="1151"/>
        <v>1335197.887444685</v>
      </c>
      <c r="CJ404" s="666">
        <f t="shared" ca="1" si="1152"/>
        <v>528523.57937870896</v>
      </c>
      <c r="CK404" s="666">
        <f t="shared" ca="1" si="1153"/>
        <v>740568.73404496</v>
      </c>
      <c r="CL404" s="666">
        <f t="shared" ca="1" si="1154"/>
        <v>1327645.3501636921</v>
      </c>
      <c r="CM404" s="650">
        <f t="shared" ca="1" si="1155"/>
        <v>1485723.3909841799</v>
      </c>
      <c r="CN404" s="650">
        <f t="shared" ca="1" si="1156"/>
        <v>1167492.644742304</v>
      </c>
      <c r="CO404" s="650">
        <f t="shared" ca="1" si="1157"/>
        <v>971763.52099528804</v>
      </c>
      <c r="CP404" s="650">
        <f t="shared" ca="1" si="1158"/>
        <v>829980.72320788307</v>
      </c>
      <c r="CQ404" s="650">
        <f t="shared" ca="1" si="1159"/>
        <v>1159485.525786245</v>
      </c>
      <c r="CR404" s="667">
        <f t="shared" ca="1" si="1160"/>
        <v>1567752.4117365598</v>
      </c>
      <c r="CS404" s="667">
        <f t="shared" ca="1" si="1161"/>
        <v>1025406.3314961609</v>
      </c>
      <c r="CT404" s="667">
        <f t="shared" ca="1" si="1162"/>
        <v>1486508.4075773361</v>
      </c>
      <c r="CU404" s="650">
        <f t="shared" ca="1" si="1163"/>
        <v>1570009.6718668798</v>
      </c>
      <c r="CV404" s="650">
        <f t="shared" ca="1" si="1164"/>
        <v>489423.09916999395</v>
      </c>
      <c r="CW404" s="650">
        <f t="shared" ca="1" si="1165"/>
        <v>740696.47325096407</v>
      </c>
      <c r="CX404" s="667">
        <f t="shared" ca="1" si="1166"/>
        <v>591698.24837716494</v>
      </c>
      <c r="CY404" s="652">
        <f t="shared" ca="1" si="1167"/>
        <v>23111247.774659663</v>
      </c>
      <c r="CZ404" s="606">
        <f t="shared" ca="1" si="1168"/>
        <v>0.33572861690734579</v>
      </c>
      <c r="DA404" s="645"/>
    </row>
    <row r="405" spans="1:105" ht="15" x14ac:dyDescent="0.25">
      <c r="A405" s="615">
        <v>574</v>
      </c>
      <c r="B405" s="616"/>
      <c r="C405" s="616" t="s">
        <v>692</v>
      </c>
      <c r="D405" s="616" t="str">
        <f t="shared" si="111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970"/>
        <v>ITV Hub / STV Player</v>
      </c>
      <c r="BA405" s="665">
        <f t="shared" si="1120"/>
        <v>0</v>
      </c>
      <c r="BB405" s="665">
        <f t="shared" si="1121"/>
        <v>12.151860731999999</v>
      </c>
      <c r="BC405" s="665">
        <f t="shared" si="1122"/>
        <v>1954.3319147100001</v>
      </c>
      <c r="BD405" s="648">
        <f t="shared" si="1123"/>
        <v>13719.096624</v>
      </c>
      <c r="BE405" s="648">
        <f t="shared" si="1124"/>
        <v>17.066330582000003</v>
      </c>
      <c r="BF405" s="666">
        <f t="shared" si="1125"/>
        <v>9224.1959644449998</v>
      </c>
      <c r="BG405" s="666">
        <f t="shared" si="1126"/>
        <v>5417.0748764440004</v>
      </c>
      <c r="BH405" s="666">
        <f t="shared" si="1127"/>
        <v>0</v>
      </c>
      <c r="BI405" s="666">
        <f t="shared" si="1128"/>
        <v>763.78751592000003</v>
      </c>
      <c r="BJ405" s="666">
        <f t="shared" si="1129"/>
        <v>2830.9243716790002</v>
      </c>
      <c r="BK405" s="650">
        <f t="shared" si="1130"/>
        <v>8386.2088757149995</v>
      </c>
      <c r="BL405" s="650">
        <f t="shared" si="1131"/>
        <v>7482.9738642120001</v>
      </c>
      <c r="BM405" s="650">
        <f t="shared" si="1132"/>
        <v>2021.0562421739999</v>
      </c>
      <c r="BN405" s="650">
        <f t="shared" si="1133"/>
        <v>0</v>
      </c>
      <c r="BO405" s="650">
        <f t="shared" si="1134"/>
        <v>3264.4892220279999</v>
      </c>
      <c r="BP405" s="667">
        <f t="shared" si="1135"/>
        <v>3537.1522304300001</v>
      </c>
      <c r="BQ405" s="667">
        <f t="shared" si="1136"/>
        <v>5775.2163849210001</v>
      </c>
      <c r="BR405" s="667">
        <f t="shared" si="1137"/>
        <v>6756.2078259959999</v>
      </c>
      <c r="BS405" s="650">
        <f t="shared" si="1138"/>
        <v>5186.51452384</v>
      </c>
      <c r="BT405" s="650">
        <f t="shared" si="1139"/>
        <v>2135.234555514</v>
      </c>
      <c r="BU405" s="650">
        <f t="shared" si="1140"/>
        <v>2215.29896319</v>
      </c>
      <c r="BV405" s="667">
        <f t="shared" si="1141"/>
        <v>2239.4311006919997</v>
      </c>
      <c r="BW405" s="652">
        <f t="shared" si="1142"/>
        <v>82938.413247224002</v>
      </c>
      <c r="BX405" s="606">
        <f t="shared" si="1143"/>
        <v>0.2240349571646475</v>
      </c>
      <c r="BY405" s="645">
        <f t="shared" ca="1" si="1144"/>
        <v>95.830121325532303</v>
      </c>
      <c r="BZ405" s="608"/>
      <c r="CB405" s="616" t="str">
        <f t="shared" si="971"/>
        <v>ITV Hub / STV Player</v>
      </c>
      <c r="CC405" s="665">
        <f t="shared" ca="1" si="1145"/>
        <v>153724.57531576601</v>
      </c>
      <c r="CD405" s="665">
        <f t="shared" ca="1" si="1146"/>
        <v>231522.98904474298</v>
      </c>
      <c r="CE405" s="665">
        <f t="shared" ca="1" si="1147"/>
        <v>226160.74387038301</v>
      </c>
      <c r="CF405" s="648">
        <f t="shared" ca="1" si="1148"/>
        <v>1539235.1591243499</v>
      </c>
      <c r="CG405" s="648">
        <f t="shared" ca="1" si="1149"/>
        <v>678918.93360041105</v>
      </c>
      <c r="CH405" s="666">
        <f t="shared" ca="1" si="1150"/>
        <v>1030414.1610499551</v>
      </c>
      <c r="CI405" s="666">
        <f t="shared" ca="1" si="1151"/>
        <v>816503.43565151899</v>
      </c>
      <c r="CJ405" s="666">
        <f t="shared" ca="1" si="1152"/>
        <v>334843.638802003</v>
      </c>
      <c r="CK405" s="666">
        <f t="shared" ca="1" si="1153"/>
        <v>429100.8115372</v>
      </c>
      <c r="CL405" s="666">
        <f t="shared" ca="1" si="1154"/>
        <v>793179.04112890793</v>
      </c>
      <c r="CM405" s="650">
        <f t="shared" ca="1" si="1155"/>
        <v>1067570.3706261001</v>
      </c>
      <c r="CN405" s="650">
        <f t="shared" ca="1" si="1156"/>
        <v>830017.39221587195</v>
      </c>
      <c r="CO405" s="650">
        <f t="shared" ca="1" si="1157"/>
        <v>717095.59500850202</v>
      </c>
      <c r="CP405" s="650">
        <f t="shared" ca="1" si="1158"/>
        <v>611831.59003734798</v>
      </c>
      <c r="CQ405" s="650">
        <f t="shared" ca="1" si="1159"/>
        <v>825369.36767961201</v>
      </c>
      <c r="CR405" s="667">
        <f t="shared" ca="1" si="1160"/>
        <v>1097311.17960646</v>
      </c>
      <c r="CS405" s="667">
        <f t="shared" ca="1" si="1161"/>
        <v>768663.17736422701</v>
      </c>
      <c r="CT405" s="667">
        <f t="shared" ca="1" si="1162"/>
        <v>1177970.3187663842</v>
      </c>
      <c r="CU405" s="650">
        <f t="shared" ca="1" si="1163"/>
        <v>1274674.7377515601</v>
      </c>
      <c r="CV405" s="650">
        <f t="shared" ca="1" si="1164"/>
        <v>381410.21745759901</v>
      </c>
      <c r="CW405" s="650">
        <f t="shared" ca="1" si="1165"/>
        <v>572403.42075006</v>
      </c>
      <c r="CX405" s="667">
        <f t="shared" ca="1" si="1166"/>
        <v>535515.35092270502</v>
      </c>
      <c r="CY405" s="652">
        <f t="shared" ca="1" si="1167"/>
        <v>16093436.207311666</v>
      </c>
      <c r="CZ405" s="606">
        <f t="shared" ca="1" si="1168"/>
        <v>0.23378344310303736</v>
      </c>
      <c r="DA405" s="645"/>
    </row>
    <row r="406" spans="1:105" ht="15" x14ac:dyDescent="0.25">
      <c r="A406" s="615">
        <v>575</v>
      </c>
      <c r="B406" s="616"/>
      <c r="C406" s="616" t="s">
        <v>692</v>
      </c>
      <c r="D406" s="616" t="str">
        <f t="shared" si="111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970"/>
        <v>All 4</v>
      </c>
      <c r="BA406" s="665">
        <f t="shared" si="1120"/>
        <v>0</v>
      </c>
      <c r="BB406" s="665">
        <f t="shared" si="1121"/>
        <v>14.476842900000001</v>
      </c>
      <c r="BC406" s="665">
        <f t="shared" si="1122"/>
        <v>2637.59659457</v>
      </c>
      <c r="BD406" s="648">
        <f t="shared" si="1123"/>
        <v>11037.05983296</v>
      </c>
      <c r="BE406" s="648">
        <f t="shared" si="1124"/>
        <v>17.808918038000002</v>
      </c>
      <c r="BF406" s="666">
        <f t="shared" si="1125"/>
        <v>7583.5484966499998</v>
      </c>
      <c r="BG406" s="666">
        <f t="shared" si="1126"/>
        <v>5012.7107473839997</v>
      </c>
      <c r="BH406" s="666">
        <f t="shared" si="1127"/>
        <v>0</v>
      </c>
      <c r="BI406" s="666">
        <f t="shared" si="1128"/>
        <v>780.36354052800004</v>
      </c>
      <c r="BJ406" s="666">
        <f t="shared" si="1129"/>
        <v>2686.9972476470002</v>
      </c>
      <c r="BK406" s="650">
        <f t="shared" si="1130"/>
        <v>7036.8844428909997</v>
      </c>
      <c r="BL406" s="650">
        <f t="shared" si="1131"/>
        <v>6075.4106165940002</v>
      </c>
      <c r="BM406" s="650">
        <f t="shared" si="1132"/>
        <v>1843.2726739570001</v>
      </c>
      <c r="BN406" s="650">
        <f t="shared" si="1133"/>
        <v>0</v>
      </c>
      <c r="BO406" s="650">
        <f t="shared" si="1134"/>
        <v>2673.9797010789998</v>
      </c>
      <c r="BP406" s="667">
        <f t="shared" si="1135"/>
        <v>3799.1894962839997</v>
      </c>
      <c r="BQ406" s="667">
        <f t="shared" si="1136"/>
        <v>4934.0234601290003</v>
      </c>
      <c r="BR406" s="667">
        <f t="shared" si="1137"/>
        <v>5700.6338718420002</v>
      </c>
      <c r="BS406" s="650">
        <f t="shared" si="1138"/>
        <v>4736.0961367199998</v>
      </c>
      <c r="BT406" s="650">
        <f t="shared" si="1139"/>
        <v>1967.7399697979999</v>
      </c>
      <c r="BU406" s="650">
        <f t="shared" si="1140"/>
        <v>2113.9225523149998</v>
      </c>
      <c r="BV406" s="667">
        <f t="shared" si="1141"/>
        <v>2060.9511932400001</v>
      </c>
      <c r="BW406" s="652">
        <f t="shared" si="1142"/>
        <v>72712.666335525995</v>
      </c>
      <c r="BX406" s="606">
        <f t="shared" si="1143"/>
        <v>0.19641295812169537</v>
      </c>
      <c r="BY406" s="645">
        <f t="shared" ca="1" si="1144"/>
        <v>91.850060536264763</v>
      </c>
      <c r="BZ406" s="608"/>
      <c r="CB406" s="616" t="str">
        <f t="shared" si="971"/>
        <v>All 4</v>
      </c>
      <c r="CC406" s="665">
        <f t="shared" ca="1" si="1145"/>
        <v>124372.42356330399</v>
      </c>
      <c r="CD406" s="665">
        <f t="shared" ca="1" si="1146"/>
        <v>275819.647217725</v>
      </c>
      <c r="CE406" s="665">
        <f t="shared" ca="1" si="1147"/>
        <v>305230.03967136104</v>
      </c>
      <c r="CF406" s="648">
        <f t="shared" ca="1" si="1148"/>
        <v>1238319.9137566739</v>
      </c>
      <c r="CG406" s="648">
        <f t="shared" ca="1" si="1149"/>
        <v>708459.94602309901</v>
      </c>
      <c r="CH406" s="666">
        <f t="shared" ca="1" si="1150"/>
        <v>847141.12667134998</v>
      </c>
      <c r="CI406" s="666">
        <f t="shared" ca="1" si="1151"/>
        <v>755554.54567633395</v>
      </c>
      <c r="CJ406" s="666">
        <f t="shared" ca="1" si="1152"/>
        <v>413712.11842328898</v>
      </c>
      <c r="CK406" s="666">
        <f t="shared" ca="1" si="1153"/>
        <v>438413.33035048004</v>
      </c>
      <c r="CL406" s="666">
        <f t="shared" ca="1" si="1154"/>
        <v>752852.99802644399</v>
      </c>
      <c r="CM406" s="650">
        <f t="shared" ca="1" si="1155"/>
        <v>895800.40803714003</v>
      </c>
      <c r="CN406" s="650">
        <f t="shared" ca="1" si="1156"/>
        <v>673889.36111926404</v>
      </c>
      <c r="CO406" s="650">
        <f t="shared" ca="1" si="1157"/>
        <v>654015.79991276097</v>
      </c>
      <c r="CP406" s="650">
        <f t="shared" ca="1" si="1158"/>
        <v>577212.1034424</v>
      </c>
      <c r="CQ406" s="650">
        <f t="shared" ca="1" si="1159"/>
        <v>676069.29751069099</v>
      </c>
      <c r="CR406" s="667">
        <f t="shared" ca="1" si="1160"/>
        <v>1178601.5517938479</v>
      </c>
      <c r="CS406" s="667">
        <f t="shared" ca="1" si="1161"/>
        <v>656703.03886012302</v>
      </c>
      <c r="CT406" s="667">
        <f t="shared" ca="1" si="1162"/>
        <v>993927.01825216797</v>
      </c>
      <c r="CU406" s="650">
        <f t="shared" ca="1" si="1163"/>
        <v>1163976.70792023</v>
      </c>
      <c r="CV406" s="650">
        <f t="shared" ca="1" si="1164"/>
        <v>351491.187627393</v>
      </c>
      <c r="CW406" s="650">
        <f t="shared" ca="1" si="1165"/>
        <v>546209.12132031005</v>
      </c>
      <c r="CX406" s="667">
        <f t="shared" ca="1" si="1166"/>
        <v>492835.43536634999</v>
      </c>
      <c r="CY406" s="652">
        <f t="shared" ca="1" si="1167"/>
        <v>14720607.120542737</v>
      </c>
      <c r="CZ406" s="606">
        <f t="shared" ca="1" si="1168"/>
        <v>0.21384085865043767</v>
      </c>
      <c r="DA406" s="645"/>
    </row>
    <row r="407" spans="1:105" ht="15" x14ac:dyDescent="0.25">
      <c r="A407" s="615">
        <v>576</v>
      </c>
      <c r="B407" s="616"/>
      <c r="C407" s="616" t="s">
        <v>692</v>
      </c>
      <c r="D407" s="616" t="str">
        <f t="shared" si="111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970"/>
        <v>My5</v>
      </c>
      <c r="BA407" s="665">
        <f t="shared" si="1120"/>
        <v>0</v>
      </c>
      <c r="BB407" s="665">
        <f t="shared" si="1121"/>
        <v>10.031497776</v>
      </c>
      <c r="BC407" s="665">
        <f t="shared" si="1122"/>
        <v>1174.6605178699999</v>
      </c>
      <c r="BD407" s="648">
        <f t="shared" si="1123"/>
        <v>5603.5441478399998</v>
      </c>
      <c r="BE407" s="648">
        <f t="shared" si="1124"/>
        <v>11.64294349</v>
      </c>
      <c r="BF407" s="666">
        <f t="shared" si="1125"/>
        <v>3386.0326891999998</v>
      </c>
      <c r="BG407" s="666">
        <f t="shared" si="1126"/>
        <v>1730.831902144</v>
      </c>
      <c r="BH407" s="666">
        <f t="shared" si="1127"/>
        <v>0</v>
      </c>
      <c r="BI407" s="666">
        <f t="shared" si="1128"/>
        <v>496.38470824799998</v>
      </c>
      <c r="BJ407" s="666">
        <f t="shared" si="1129"/>
        <v>914.02977515499992</v>
      </c>
      <c r="BK407" s="650">
        <f t="shared" si="1130"/>
        <v>3260.9852885180003</v>
      </c>
      <c r="BL407" s="650">
        <f t="shared" si="1131"/>
        <v>3062.194836228</v>
      </c>
      <c r="BM407" s="650">
        <f t="shared" si="1132"/>
        <v>890.88388788600002</v>
      </c>
      <c r="BN407" s="650">
        <f t="shared" si="1133"/>
        <v>0</v>
      </c>
      <c r="BO407" s="650">
        <f t="shared" si="1134"/>
        <v>1138.58086473</v>
      </c>
      <c r="BP407" s="667">
        <f t="shared" si="1135"/>
        <v>2051.1449055580001</v>
      </c>
      <c r="BQ407" s="667">
        <f t="shared" si="1136"/>
        <v>2317.0967546840002</v>
      </c>
      <c r="BR407" s="667">
        <f t="shared" si="1137"/>
        <v>3145.3170221280002</v>
      </c>
      <c r="BS407" s="650">
        <f t="shared" si="1138"/>
        <v>2627.3065811199999</v>
      </c>
      <c r="BT407" s="650">
        <f t="shared" si="1139"/>
        <v>1104.557488032</v>
      </c>
      <c r="BU407" s="650">
        <f t="shared" si="1140"/>
        <v>1143.318715936</v>
      </c>
      <c r="BV407" s="667">
        <f t="shared" si="1141"/>
        <v>1677.9353785919998</v>
      </c>
      <c r="BW407" s="652">
        <f t="shared" si="1142"/>
        <v>35746.479905135006</v>
      </c>
      <c r="BX407" s="606">
        <f t="shared" si="1143"/>
        <v>9.6559130815079844E-2</v>
      </c>
      <c r="BY407" s="645">
        <f t="shared" ca="1" si="1144"/>
        <v>84.958362015928799</v>
      </c>
      <c r="BZ407" s="608"/>
      <c r="CB407" s="616" t="str">
        <f t="shared" si="971"/>
        <v>My5</v>
      </c>
      <c r="CC407" s="665">
        <f t="shared" ca="1" si="1145"/>
        <v>161037.49458763801</v>
      </c>
      <c r="CD407" s="665">
        <f t="shared" ca="1" si="1146"/>
        <v>191124.83272452402</v>
      </c>
      <c r="CE407" s="665">
        <f t="shared" ca="1" si="1147"/>
        <v>135934.99370145099</v>
      </c>
      <c r="CF407" s="648">
        <f t="shared" ca="1" si="1148"/>
        <v>628698.25940084597</v>
      </c>
      <c r="CG407" s="648">
        <f t="shared" ca="1" si="1149"/>
        <v>463170.14312014502</v>
      </c>
      <c r="CH407" s="666">
        <f t="shared" ca="1" si="1150"/>
        <v>378246.08737479994</v>
      </c>
      <c r="CI407" s="666">
        <f t="shared" ca="1" si="1151"/>
        <v>260884.37521534399</v>
      </c>
      <c r="CJ407" s="666">
        <f t="shared" ca="1" si="1152"/>
        <v>298678.85705004097</v>
      </c>
      <c r="CK407" s="666">
        <f t="shared" ca="1" si="1153"/>
        <v>278872.16890067997</v>
      </c>
      <c r="CL407" s="666">
        <f t="shared" ca="1" si="1154"/>
        <v>256096.30122005998</v>
      </c>
      <c r="CM407" s="650">
        <f t="shared" ca="1" si="1155"/>
        <v>415125.75284772</v>
      </c>
      <c r="CN407" s="650">
        <f t="shared" ca="1" si="1156"/>
        <v>339661.07840876799</v>
      </c>
      <c r="CO407" s="650">
        <f t="shared" ca="1" si="1157"/>
        <v>316096.55304787803</v>
      </c>
      <c r="CP407" s="650">
        <f t="shared" ca="1" si="1158"/>
        <v>379600.23231814196</v>
      </c>
      <c r="CQ407" s="650">
        <f t="shared" ca="1" si="1159"/>
        <v>287870.38475517003</v>
      </c>
      <c r="CR407" s="667">
        <f t="shared" ca="1" si="1160"/>
        <v>636315.34331447596</v>
      </c>
      <c r="CS407" s="667">
        <f t="shared" ca="1" si="1161"/>
        <v>308398.30666190799</v>
      </c>
      <c r="CT407" s="667">
        <f t="shared" ca="1" si="1162"/>
        <v>548397.88689171197</v>
      </c>
      <c r="CU407" s="650">
        <f t="shared" ca="1" si="1163"/>
        <v>645705.57199607999</v>
      </c>
      <c r="CV407" s="650">
        <f t="shared" ca="1" si="1164"/>
        <v>197303.622038512</v>
      </c>
      <c r="CW407" s="650">
        <f t="shared" ca="1" si="1165"/>
        <v>295418.16020486405</v>
      </c>
      <c r="CX407" s="667">
        <f t="shared" ca="1" si="1166"/>
        <v>401244.83080307994</v>
      </c>
      <c r="CY407" s="652">
        <f t="shared" ca="1" si="1167"/>
        <v>7823881.2365838373</v>
      </c>
      <c r="CZ407" s="606">
        <f t="shared" ca="1" si="1168"/>
        <v>0.1136546521423942</v>
      </c>
      <c r="DA407" s="645"/>
    </row>
    <row r="408" spans="1:105" ht="15" x14ac:dyDescent="0.25">
      <c r="A408" s="615">
        <v>577</v>
      </c>
      <c r="B408" s="616"/>
      <c r="C408" s="616" t="s">
        <v>692</v>
      </c>
      <c r="D408" s="616" t="str">
        <f t="shared" si="111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970"/>
        <v>Watch majority of TV programmes on catch-up rather than watching them live</v>
      </c>
      <c r="BA408" s="665">
        <f t="shared" si="1120"/>
        <v>0</v>
      </c>
      <c r="BB408" s="665">
        <f t="shared" si="1121"/>
        <v>5.958149508</v>
      </c>
      <c r="BC408" s="665">
        <f t="shared" si="1122"/>
        <v>2785.3710978099998</v>
      </c>
      <c r="BD408" s="648">
        <f t="shared" si="1123"/>
        <v>10864.74604032</v>
      </c>
      <c r="BE408" s="648">
        <f t="shared" si="1124"/>
        <v>10.587286128000001</v>
      </c>
      <c r="BF408" s="666">
        <f t="shared" si="1125"/>
        <v>7912.6509108499995</v>
      </c>
      <c r="BG408" s="666">
        <f t="shared" si="1126"/>
        <v>4980.6663763839997</v>
      </c>
      <c r="BH408" s="666">
        <f t="shared" si="1127"/>
        <v>0</v>
      </c>
      <c r="BI408" s="666">
        <f t="shared" si="1128"/>
        <v>631.21195394400002</v>
      </c>
      <c r="BJ408" s="666">
        <f t="shared" si="1129"/>
        <v>2782.156940846</v>
      </c>
      <c r="BK408" s="650">
        <f t="shared" si="1130"/>
        <v>6047.8918002</v>
      </c>
      <c r="BL408" s="650">
        <f t="shared" si="1131"/>
        <v>5663.4638066819998</v>
      </c>
      <c r="BM408" s="650">
        <f t="shared" si="1132"/>
        <v>1634.6402936049999</v>
      </c>
      <c r="BN408" s="650">
        <f t="shared" si="1133"/>
        <v>0</v>
      </c>
      <c r="BO408" s="650">
        <f t="shared" si="1134"/>
        <v>2279.760465841</v>
      </c>
      <c r="BP408" s="667">
        <f t="shared" si="1135"/>
        <v>3007.03670057</v>
      </c>
      <c r="BQ408" s="667">
        <f t="shared" si="1136"/>
        <v>5015.542484052</v>
      </c>
      <c r="BR408" s="667">
        <f t="shared" si="1137"/>
        <v>5080.860447522</v>
      </c>
      <c r="BS408" s="650">
        <f t="shared" si="1138"/>
        <v>3891.7403491200002</v>
      </c>
      <c r="BT408" s="650">
        <f t="shared" si="1139"/>
        <v>1472.9932277099999</v>
      </c>
      <c r="BU408" s="650">
        <f t="shared" si="1140"/>
        <v>1632.0849184560002</v>
      </c>
      <c r="BV408" s="667">
        <f t="shared" si="1141"/>
        <v>1186.892802648</v>
      </c>
      <c r="BW408" s="652">
        <f t="shared" si="1142"/>
        <v>66886.256052195997</v>
      </c>
      <c r="BX408" s="606">
        <f t="shared" si="1143"/>
        <v>0.18067453816472584</v>
      </c>
      <c r="BY408" s="645">
        <f t="shared" ca="1" si="1144"/>
        <v>99.063914039105001</v>
      </c>
      <c r="BZ408" s="608"/>
      <c r="CB408" s="616" t="str">
        <f t="shared" si="971"/>
        <v>Watch majority of TV programmes on catch-up rather than watching them live</v>
      </c>
      <c r="CC408" s="665">
        <f t="shared" ca="1" si="1145"/>
        <v>39310.410853848</v>
      </c>
      <c r="CD408" s="665">
        <f t="shared" ca="1" si="1146"/>
        <v>113517.47799701699</v>
      </c>
      <c r="CE408" s="665">
        <f t="shared" ca="1" si="1147"/>
        <v>322330.91763701302</v>
      </c>
      <c r="CF408" s="648">
        <f t="shared" ca="1" si="1148"/>
        <v>1218986.9026042081</v>
      </c>
      <c r="CG408" s="648">
        <f t="shared" ca="1" si="1149"/>
        <v>421174.83739154402</v>
      </c>
      <c r="CH408" s="666">
        <f t="shared" ca="1" si="1150"/>
        <v>883904.41632114991</v>
      </c>
      <c r="CI408" s="666">
        <f t="shared" ca="1" si="1151"/>
        <v>750724.57016158395</v>
      </c>
      <c r="CJ408" s="666">
        <f t="shared" ca="1" si="1152"/>
        <v>226059.078811571</v>
      </c>
      <c r="CK408" s="666">
        <f t="shared" ca="1" si="1153"/>
        <v>354618.99552404002</v>
      </c>
      <c r="CL408" s="666">
        <f t="shared" ca="1" si="1154"/>
        <v>779515.19888239203</v>
      </c>
      <c r="CM408" s="650">
        <f t="shared" ca="1" si="1155"/>
        <v>769900.93930800003</v>
      </c>
      <c r="CN408" s="650">
        <f t="shared" ca="1" si="1156"/>
        <v>628195.89444419194</v>
      </c>
      <c r="CO408" s="650">
        <f t="shared" ca="1" si="1157"/>
        <v>579990.46711666498</v>
      </c>
      <c r="CP408" s="650">
        <f t="shared" ca="1" si="1158"/>
        <v>478980.86040926201</v>
      </c>
      <c r="CQ408" s="650">
        <f t="shared" ca="1" si="1159"/>
        <v>576397.81484198908</v>
      </c>
      <c r="CR408" s="667">
        <f t="shared" ca="1" si="1160"/>
        <v>932856.36977553996</v>
      </c>
      <c r="CS408" s="667">
        <f t="shared" ca="1" si="1161"/>
        <v>667552.96512572397</v>
      </c>
      <c r="CT408" s="667">
        <f t="shared" ca="1" si="1162"/>
        <v>885867.18394688808</v>
      </c>
      <c r="CU408" s="650">
        <f t="shared" ca="1" si="1163"/>
        <v>956461.81768308009</v>
      </c>
      <c r="CV408" s="650">
        <f t="shared" ca="1" si="1164"/>
        <v>263116.13674648502</v>
      </c>
      <c r="CW408" s="650">
        <f t="shared" ca="1" si="1165"/>
        <v>421708.76518334402</v>
      </c>
      <c r="CX408" s="667">
        <f t="shared" ca="1" si="1166"/>
        <v>283821.77755827003</v>
      </c>
      <c r="CY408" s="652">
        <f t="shared" ca="1" si="1167"/>
        <v>12554993.798323808</v>
      </c>
      <c r="CZ408" s="606">
        <f t="shared" ca="1" si="1168"/>
        <v>0.18238178848193443</v>
      </c>
      <c r="DA408" s="645"/>
    </row>
    <row r="409" spans="1:105" ht="15" x14ac:dyDescent="0.25">
      <c r="A409" s="615">
        <v>578</v>
      </c>
      <c r="B409" s="616"/>
      <c r="C409" s="616"/>
      <c r="D409" s="616" t="str">
        <f t="shared" si="111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97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97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111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970"/>
        <v>Book Travel / Holiday</v>
      </c>
      <c r="BA410" s="665">
        <f t="shared" ref="BA410:BA416" si="1169">BA$5*G410</f>
        <v>0</v>
      </c>
      <c r="BB410" s="665">
        <f t="shared" ref="BB410:BB416" si="1170">BB$5*I410</f>
        <v>10.401045192</v>
      </c>
      <c r="BC410" s="665">
        <f t="shared" ref="BC410:BC416" si="1171">BC$5*K410</f>
        <v>1641.0945699400002</v>
      </c>
      <c r="BD410" s="648">
        <f t="shared" ref="BD410:BD416" si="1172">BD$5*M410</f>
        <v>5243.1423340800002</v>
      </c>
      <c r="BE410" s="648">
        <f t="shared" ref="BE410:BE416" si="1173">BE$5*O410</f>
        <v>13.055790836</v>
      </c>
      <c r="BF410" s="666">
        <f t="shared" ref="BF410:BF416" si="1174">BF$5*Q410</f>
        <v>2378.2170166229998</v>
      </c>
      <c r="BG410" s="666">
        <f t="shared" ref="BG410:BG416" si="1175">BG$5*S410</f>
        <v>1267.234397164</v>
      </c>
      <c r="BH410" s="666">
        <f t="shared" ref="BH410:BH416" si="1176">BH$5*U410</f>
        <v>0</v>
      </c>
      <c r="BI410" s="666">
        <f t="shared" ref="BI410:BI416" si="1177">BI$5*W410</f>
        <v>545.88310233599998</v>
      </c>
      <c r="BJ410" s="666">
        <f t="shared" ref="BJ410:BJ416" si="1178">BJ$5*Y410</f>
        <v>556.88327865999997</v>
      </c>
      <c r="BK410" s="650">
        <f t="shared" ref="BK410:BK416" si="1179">BK$5*AA410</f>
        <v>2554.9228491509998</v>
      </c>
      <c r="BL410" s="650">
        <f t="shared" ref="BL410:BL416" si="1180">BL$5*AC410</f>
        <v>2242.9610175059997</v>
      </c>
      <c r="BM410" s="650">
        <f t="shared" ref="BM410:BM416" si="1181">BM$5*AE410</f>
        <v>787.04395289299998</v>
      </c>
      <c r="BN410" s="650">
        <f t="shared" ref="BN410:BN416" si="1182">BN$5*AG410</f>
        <v>0</v>
      </c>
      <c r="BO410" s="650">
        <f t="shared" ref="BO410:BO416" si="1183">BO$5*AI410</f>
        <v>930.99469438300002</v>
      </c>
      <c r="BP410" s="667">
        <f t="shared" ref="BP410:BP416" si="1184">BP$5*AK410</f>
        <v>2097.5947765220003</v>
      </c>
      <c r="BQ410" s="667">
        <f t="shared" ref="BQ410:BQ416" si="1185">BQ$5*AM410</f>
        <v>2268.3576825929999</v>
      </c>
      <c r="BR410" s="667">
        <f t="shared" ref="BR410:BR416" si="1186">BR$5*AO410</f>
        <v>2625.2620882260003</v>
      </c>
      <c r="BS410" s="650">
        <f t="shared" ref="BS410:BS416" si="1187">BS$5*AQ410</f>
        <v>3165.93444284</v>
      </c>
      <c r="BT410" s="650">
        <f t="shared" ref="BT410:BT416" si="1188">BT$5*AS410</f>
        <v>726.40036721399997</v>
      </c>
      <c r="BU410" s="650">
        <f t="shared" ref="BU410:BU416" si="1189">BU$5*AU410</f>
        <v>1159.4213407030002</v>
      </c>
      <c r="BV410" s="667">
        <f t="shared" ref="BV410:BV416" si="1190">BV$5*AW410</f>
        <v>2225.4664818840001</v>
      </c>
      <c r="BW410" s="652">
        <f t="shared" ref="BW410:BW416" si="1191">SUM(BA410:BV410)</f>
        <v>32440.271228746002</v>
      </c>
      <c r="BX410" s="606">
        <f t="shared" ref="BX410:BX416" si="1192">BW410/$BW$5</f>
        <v>8.7628331560646464E-2</v>
      </c>
      <c r="BY410" s="645">
        <f t="shared" ref="BY410:BY416" ca="1" si="1193">IF(CZ410&gt;0,BX410/CZ410*100,"")</f>
        <v>79.834464622350538</v>
      </c>
      <c r="BZ410" s="608"/>
      <c r="CB410" s="616" t="str">
        <f t="shared" si="971"/>
        <v>Book Travel / Holiday</v>
      </c>
      <c r="CC410" s="665">
        <f t="shared" ref="CC410:CC416" ca="1" si="1194">CC$5*G410</f>
        <v>178433.93217193399</v>
      </c>
      <c r="CD410" s="665">
        <f t="shared" ref="CD410:CD416" ca="1" si="1195">CD$5*I410</f>
        <v>198165.624602658</v>
      </c>
      <c r="CE410" s="665">
        <f t="shared" ref="CE410:CE416" ca="1" si="1196">CE$5*K410</f>
        <v>189912.04406256202</v>
      </c>
      <c r="CF410" s="648">
        <f t="shared" ref="CF410:CF416" ca="1" si="1197">CF$5*M410</f>
        <v>588262.42325540201</v>
      </c>
      <c r="CG410" s="648">
        <f t="shared" ref="CG410:CG416" ca="1" si="1198">CG$5*O410</f>
        <v>519374.89134517801</v>
      </c>
      <c r="CH410" s="666">
        <f t="shared" ref="CH410:CH416" ca="1" si="1199">CH$5*Q410</f>
        <v>265665.26789153699</v>
      </c>
      <c r="CI410" s="666">
        <f t="shared" ref="CI410:CI416" ca="1" si="1200">CI$5*S410</f>
        <v>191007.372550739</v>
      </c>
      <c r="CJ410" s="666">
        <f t="shared" ref="CJ410:CJ416" ca="1" si="1201">CJ$5*U410</f>
        <v>276704.91300062102</v>
      </c>
      <c r="CK410" s="666">
        <f t="shared" ref="CK410:CK416" ca="1" si="1202">CK$5*W410</f>
        <v>306680.68976575998</v>
      </c>
      <c r="CL410" s="666">
        <f t="shared" ref="CL410:CL416" ca="1" si="1203">CL$5*Y410</f>
        <v>156029.65215432001</v>
      </c>
      <c r="CM410" s="650">
        <f t="shared" ref="CM410:CM416" ca="1" si="1204">CM$5*AA410</f>
        <v>325243.50077753997</v>
      </c>
      <c r="CN410" s="650">
        <f t="shared" ref="CN410:CN416" ca="1" si="1205">CN$5*AC410</f>
        <v>248791.01389033598</v>
      </c>
      <c r="CO410" s="650">
        <f t="shared" ref="CO410:CO416" ca="1" si="1206">CO$5*AE410</f>
        <v>279252.86784228898</v>
      </c>
      <c r="CP410" s="650">
        <f t="shared" ref="CP410:CP416" ca="1" si="1207">CP$5*AG410</f>
        <v>447088.496888567</v>
      </c>
      <c r="CQ410" s="650">
        <f t="shared" ref="CQ410:CQ416" ca="1" si="1208">CQ$5*AI410</f>
        <v>235385.82913090702</v>
      </c>
      <c r="CR410" s="667">
        <f t="shared" ref="CR410:CR416" ca="1" si="1209">CR$5*AK410</f>
        <v>650725.2299632841</v>
      </c>
      <c r="CS410" s="667">
        <f t="shared" ref="CS410:CS416" ca="1" si="1210">CS$5*AM410</f>
        <v>301911.28911689098</v>
      </c>
      <c r="CT410" s="667">
        <f t="shared" ref="CT410:CT416" ca="1" si="1211">CT$5*AO410</f>
        <v>457724.34752730402</v>
      </c>
      <c r="CU410" s="650">
        <f t="shared" ref="CU410:CU416" ca="1" si="1212">CU$5*AQ410</f>
        <v>778082.59036318492</v>
      </c>
      <c r="CV410" s="650">
        <f t="shared" ref="CV410:CV416" ca="1" si="1213">CV$5*AS410</f>
        <v>129754.607663549</v>
      </c>
      <c r="CW410" s="650">
        <f t="shared" ref="CW410:CW416" ca="1" si="1214">CW$5*AU410</f>
        <v>299578.86160582205</v>
      </c>
      <c r="CX410" s="667">
        <f t="shared" ref="CX410:CX416" ca="1" si="1215">CX$5*AW410</f>
        <v>532175.99043103494</v>
      </c>
      <c r="CY410" s="652">
        <f t="shared" ref="CY410:CY416" ca="1" si="1216">SUM(CC410:CX410)</f>
        <v>7555951.4360014182</v>
      </c>
      <c r="CZ410" s="606">
        <f t="shared" ref="CZ410:CZ416" ca="1" si="1217">CY410/$CY$5</f>
        <v>0.10976253423275784</v>
      </c>
      <c r="DA410" s="645"/>
    </row>
    <row r="411" spans="1:105" ht="15" x14ac:dyDescent="0.25">
      <c r="A411" s="615">
        <v>580</v>
      </c>
      <c r="B411" s="616"/>
      <c r="C411" s="616" t="s">
        <v>700</v>
      </c>
      <c r="D411" s="616" t="str">
        <f t="shared" si="111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970"/>
        <v>Gambling / Betting</v>
      </c>
      <c r="BA411" s="665">
        <f t="shared" si="1169"/>
        <v>0</v>
      </c>
      <c r="BB411" s="665">
        <f t="shared" si="1170"/>
        <v>13.027159080000001</v>
      </c>
      <c r="BC411" s="665">
        <f t="shared" si="1171"/>
        <v>2163.0012017600002</v>
      </c>
      <c r="BD411" s="648">
        <f t="shared" si="1172"/>
        <v>9042.2545919999993</v>
      </c>
      <c r="BE411" s="648">
        <f t="shared" si="1173"/>
        <v>13.22775579</v>
      </c>
      <c r="BF411" s="666">
        <f t="shared" si="1174"/>
        <v>7000.7538537580003</v>
      </c>
      <c r="BG411" s="666">
        <f t="shared" si="1175"/>
        <v>3270.2456747759998</v>
      </c>
      <c r="BH411" s="666">
        <f t="shared" si="1176"/>
        <v>0</v>
      </c>
      <c r="BI411" s="666">
        <f t="shared" si="1177"/>
        <v>794.258541648</v>
      </c>
      <c r="BJ411" s="666">
        <f t="shared" si="1178"/>
        <v>1649.6859132019999</v>
      </c>
      <c r="BK411" s="650">
        <f t="shared" si="1179"/>
        <v>5970.2640674319991</v>
      </c>
      <c r="BL411" s="650">
        <f t="shared" si="1180"/>
        <v>5555.6736352919997</v>
      </c>
      <c r="BM411" s="650">
        <f t="shared" si="1181"/>
        <v>1397.1767483260001</v>
      </c>
      <c r="BN411" s="650">
        <f t="shared" si="1182"/>
        <v>0</v>
      </c>
      <c r="BO411" s="650">
        <f t="shared" si="1183"/>
        <v>2279.11778839</v>
      </c>
      <c r="BP411" s="667">
        <f t="shared" si="1184"/>
        <v>3240.4012304299999</v>
      </c>
      <c r="BQ411" s="667">
        <f t="shared" si="1185"/>
        <v>5442.4345859909999</v>
      </c>
      <c r="BR411" s="667">
        <f t="shared" si="1186"/>
        <v>5761.8053528339997</v>
      </c>
      <c r="BS411" s="650">
        <f t="shared" si="1187"/>
        <v>4787.9349918400003</v>
      </c>
      <c r="BT411" s="650">
        <f t="shared" si="1188"/>
        <v>1834.0719083880001</v>
      </c>
      <c r="BU411" s="650">
        <f t="shared" si="1189"/>
        <v>2247.6859474899998</v>
      </c>
      <c r="BV411" s="667">
        <f t="shared" si="1190"/>
        <v>2261.5310014679999</v>
      </c>
      <c r="BW411" s="652">
        <f t="shared" si="1191"/>
        <v>64724.551949895009</v>
      </c>
      <c r="BX411" s="606">
        <f t="shared" si="1192"/>
        <v>0.17483529833603459</v>
      </c>
      <c r="BY411" s="645">
        <f t="shared" ca="1" si="1193"/>
        <v>91.873759394451312</v>
      </c>
      <c r="BZ411" s="608"/>
      <c r="CB411" s="616" t="str">
        <f t="shared" si="971"/>
        <v>Gambling / Betting</v>
      </c>
      <c r="CC411" s="665">
        <f t="shared" ca="1" si="1194"/>
        <v>154415.09458867501</v>
      </c>
      <c r="CD411" s="665">
        <f t="shared" ca="1" si="1195"/>
        <v>248199.58650616999</v>
      </c>
      <c r="CE411" s="665">
        <f t="shared" ca="1" si="1196"/>
        <v>250308.53618084802</v>
      </c>
      <c r="CF411" s="648">
        <f t="shared" ca="1" si="1197"/>
        <v>1014509.6697847999</v>
      </c>
      <c r="CG411" s="648">
        <f t="shared" ca="1" si="1198"/>
        <v>526215.86179429502</v>
      </c>
      <c r="CH411" s="666">
        <f t="shared" ca="1" si="1199"/>
        <v>782038.44939360197</v>
      </c>
      <c r="CI411" s="666">
        <f t="shared" ca="1" si="1200"/>
        <v>492916.72900632594</v>
      </c>
      <c r="CJ411" s="666">
        <f t="shared" ca="1" si="1201"/>
        <v>391726.32109199598</v>
      </c>
      <c r="CK411" s="666">
        <f t="shared" ca="1" si="1202"/>
        <v>446219.63266968</v>
      </c>
      <c r="CL411" s="666">
        <f t="shared" ca="1" si="1203"/>
        <v>462215.20570730401</v>
      </c>
      <c r="CM411" s="650">
        <f t="shared" ca="1" si="1204"/>
        <v>760018.87356528</v>
      </c>
      <c r="CN411" s="650">
        <f t="shared" ca="1" si="1205"/>
        <v>616239.7231963519</v>
      </c>
      <c r="CO411" s="650">
        <f t="shared" ca="1" si="1206"/>
        <v>495735.48264799803</v>
      </c>
      <c r="CP411" s="650">
        <f t="shared" ca="1" si="1207"/>
        <v>522928.19160658598</v>
      </c>
      <c r="CQ411" s="650">
        <f t="shared" ca="1" si="1208"/>
        <v>576235.32501730998</v>
      </c>
      <c r="CR411" s="667">
        <f t="shared" ca="1" si="1209"/>
        <v>1005251.75760646</v>
      </c>
      <c r="CS411" s="667">
        <f t="shared" ca="1" si="1210"/>
        <v>724370.96424431691</v>
      </c>
      <c r="CT411" s="667">
        <f t="shared" ca="1" si="1211"/>
        <v>1004592.496700936</v>
      </c>
      <c r="CU411" s="650">
        <f t="shared" ca="1" si="1212"/>
        <v>1176716.9940510602</v>
      </c>
      <c r="CV411" s="650">
        <f t="shared" ca="1" si="1213"/>
        <v>327614.48319795803</v>
      </c>
      <c r="CW411" s="650">
        <f t="shared" ca="1" si="1214"/>
        <v>580771.78136825992</v>
      </c>
      <c r="CX411" s="667">
        <f t="shared" ca="1" si="1215"/>
        <v>540800.10208819492</v>
      </c>
      <c r="CY411" s="652">
        <f t="shared" ca="1" si="1216"/>
        <v>13100041.262014406</v>
      </c>
      <c r="CZ411" s="606">
        <f t="shared" ca="1" si="1217"/>
        <v>0.19029949300909277</v>
      </c>
      <c r="DA411" s="645"/>
    </row>
    <row r="412" spans="1:105" ht="15" x14ac:dyDescent="0.25">
      <c r="A412" s="615">
        <v>581</v>
      </c>
      <c r="B412" s="616"/>
      <c r="C412" s="616" t="s">
        <v>700</v>
      </c>
      <c r="D412" s="616" t="str">
        <f t="shared" si="111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970"/>
        <v>Manage my personal finances / bank account</v>
      </c>
      <c r="BA412" s="665">
        <f t="shared" si="1169"/>
        <v>0</v>
      </c>
      <c r="BB412" s="665">
        <f t="shared" si="1170"/>
        <v>29.745965232</v>
      </c>
      <c r="BC412" s="665">
        <f t="shared" si="1171"/>
        <v>8620.6225412999993</v>
      </c>
      <c r="BD412" s="648">
        <f t="shared" si="1172"/>
        <v>42057.378750720003</v>
      </c>
      <c r="BE412" s="648">
        <f t="shared" si="1173"/>
        <v>42.695384269999998</v>
      </c>
      <c r="BF412" s="666">
        <f t="shared" si="1174"/>
        <v>30100.068381831003</v>
      </c>
      <c r="BG412" s="666">
        <f t="shared" si="1175"/>
        <v>16781.44399286</v>
      </c>
      <c r="BH412" s="666">
        <f t="shared" si="1176"/>
        <v>0</v>
      </c>
      <c r="BI412" s="666">
        <f t="shared" si="1177"/>
        <v>2441.9225585039999</v>
      </c>
      <c r="BJ412" s="666">
        <f t="shared" si="1178"/>
        <v>9437.5108525439991</v>
      </c>
      <c r="BK412" s="650">
        <f t="shared" si="1179"/>
        <v>23940.862705840998</v>
      </c>
      <c r="BL412" s="650">
        <f t="shared" si="1180"/>
        <v>22950.841808862002</v>
      </c>
      <c r="BM412" s="650">
        <f t="shared" si="1181"/>
        <v>6103.710322807</v>
      </c>
      <c r="BN412" s="650">
        <f t="shared" si="1182"/>
        <v>0</v>
      </c>
      <c r="BO412" s="650">
        <f t="shared" si="1183"/>
        <v>9105.7944366489992</v>
      </c>
      <c r="BP412" s="667">
        <f t="shared" si="1184"/>
        <v>11344.682362621999</v>
      </c>
      <c r="BQ412" s="667">
        <f t="shared" si="1185"/>
        <v>17797.215285318001</v>
      </c>
      <c r="BR412" s="667">
        <f t="shared" si="1186"/>
        <v>20628.881036610001</v>
      </c>
      <c r="BS412" s="650">
        <f t="shared" si="1187"/>
        <v>14772.182092199999</v>
      </c>
      <c r="BT412" s="650">
        <f t="shared" si="1188"/>
        <v>6281.6417846099994</v>
      </c>
      <c r="BU412" s="650">
        <f t="shared" si="1189"/>
        <v>6116.5975576500005</v>
      </c>
      <c r="BV412" s="667">
        <f t="shared" si="1190"/>
        <v>4302.1500701280002</v>
      </c>
      <c r="BW412" s="652">
        <f t="shared" si="1191"/>
        <v>252855.94789055802</v>
      </c>
      <c r="BX412" s="606">
        <f t="shared" si="1192"/>
        <v>0.68301971591412824</v>
      </c>
      <c r="BY412" s="645">
        <f t="shared" ca="1" si="1193"/>
        <v>98.707328275321117</v>
      </c>
      <c r="BZ412" s="608"/>
      <c r="CB412" s="616" t="str">
        <f t="shared" si="971"/>
        <v>Manage my personal finances / bank account</v>
      </c>
      <c r="CC412" s="665">
        <f t="shared" ca="1" si="1194"/>
        <v>167439.79542183399</v>
      </c>
      <c r="CD412" s="665">
        <f t="shared" ca="1" si="1195"/>
        <v>566734.17630586796</v>
      </c>
      <c r="CE412" s="665">
        <f t="shared" ca="1" si="1196"/>
        <v>997602.50134148996</v>
      </c>
      <c r="CF412" s="648">
        <f t="shared" ca="1" si="1197"/>
        <v>4718692.3343384676</v>
      </c>
      <c r="CG412" s="648">
        <f t="shared" ca="1" si="1198"/>
        <v>1698473.1790453349</v>
      </c>
      <c r="CH412" s="666">
        <f t="shared" ca="1" si="1199"/>
        <v>3362410.8625576892</v>
      </c>
      <c r="CI412" s="666">
        <f t="shared" ca="1" si="1200"/>
        <v>2529429.071572735</v>
      </c>
      <c r="CJ412" s="666">
        <f t="shared" ca="1" si="1201"/>
        <v>1032084.6882077841</v>
      </c>
      <c r="CK412" s="666">
        <f t="shared" ca="1" si="1202"/>
        <v>1371888.0313236399</v>
      </c>
      <c r="CL412" s="666">
        <f t="shared" ca="1" si="1203"/>
        <v>2644237.2970298878</v>
      </c>
      <c r="CM412" s="650">
        <f t="shared" ca="1" si="1204"/>
        <v>3047688.8962301398</v>
      </c>
      <c r="CN412" s="650">
        <f t="shared" ca="1" si="1205"/>
        <v>2545725.5648662723</v>
      </c>
      <c r="CO412" s="650">
        <f t="shared" ca="1" si="1206"/>
        <v>2165671.4416738111</v>
      </c>
      <c r="CP412" s="650">
        <f t="shared" ca="1" si="1207"/>
        <v>1637198.9635621409</v>
      </c>
      <c r="CQ412" s="650">
        <f t="shared" ca="1" si="1208"/>
        <v>2302241.8777442211</v>
      </c>
      <c r="CR412" s="667">
        <f t="shared" ca="1" si="1209"/>
        <v>3519398.0848474838</v>
      </c>
      <c r="CS412" s="667">
        <f t="shared" ca="1" si="1210"/>
        <v>2368753.5042264662</v>
      </c>
      <c r="CT412" s="667">
        <f t="shared" ca="1" si="1211"/>
        <v>3596723.2205304401</v>
      </c>
      <c r="CU412" s="650">
        <f t="shared" ca="1" si="1212"/>
        <v>3630516.6500241747</v>
      </c>
      <c r="CV412" s="650">
        <f t="shared" ca="1" si="1213"/>
        <v>1122069.869500635</v>
      </c>
      <c r="CW412" s="650">
        <f t="shared" ca="1" si="1214"/>
        <v>1580446.4424561001</v>
      </c>
      <c r="CX412" s="667">
        <f t="shared" ca="1" si="1215"/>
        <v>1028773.51476222</v>
      </c>
      <c r="CY412" s="652">
        <f t="shared" ca="1" si="1216"/>
        <v>47634199.967568845</v>
      </c>
      <c r="CZ412" s="606">
        <f t="shared" ca="1" si="1217"/>
        <v>0.69196454594435353</v>
      </c>
      <c r="DA412" s="645"/>
    </row>
    <row r="413" spans="1:105" ht="15" x14ac:dyDescent="0.25">
      <c r="A413" s="615">
        <v>582</v>
      </c>
      <c r="B413" s="616"/>
      <c r="C413" s="616" t="s">
        <v>700</v>
      </c>
      <c r="D413" s="616" t="str">
        <f t="shared" si="111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970"/>
        <v>Online auctions (e.g. eBay)</v>
      </c>
      <c r="BA413" s="665">
        <f t="shared" si="1169"/>
        <v>0</v>
      </c>
      <c r="BB413" s="665">
        <f t="shared" si="1170"/>
        <v>10.726767792</v>
      </c>
      <c r="BC413" s="665">
        <f t="shared" si="1171"/>
        <v>2245.7939657299999</v>
      </c>
      <c r="BD413" s="648">
        <f t="shared" si="1172"/>
        <v>9925.8112550400001</v>
      </c>
      <c r="BE413" s="648">
        <f t="shared" si="1173"/>
        <v>16.667348698000001</v>
      </c>
      <c r="BF413" s="666">
        <f t="shared" si="1174"/>
        <v>8141.7322579459997</v>
      </c>
      <c r="BG413" s="666">
        <f t="shared" si="1175"/>
        <v>4102.6963726600006</v>
      </c>
      <c r="BH413" s="666">
        <f t="shared" si="1176"/>
        <v>0</v>
      </c>
      <c r="BI413" s="666">
        <f t="shared" si="1177"/>
        <v>706.51767357599999</v>
      </c>
      <c r="BJ413" s="666">
        <f t="shared" si="1178"/>
        <v>2381.6981156219999</v>
      </c>
      <c r="BK413" s="650">
        <f t="shared" si="1179"/>
        <v>7670.9687672779992</v>
      </c>
      <c r="BL413" s="650">
        <f t="shared" si="1180"/>
        <v>6580.6092126719996</v>
      </c>
      <c r="BM413" s="650">
        <f t="shared" si="1181"/>
        <v>1856.451860485</v>
      </c>
      <c r="BN413" s="650">
        <f t="shared" si="1182"/>
        <v>0</v>
      </c>
      <c r="BO413" s="650">
        <f t="shared" si="1183"/>
        <v>2818.1813847980002</v>
      </c>
      <c r="BP413" s="667">
        <f t="shared" si="1184"/>
        <v>3349.7782162040003</v>
      </c>
      <c r="BQ413" s="667">
        <f t="shared" si="1185"/>
        <v>5225.2182189509995</v>
      </c>
      <c r="BR413" s="667">
        <f t="shared" si="1186"/>
        <v>6483.3991050120003</v>
      </c>
      <c r="BS413" s="650">
        <f t="shared" si="1187"/>
        <v>5505.5414393199999</v>
      </c>
      <c r="BT413" s="650">
        <f t="shared" si="1188"/>
        <v>1820.280328416</v>
      </c>
      <c r="BU413" s="650">
        <f t="shared" si="1189"/>
        <v>2172.7688077940002</v>
      </c>
      <c r="BV413" s="667">
        <f t="shared" si="1190"/>
        <v>2428.1342732640001</v>
      </c>
      <c r="BW413" s="652">
        <f t="shared" si="1191"/>
        <v>73442.975371258013</v>
      </c>
      <c r="BX413" s="606">
        <f t="shared" si="1192"/>
        <v>0.19838568399299306</v>
      </c>
      <c r="BY413" s="645">
        <f t="shared" ca="1" si="1193"/>
        <v>91.828538221365164</v>
      </c>
      <c r="BZ413" s="608"/>
      <c r="CB413" s="616" t="str">
        <f t="shared" si="971"/>
        <v>Online auctions (e.g. eBay)</v>
      </c>
      <c r="CC413" s="665">
        <f t="shared" ca="1" si="1194"/>
        <v>165288.97499327999</v>
      </c>
      <c r="CD413" s="665">
        <f t="shared" ca="1" si="1195"/>
        <v>204371.44539130802</v>
      </c>
      <c r="CE413" s="665">
        <f t="shared" ca="1" si="1196"/>
        <v>259889.54590882899</v>
      </c>
      <c r="CF413" s="648">
        <f t="shared" ca="1" si="1197"/>
        <v>1113641.6693692759</v>
      </c>
      <c r="CG413" s="648">
        <f t="shared" ca="1" si="1198"/>
        <v>663046.95960402896</v>
      </c>
      <c r="CH413" s="666">
        <f t="shared" ca="1" si="1199"/>
        <v>909494.57778237388</v>
      </c>
      <c r="CI413" s="666">
        <f t="shared" ca="1" si="1200"/>
        <v>618390.13861128502</v>
      </c>
      <c r="CJ413" s="666">
        <f t="shared" ca="1" si="1201"/>
        <v>408029.62314692902</v>
      </c>
      <c r="CK413" s="666">
        <f t="shared" ca="1" si="1202"/>
        <v>396926.24031915999</v>
      </c>
      <c r="CL413" s="666">
        <f t="shared" ca="1" si="1203"/>
        <v>667313.13860114396</v>
      </c>
      <c r="CM413" s="650">
        <f t="shared" ca="1" si="1204"/>
        <v>976519.79473811993</v>
      </c>
      <c r="CN413" s="650">
        <f t="shared" ca="1" si="1205"/>
        <v>729926.38982963201</v>
      </c>
      <c r="CO413" s="650">
        <f t="shared" ca="1" si="1206"/>
        <v>658691.93727490492</v>
      </c>
      <c r="CP413" s="650">
        <f t="shared" ca="1" si="1207"/>
        <v>702549.06137184903</v>
      </c>
      <c r="CQ413" s="650">
        <f t="shared" ca="1" si="1208"/>
        <v>712528.187221942</v>
      </c>
      <c r="CR413" s="667">
        <f t="shared" ca="1" si="1209"/>
        <v>1039183.175160088</v>
      </c>
      <c r="CS413" s="667">
        <f t="shared" ca="1" si="1210"/>
        <v>695460.14744783693</v>
      </c>
      <c r="CT413" s="667">
        <f t="shared" ca="1" si="1211"/>
        <v>1130405.089232848</v>
      </c>
      <c r="CU413" s="650">
        <f t="shared" ca="1" si="1212"/>
        <v>1353081.063995505</v>
      </c>
      <c r="CV413" s="650">
        <f t="shared" ca="1" si="1213"/>
        <v>325150.93674465601</v>
      </c>
      <c r="CW413" s="650">
        <f t="shared" ca="1" si="1214"/>
        <v>561414.20130915602</v>
      </c>
      <c r="CX413" s="667">
        <f t="shared" ca="1" si="1215"/>
        <v>580639.95674286003</v>
      </c>
      <c r="CY413" s="652">
        <f t="shared" ca="1" si="1216"/>
        <v>14871942.254797013</v>
      </c>
      <c r="CZ413" s="606">
        <f t="shared" ca="1" si="1217"/>
        <v>0.21603924862089977</v>
      </c>
      <c r="DA413" s="645"/>
    </row>
    <row r="414" spans="1:105" ht="15" x14ac:dyDescent="0.25">
      <c r="A414" s="615">
        <v>583</v>
      </c>
      <c r="B414" s="616"/>
      <c r="C414" s="616" t="s">
        <v>700</v>
      </c>
      <c r="D414" s="616" t="str">
        <f t="shared" si="111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970"/>
        <v>Online shopping</v>
      </c>
      <c r="BA414" s="665">
        <f t="shared" si="1169"/>
        <v>0</v>
      </c>
      <c r="BB414" s="665">
        <f t="shared" si="1170"/>
        <v>15.086579651999999</v>
      </c>
      <c r="BC414" s="665">
        <f t="shared" si="1171"/>
        <v>4215.4295659700001</v>
      </c>
      <c r="BD414" s="648">
        <f t="shared" si="1172"/>
        <v>18848.831335680003</v>
      </c>
      <c r="BE414" s="648">
        <f t="shared" si="1173"/>
        <v>25.730689756</v>
      </c>
      <c r="BF414" s="666">
        <f t="shared" si="1174"/>
        <v>13089.418265237999</v>
      </c>
      <c r="BG414" s="666">
        <f t="shared" si="1175"/>
        <v>6929.2217323519999</v>
      </c>
      <c r="BH414" s="666">
        <f t="shared" si="1176"/>
        <v>0</v>
      </c>
      <c r="BI414" s="666">
        <f t="shared" si="1177"/>
        <v>1303.6181935920001</v>
      </c>
      <c r="BJ414" s="666">
        <f t="shared" si="1178"/>
        <v>4281.120190867</v>
      </c>
      <c r="BK414" s="650">
        <f t="shared" si="1179"/>
        <v>10702.982053124</v>
      </c>
      <c r="BL414" s="650">
        <f t="shared" si="1180"/>
        <v>9197.6106235860007</v>
      </c>
      <c r="BM414" s="650">
        <f t="shared" si="1181"/>
        <v>2500.6546185990001</v>
      </c>
      <c r="BN414" s="650">
        <f t="shared" si="1182"/>
        <v>0</v>
      </c>
      <c r="BO414" s="650">
        <f t="shared" si="1183"/>
        <v>4029.5979222679998</v>
      </c>
      <c r="BP414" s="667">
        <f t="shared" si="1184"/>
        <v>5294.9141685300001</v>
      </c>
      <c r="BQ414" s="667">
        <f t="shared" si="1185"/>
        <v>8396.9262086939998</v>
      </c>
      <c r="BR414" s="667">
        <f t="shared" si="1186"/>
        <v>8789.4932900460008</v>
      </c>
      <c r="BS414" s="650">
        <f t="shared" si="1187"/>
        <v>7137.1774770399998</v>
      </c>
      <c r="BT414" s="650">
        <f t="shared" si="1188"/>
        <v>2665.9629732960002</v>
      </c>
      <c r="BU414" s="650">
        <f t="shared" si="1189"/>
        <v>2991.0884681939997</v>
      </c>
      <c r="BV414" s="667">
        <f t="shared" si="1190"/>
        <v>3454.8292769879999</v>
      </c>
      <c r="BW414" s="652">
        <f t="shared" si="1191"/>
        <v>113869.69363347201</v>
      </c>
      <c r="BX414" s="606">
        <f t="shared" si="1192"/>
        <v>0.30758717145315412</v>
      </c>
      <c r="BY414" s="645">
        <f t="shared" ca="1" si="1193"/>
        <v>94.338900572838185</v>
      </c>
      <c r="BZ414" s="608"/>
      <c r="CB414" s="616" t="str">
        <f t="shared" si="971"/>
        <v>Online shopping</v>
      </c>
      <c r="CC414" s="665">
        <f t="shared" ca="1" si="1194"/>
        <v>156902.19583337801</v>
      </c>
      <c r="CD414" s="665">
        <f t="shared" ca="1" si="1195"/>
        <v>287436.63974807301</v>
      </c>
      <c r="CE414" s="665">
        <f t="shared" ca="1" si="1196"/>
        <v>487821.27498258097</v>
      </c>
      <c r="CF414" s="648">
        <f t="shared" ca="1" si="1197"/>
        <v>2114773.6396526922</v>
      </c>
      <c r="CG414" s="648">
        <f t="shared" ca="1" si="1198"/>
        <v>1023597.449141838</v>
      </c>
      <c r="CH414" s="666">
        <f t="shared" ca="1" si="1199"/>
        <v>1462189.4409437219</v>
      </c>
      <c r="CI414" s="666">
        <f t="shared" ca="1" si="1200"/>
        <v>1044425.908797952</v>
      </c>
      <c r="CJ414" s="666">
        <f t="shared" ca="1" si="1201"/>
        <v>565948.32455705607</v>
      </c>
      <c r="CK414" s="666">
        <f t="shared" ca="1" si="1202"/>
        <v>732381.20962372003</v>
      </c>
      <c r="CL414" s="666">
        <f t="shared" ca="1" si="1203"/>
        <v>1199500.3617618841</v>
      </c>
      <c r="CM414" s="650">
        <f t="shared" ca="1" si="1204"/>
        <v>1362497.24835096</v>
      </c>
      <c r="CN414" s="650">
        <f t="shared" ca="1" si="1205"/>
        <v>1020206.260630816</v>
      </c>
      <c r="CO414" s="650">
        <f t="shared" ca="1" si="1206"/>
        <v>887262.99358502694</v>
      </c>
      <c r="CP414" s="650">
        <f t="shared" ca="1" si="1207"/>
        <v>958868.2063866239</v>
      </c>
      <c r="CQ414" s="650">
        <f t="shared" ca="1" si="1208"/>
        <v>1018813.806050572</v>
      </c>
      <c r="CR414" s="667">
        <f t="shared" ca="1" si="1209"/>
        <v>1642611.94703466</v>
      </c>
      <c r="CS414" s="667">
        <f t="shared" ca="1" si="1210"/>
        <v>1117604.527601778</v>
      </c>
      <c r="CT414" s="667">
        <f t="shared" ca="1" si="1211"/>
        <v>1532481.3089425841</v>
      </c>
      <c r="CU414" s="650">
        <f t="shared" ca="1" si="1212"/>
        <v>1754083.55399661</v>
      </c>
      <c r="CV414" s="650">
        <f t="shared" ca="1" si="1213"/>
        <v>476212.56163773598</v>
      </c>
      <c r="CW414" s="650">
        <f t="shared" ca="1" si="1214"/>
        <v>772856.98201875598</v>
      </c>
      <c r="CX414" s="667">
        <f t="shared" ca="1" si="1215"/>
        <v>826153.62092299492</v>
      </c>
      <c r="CY414" s="652">
        <f t="shared" ca="1" si="1216"/>
        <v>22444629.462202016</v>
      </c>
      <c r="CZ414" s="606">
        <f t="shared" ca="1" si="1217"/>
        <v>0.32604489726448416</v>
      </c>
      <c r="DA414" s="645"/>
    </row>
    <row r="415" spans="1:105" ht="15" x14ac:dyDescent="0.25">
      <c r="A415" s="615">
        <v>584</v>
      </c>
      <c r="B415" s="616"/>
      <c r="C415" s="616" t="s">
        <v>700</v>
      </c>
      <c r="D415" s="616" t="str">
        <f t="shared" si="111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970"/>
        <v>Source info on products / services online</v>
      </c>
      <c r="BA415" s="665">
        <f t="shared" si="1169"/>
        <v>0</v>
      </c>
      <c r="BB415" s="665">
        <f t="shared" si="1170"/>
        <v>24.279121152000002</v>
      </c>
      <c r="BC415" s="665">
        <f t="shared" si="1171"/>
        <v>6774.52595561</v>
      </c>
      <c r="BD415" s="648">
        <f t="shared" si="1172"/>
        <v>34492.705599360001</v>
      </c>
      <c r="BE415" s="648">
        <f t="shared" si="1173"/>
        <v>38.508789352000001</v>
      </c>
      <c r="BF415" s="666">
        <f t="shared" si="1174"/>
        <v>23793.145692127</v>
      </c>
      <c r="BG415" s="666">
        <f t="shared" si="1175"/>
        <v>14315.052820848001</v>
      </c>
      <c r="BH415" s="666">
        <f t="shared" si="1176"/>
        <v>0</v>
      </c>
      <c r="BI415" s="666">
        <f t="shared" si="1177"/>
        <v>2099.7567676799999</v>
      </c>
      <c r="BJ415" s="666">
        <f t="shared" si="1178"/>
        <v>7801.255075692</v>
      </c>
      <c r="BK415" s="650">
        <f t="shared" si="1179"/>
        <v>19045.10982636</v>
      </c>
      <c r="BL415" s="650">
        <f t="shared" si="1180"/>
        <v>17050.739799258001</v>
      </c>
      <c r="BM415" s="650">
        <f t="shared" si="1181"/>
        <v>4855.5407077199998</v>
      </c>
      <c r="BN415" s="650">
        <f t="shared" si="1182"/>
        <v>0</v>
      </c>
      <c r="BO415" s="650">
        <f t="shared" si="1183"/>
        <v>7368.060386651001</v>
      </c>
      <c r="BP415" s="667">
        <f t="shared" si="1184"/>
        <v>9528.5267671300007</v>
      </c>
      <c r="BQ415" s="667">
        <f t="shared" si="1185"/>
        <v>14211.109765921999</v>
      </c>
      <c r="BR415" s="667">
        <f t="shared" si="1186"/>
        <v>16021.972354949999</v>
      </c>
      <c r="BS415" s="650">
        <f t="shared" si="1187"/>
        <v>11521.237816400002</v>
      </c>
      <c r="BT415" s="650">
        <f t="shared" si="1188"/>
        <v>4432.2022628100003</v>
      </c>
      <c r="BU415" s="650">
        <f t="shared" si="1189"/>
        <v>4795.3652981760006</v>
      </c>
      <c r="BV415" s="667">
        <f t="shared" si="1190"/>
        <v>4042.96844934</v>
      </c>
      <c r="BW415" s="652">
        <f t="shared" si="1191"/>
        <v>202212.06325653804</v>
      </c>
      <c r="BX415" s="606">
        <f t="shared" si="1192"/>
        <v>0.54621940734283092</v>
      </c>
      <c r="BY415" s="645">
        <f t="shared" ca="1" si="1193"/>
        <v>97.230258494094755</v>
      </c>
      <c r="BZ415" s="608"/>
      <c r="CB415" s="616" t="str">
        <f t="shared" si="971"/>
        <v>Source info on products / services online</v>
      </c>
      <c r="CC415" s="665">
        <f t="shared" ca="1" si="1194"/>
        <v>159679.71761146802</v>
      </c>
      <c r="CD415" s="665">
        <f t="shared" ca="1" si="1195"/>
        <v>462577.28132844798</v>
      </c>
      <c r="CE415" s="665">
        <f t="shared" ca="1" si="1196"/>
        <v>783967.05183895305</v>
      </c>
      <c r="CF415" s="648">
        <f t="shared" ca="1" si="1197"/>
        <v>3869962.1882523345</v>
      </c>
      <c r="CG415" s="648">
        <f t="shared" ca="1" si="1198"/>
        <v>1531925.452602996</v>
      </c>
      <c r="CH415" s="666">
        <f t="shared" ca="1" si="1199"/>
        <v>2657878.7301997133</v>
      </c>
      <c r="CI415" s="666">
        <f t="shared" ca="1" si="1200"/>
        <v>2157675.5124027482</v>
      </c>
      <c r="CJ415" s="666">
        <f t="shared" ca="1" si="1201"/>
        <v>993018.17355071392</v>
      </c>
      <c r="CK415" s="666">
        <f t="shared" ca="1" si="1202"/>
        <v>1179657.0567888001</v>
      </c>
      <c r="CL415" s="666">
        <f t="shared" ca="1" si="1203"/>
        <v>2185784.9974527839</v>
      </c>
      <c r="CM415" s="650">
        <f t="shared" ca="1" si="1204"/>
        <v>2424456.0631943997</v>
      </c>
      <c r="CN415" s="650">
        <f t="shared" ca="1" si="1205"/>
        <v>1891281.573388448</v>
      </c>
      <c r="CO415" s="650">
        <f t="shared" ca="1" si="1206"/>
        <v>1722805.5213075599</v>
      </c>
      <c r="CP415" s="650">
        <f t="shared" ca="1" si="1207"/>
        <v>1318775.8942401749</v>
      </c>
      <c r="CQ415" s="650">
        <f t="shared" ca="1" si="1208"/>
        <v>1862886.0225114792</v>
      </c>
      <c r="CR415" s="667">
        <f t="shared" ca="1" si="1209"/>
        <v>2955982.1759438603</v>
      </c>
      <c r="CS415" s="667">
        <f t="shared" ca="1" si="1210"/>
        <v>1891454.1133154139</v>
      </c>
      <c r="CT415" s="667">
        <f t="shared" ca="1" si="1211"/>
        <v>2793491.3146997998</v>
      </c>
      <c r="CU415" s="650">
        <f t="shared" ca="1" si="1212"/>
        <v>2831541.4378363504</v>
      </c>
      <c r="CV415" s="650">
        <f t="shared" ca="1" si="1213"/>
        <v>791710.31796433497</v>
      </c>
      <c r="CW415" s="650">
        <f t="shared" ca="1" si="1214"/>
        <v>1239057.8183946242</v>
      </c>
      <c r="CX415" s="667">
        <f t="shared" ca="1" si="1215"/>
        <v>966795.39158347505</v>
      </c>
      <c r="CY415" s="652">
        <f t="shared" ca="1" si="1216"/>
        <v>38672363.806408875</v>
      </c>
      <c r="CZ415" s="606">
        <f t="shared" ca="1" si="1217"/>
        <v>0.56177924012822134</v>
      </c>
      <c r="DA415" s="645"/>
    </row>
    <row r="416" spans="1:105" ht="15" x14ac:dyDescent="0.25">
      <c r="A416" s="615">
        <v>585</v>
      </c>
      <c r="B416" s="616"/>
      <c r="C416" s="616" t="s">
        <v>700</v>
      </c>
      <c r="D416" s="616" t="str">
        <f t="shared" si="111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970"/>
        <v>Use a search engine (e.g. Google)</v>
      </c>
      <c r="BA416" s="665">
        <f t="shared" si="1169"/>
        <v>0</v>
      </c>
      <c r="BB416" s="665">
        <f t="shared" si="1170"/>
        <v>32.154901884000004</v>
      </c>
      <c r="BC416" s="665">
        <f t="shared" si="1171"/>
        <v>10921.42090207</v>
      </c>
      <c r="BD416" s="648">
        <f t="shared" si="1172"/>
        <v>54164.828288640005</v>
      </c>
      <c r="BE416" s="648">
        <f t="shared" si="1173"/>
        <v>53.087388574000002</v>
      </c>
      <c r="BF416" s="666">
        <f t="shared" si="1174"/>
        <v>39868.818093433001</v>
      </c>
      <c r="BG416" s="666">
        <f t="shared" si="1175"/>
        <v>22230.650632911998</v>
      </c>
      <c r="BH416" s="666">
        <f t="shared" si="1176"/>
        <v>0</v>
      </c>
      <c r="BI416" s="666">
        <f t="shared" si="1177"/>
        <v>3155.60315928</v>
      </c>
      <c r="BJ416" s="666">
        <f t="shared" si="1178"/>
        <v>12175.739578285</v>
      </c>
      <c r="BK416" s="650">
        <f t="shared" si="1179"/>
        <v>31388.577001025002</v>
      </c>
      <c r="BL416" s="650">
        <f t="shared" si="1180"/>
        <v>30488.738699232003</v>
      </c>
      <c r="BM416" s="650">
        <f t="shared" si="1181"/>
        <v>8002.5011551750003</v>
      </c>
      <c r="BN416" s="650">
        <f t="shared" si="1182"/>
        <v>0</v>
      </c>
      <c r="BO416" s="650">
        <f t="shared" si="1183"/>
        <v>11938.497511225001</v>
      </c>
      <c r="BP416" s="667">
        <f t="shared" si="1184"/>
        <v>13785.105397378</v>
      </c>
      <c r="BQ416" s="667">
        <f t="shared" si="1185"/>
        <v>22712.722401903</v>
      </c>
      <c r="BR416" s="667">
        <f t="shared" si="1186"/>
        <v>25019.479601178002</v>
      </c>
      <c r="BS416" s="650">
        <f t="shared" si="1187"/>
        <v>17670.590915119999</v>
      </c>
      <c r="BT416" s="650">
        <f t="shared" si="1188"/>
        <v>7414.8282682140007</v>
      </c>
      <c r="BU416" s="650">
        <f t="shared" si="1189"/>
        <v>7410.5419030060002</v>
      </c>
      <c r="BV416" s="667">
        <f t="shared" si="1190"/>
        <v>4985.0228226239997</v>
      </c>
      <c r="BW416" s="652">
        <f t="shared" si="1191"/>
        <v>323418.90862115804</v>
      </c>
      <c r="BX416" s="606">
        <f t="shared" si="1192"/>
        <v>0.87362584479639016</v>
      </c>
      <c r="BY416" s="645">
        <f t="shared" ca="1" si="1193"/>
        <v>99.844792551387727</v>
      </c>
      <c r="BZ416" s="608"/>
      <c r="CB416" s="616" t="str">
        <f t="shared" si="971"/>
        <v>Use a search engine (e.g. Google)</v>
      </c>
      <c r="CC416" s="665">
        <f t="shared" ca="1" si="1194"/>
        <v>192351.516261807</v>
      </c>
      <c r="CD416" s="665">
        <f t="shared" ca="1" si="1195"/>
        <v>612630.37495319103</v>
      </c>
      <c r="CE416" s="665">
        <f t="shared" ca="1" si="1196"/>
        <v>1263857.3093661109</v>
      </c>
      <c r="CF416" s="648">
        <f t="shared" ca="1" si="1197"/>
        <v>6077106.2683498664</v>
      </c>
      <c r="CG416" s="648">
        <f t="shared" ca="1" si="1198"/>
        <v>2111879.4731601272</v>
      </c>
      <c r="CH416" s="666">
        <f t="shared" ca="1" si="1199"/>
        <v>4453655.8965299269</v>
      </c>
      <c r="CI416" s="666">
        <f t="shared" ca="1" si="1200"/>
        <v>3350775.655229012</v>
      </c>
      <c r="CJ416" s="666">
        <f t="shared" ca="1" si="1201"/>
        <v>1292068.0338623899</v>
      </c>
      <c r="CK416" s="666">
        <f t="shared" ca="1" si="1202"/>
        <v>1772838.4508948</v>
      </c>
      <c r="CL416" s="666">
        <f t="shared" ca="1" si="1203"/>
        <v>3411444.5233348198</v>
      </c>
      <c r="CM416" s="650">
        <f t="shared" ca="1" si="1204"/>
        <v>3995788.2374535003</v>
      </c>
      <c r="CN416" s="650">
        <f t="shared" ca="1" si="1205"/>
        <v>3381835.0626769923</v>
      </c>
      <c r="CO416" s="650">
        <f t="shared" ca="1" si="1206"/>
        <v>2839385.766550275</v>
      </c>
      <c r="CP416" s="650">
        <f t="shared" ca="1" si="1207"/>
        <v>2023123.4082582318</v>
      </c>
      <c r="CQ416" s="650">
        <f t="shared" ca="1" si="1208"/>
        <v>3018441.6218605251</v>
      </c>
      <c r="CR416" s="667">
        <f t="shared" ca="1" si="1209"/>
        <v>4276477.0298725162</v>
      </c>
      <c r="CS416" s="667">
        <f t="shared" ca="1" si="1210"/>
        <v>3022992.075867861</v>
      </c>
      <c r="CT416" s="667">
        <f t="shared" ca="1" si="1211"/>
        <v>4362240.6415279116</v>
      </c>
      <c r="CU416" s="650">
        <f t="shared" ca="1" si="1212"/>
        <v>4342850.2392333299</v>
      </c>
      <c r="CV416" s="650">
        <f t="shared" ca="1" si="1213"/>
        <v>1324487.398767049</v>
      </c>
      <c r="CW416" s="650">
        <f t="shared" ca="1" si="1214"/>
        <v>1914784.2369700442</v>
      </c>
      <c r="CX416" s="667">
        <f t="shared" ca="1" si="1215"/>
        <v>1192068.9345567599</v>
      </c>
      <c r="CY416" s="652">
        <f t="shared" ca="1" si="1216"/>
        <v>60233082.155537046</v>
      </c>
      <c r="CZ416" s="606">
        <f t="shared" ca="1" si="1217"/>
        <v>0.87498388496000512</v>
      </c>
      <c r="DA416" s="645"/>
    </row>
    <row r="417" spans="1:105" ht="15" x14ac:dyDescent="0.25">
      <c r="A417" s="615">
        <v>586</v>
      </c>
      <c r="B417" s="616"/>
      <c r="C417" s="616"/>
      <c r="D417" s="616" t="str">
        <f t="shared" si="111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97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97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111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1218">E418</f>
        <v>Cars / Automotive</v>
      </c>
      <c r="BA418" s="665">
        <f t="shared" ref="BA418:BA432" si="1219">BA$5*G418</f>
        <v>0</v>
      </c>
      <c r="BB418" s="665">
        <f t="shared" ref="BB418:BB432" si="1220">BB$5*I418</f>
        <v>24.099815339999999</v>
      </c>
      <c r="BC418" s="665">
        <f t="shared" ref="BC418:BC432" si="1221">BC$5*K418</f>
        <v>8921.8352373500002</v>
      </c>
      <c r="BD418" s="648">
        <f t="shared" ref="BD418:BD432" si="1222">BD$5*M418</f>
        <v>43193.935113599997</v>
      </c>
      <c r="BE418" s="648">
        <f t="shared" ref="BE418:BE432" si="1223">BE$5*O418</f>
        <v>42.090864189999998</v>
      </c>
      <c r="BF418" s="666">
        <f t="shared" ref="BF418:BF432" si="1224">BF$5*Q418</f>
        <v>31629.965458027997</v>
      </c>
      <c r="BG418" s="666">
        <f t="shared" ref="BG418:BG432" si="1225">BG$5*S418</f>
        <v>17418.964134864</v>
      </c>
      <c r="BH418" s="666">
        <f t="shared" ref="BH418:BH432" si="1226">BH$5*U418</f>
        <v>0</v>
      </c>
      <c r="BI418" s="666">
        <f t="shared" ref="BI418:BI432" si="1227">BI$5*W418</f>
        <v>2402.4226374720001</v>
      </c>
      <c r="BJ418" s="666">
        <f t="shared" ref="BJ418:BJ432" si="1228">BJ$5*Y418</f>
        <v>9621.0614420849997</v>
      </c>
      <c r="BK418" s="650">
        <f t="shared" ref="BK418:BK432" si="1229">BK$5*AA418</f>
        <v>23568.033328083002</v>
      </c>
      <c r="BL418" s="650">
        <f t="shared" ref="BL418:BL432" si="1230">BL$5*AC418</f>
        <v>22752.705963041997</v>
      </c>
      <c r="BM418" s="650">
        <f t="shared" ref="BM418:BM432" si="1231">BM$5*AE418</f>
        <v>6008.6576695410004</v>
      </c>
      <c r="BN418" s="650">
        <f t="shared" ref="BN418:BN432" si="1232">BN$5*AG418</f>
        <v>0</v>
      </c>
      <c r="BO418" s="650">
        <f t="shared" ref="BO418:BO432" si="1233">BO$5*AI418</f>
        <v>9116.8769242480012</v>
      </c>
      <c r="BP418" s="667">
        <f t="shared" ref="BP418:BP432" si="1234">BP$5*AK418</f>
        <v>9944.0842670260008</v>
      </c>
      <c r="BQ418" s="667">
        <f t="shared" ref="BQ418:BQ432" si="1235">BQ$5*AM418</f>
        <v>16881.506574429</v>
      </c>
      <c r="BR418" s="667">
        <f t="shared" ref="BR418:BR432" si="1236">BR$5*AO418</f>
        <v>18531.197288052001</v>
      </c>
      <c r="BS418" s="650">
        <f t="shared" ref="BS418:BS432" si="1237">BS$5*AQ418</f>
        <v>12476.13285776</v>
      </c>
      <c r="BT418" s="650">
        <f t="shared" ref="BT418:BT432" si="1238">BT$5*AS418</f>
        <v>5305.2823868880005</v>
      </c>
      <c r="BU418" s="650">
        <f t="shared" ref="BU418:BU432" si="1239">BU$5*AU418</f>
        <v>4881.8329134269998</v>
      </c>
      <c r="BV418" s="667">
        <f t="shared" ref="BV418:BV432" si="1240">BV$5*AW418</f>
        <v>4482.2790610559996</v>
      </c>
      <c r="BW418" s="652">
        <f t="shared" ref="BW418:BW432" si="1241">SUM(BA418:BV418)</f>
        <v>247202.96393648101</v>
      </c>
      <c r="BX418" s="606">
        <f t="shared" ref="BX418:BX432" si="1242">BW418/$BW$5</f>
        <v>0.6677497587444754</v>
      </c>
      <c r="BY418" s="645">
        <f t="shared" ref="BY418:BY432" ca="1" si="1243">IF(CZ418&gt;0,BX418/CZ418*100,"")</f>
        <v>100.76144859165359</v>
      </c>
      <c r="BZ418" s="608"/>
      <c r="CB418" s="616" t="str">
        <f t="shared" ref="CB418:CB481" si="1244">E418</f>
        <v>Cars / Automotive</v>
      </c>
      <c r="CC418" s="665">
        <f t="shared" ref="CC418:CC432" ca="1" si="1245">CC$5*G418</f>
        <v>144165.76480319499</v>
      </c>
      <c r="CD418" s="665">
        <f t="shared" ref="CD418:CD432" ca="1" si="1246">CD$5*I418</f>
        <v>459161.062326035</v>
      </c>
      <c r="CE418" s="665">
        <f t="shared" ref="CE418:CE432" ca="1" si="1247">CE$5*K418</f>
        <v>1032459.6752376551</v>
      </c>
      <c r="CF418" s="648">
        <f t="shared" ref="CF418:CF432" ca="1" si="1248">CF$5*M418</f>
        <v>4846210.0246075895</v>
      </c>
      <c r="CG418" s="648">
        <f t="shared" ref="CG418:CG432" ca="1" si="1249">CG$5*O418</f>
        <v>1674424.6510924948</v>
      </c>
      <c r="CH418" s="666">
        <f t="shared" ref="CH418:CH432" ca="1" si="1250">CH$5*Q418</f>
        <v>3533312.220067732</v>
      </c>
      <c r="CI418" s="666">
        <f t="shared" ref="CI418:CI432" ca="1" si="1251">CI$5*S418</f>
        <v>2625521.0396765643</v>
      </c>
      <c r="CJ418" s="666">
        <f t="shared" ref="CJ418:CJ432" ca="1" si="1252">CJ$5*U418</f>
        <v>936214.92997860792</v>
      </c>
      <c r="CK418" s="666">
        <f t="shared" ref="CK418:CK432" ca="1" si="1253">CK$5*W418</f>
        <v>1349696.71787952</v>
      </c>
      <c r="CL418" s="666">
        <f t="shared" ref="CL418:CL432" ca="1" si="1254">CL$5*Y418</f>
        <v>2695665.19177242</v>
      </c>
      <c r="CM418" s="650">
        <f t="shared" ref="CM418:CM432" ca="1" si="1255">CM$5*AA418</f>
        <v>3000227.4505528202</v>
      </c>
      <c r="CN418" s="650">
        <f t="shared" ref="CN418:CN432" ca="1" si="1256">CN$5*AC418</f>
        <v>2523748.1798003516</v>
      </c>
      <c r="CO418" s="650">
        <f t="shared" ref="CO418:CO432" ca="1" si="1257">CO$5*AE418</f>
        <v>2131945.5920271929</v>
      </c>
      <c r="CP418" s="650">
        <f t="shared" ref="CP418:CP432" ca="1" si="1258">CP$5*AG418</f>
        <v>1452213.1322215691</v>
      </c>
      <c r="CQ418" s="650">
        <f t="shared" ref="CQ418:CQ432" ca="1" si="1259">CQ$5*AI418</f>
        <v>2305043.8921359922</v>
      </c>
      <c r="CR418" s="667">
        <f t="shared" ref="CR418:CR432" ca="1" si="1260">CR$5*AK418</f>
        <v>3084898.2815279723</v>
      </c>
      <c r="CS418" s="667">
        <f t="shared" ref="CS418:CS432" ca="1" si="1261">CS$5*AM418</f>
        <v>2246875.548434223</v>
      </c>
      <c r="CT418" s="667">
        <f t="shared" ref="CT418:CT432" ca="1" si="1262">CT$5*AO418</f>
        <v>3230984.1465410083</v>
      </c>
      <c r="CU418" s="650">
        <f t="shared" ref="CU418:CU432" ca="1" si="1263">CU$5*AQ418</f>
        <v>3066223.2421253403</v>
      </c>
      <c r="CV418" s="650">
        <f t="shared" ref="CV418:CV432" ca="1" si="1264">CV$5*AS418</f>
        <v>947665.86819770804</v>
      </c>
      <c r="CW418" s="650">
        <f t="shared" ref="CW418:CW432" ca="1" si="1265">CW$5*AU418</f>
        <v>1261399.8857977979</v>
      </c>
      <c r="CX418" s="667">
        <f t="shared" ref="CX418:CX432" ca="1" si="1266">CX$5*AW418</f>
        <v>1071847.7757914399</v>
      </c>
      <c r="CY418" s="652">
        <f t="shared" ref="CY418:CY432" ca="1" si="1267">SUM(CC418:CX418)</f>
        <v>45619904.272595219</v>
      </c>
      <c r="CZ418" s="606">
        <f t="shared" ref="CZ418:CZ432" ca="1" si="1268">CY418/$CY$5</f>
        <v>0.66270361142841627</v>
      </c>
      <c r="DA418" s="645"/>
    </row>
    <row r="419" spans="1:105" ht="15" x14ac:dyDescent="0.25">
      <c r="A419" s="615">
        <v>588</v>
      </c>
      <c r="B419" s="616"/>
      <c r="C419" s="616" t="s">
        <v>708</v>
      </c>
      <c r="D419" s="616" t="str">
        <f t="shared" si="111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1218"/>
        <v>Consumer technology (e.g. tablets, laptops, smartphones, smart watches)</v>
      </c>
      <c r="BA419" s="665">
        <f t="shared" si="1219"/>
        <v>0</v>
      </c>
      <c r="BB419" s="665">
        <f t="shared" si="1220"/>
        <v>25.616405376000003</v>
      </c>
      <c r="BC419" s="665">
        <f t="shared" si="1221"/>
        <v>9414.9814547599999</v>
      </c>
      <c r="BD419" s="648">
        <f t="shared" si="1222"/>
        <v>43401.38927616</v>
      </c>
      <c r="BE419" s="648">
        <f t="shared" si="1223"/>
        <v>42.293020464000001</v>
      </c>
      <c r="BF419" s="666">
        <f t="shared" si="1224"/>
        <v>31353.068602436</v>
      </c>
      <c r="BG419" s="666">
        <f t="shared" si="1225"/>
        <v>16981.295160668</v>
      </c>
      <c r="BH419" s="666">
        <f t="shared" si="1226"/>
        <v>0</v>
      </c>
      <c r="BI419" s="666">
        <f t="shared" si="1227"/>
        <v>2469.6325951439999</v>
      </c>
      <c r="BJ419" s="666">
        <f t="shared" si="1228"/>
        <v>9237.528534912999</v>
      </c>
      <c r="BK419" s="650">
        <f t="shared" si="1229"/>
        <v>24841.809031121</v>
      </c>
      <c r="BL419" s="650">
        <f t="shared" si="1230"/>
        <v>23490.095437115997</v>
      </c>
      <c r="BM419" s="650">
        <f t="shared" si="1231"/>
        <v>6158.3424226950001</v>
      </c>
      <c r="BN419" s="650">
        <f t="shared" si="1232"/>
        <v>0</v>
      </c>
      <c r="BO419" s="650">
        <f t="shared" si="1233"/>
        <v>9187.2971038649994</v>
      </c>
      <c r="BP419" s="667">
        <f t="shared" si="1234"/>
        <v>10264.266573805999</v>
      </c>
      <c r="BQ419" s="667">
        <f t="shared" si="1235"/>
        <v>16037.558446042</v>
      </c>
      <c r="BR419" s="667">
        <f t="shared" si="1236"/>
        <v>18498.826664610002</v>
      </c>
      <c r="BS419" s="650">
        <f t="shared" si="1237"/>
        <v>13247.75866336</v>
      </c>
      <c r="BT419" s="650">
        <f t="shared" si="1238"/>
        <v>5633.4043171680005</v>
      </c>
      <c r="BU419" s="650">
        <f t="shared" si="1239"/>
        <v>5555.7321861680002</v>
      </c>
      <c r="BV419" s="667">
        <f t="shared" si="1240"/>
        <v>4009.0856117880003</v>
      </c>
      <c r="BW419" s="652">
        <f t="shared" si="1241"/>
        <v>249849.98150765998</v>
      </c>
      <c r="BX419" s="606">
        <f t="shared" si="1242"/>
        <v>0.67489993735237153</v>
      </c>
      <c r="BY419" s="645">
        <f t="shared" ca="1" si="1243"/>
        <v>100.46225997365465</v>
      </c>
      <c r="BZ419" s="608"/>
      <c r="CB419" s="616" t="str">
        <f t="shared" si="1244"/>
        <v>Consumer technology (e.g. tablets, laptops, smartphones, smart watches)</v>
      </c>
      <c r="CC419" s="665">
        <f t="shared" ca="1" si="1245"/>
        <v>161542.28094287298</v>
      </c>
      <c r="CD419" s="665">
        <f t="shared" ca="1" si="1246"/>
        <v>488055.85185942403</v>
      </c>
      <c r="CE419" s="665">
        <f t="shared" ca="1" si="1247"/>
        <v>1089527.931927748</v>
      </c>
      <c r="CF419" s="648">
        <f t="shared" ca="1" si="1248"/>
        <v>4869485.6636435036</v>
      </c>
      <c r="CG419" s="648">
        <f t="shared" ca="1" si="1249"/>
        <v>1682466.6681684719</v>
      </c>
      <c r="CH419" s="666">
        <f t="shared" ca="1" si="1250"/>
        <v>3502380.6958186841</v>
      </c>
      <c r="CI419" s="666">
        <f t="shared" ca="1" si="1251"/>
        <v>2559552.1857729428</v>
      </c>
      <c r="CJ419" s="666">
        <f t="shared" ca="1" si="1252"/>
        <v>910871.60313577601</v>
      </c>
      <c r="CK419" s="666">
        <f t="shared" ca="1" si="1253"/>
        <v>1387455.71076604</v>
      </c>
      <c r="CL419" s="666">
        <f t="shared" ca="1" si="1254"/>
        <v>2588205.4988906756</v>
      </c>
      <c r="CM419" s="650">
        <f t="shared" ca="1" si="1255"/>
        <v>3162380.0059613399</v>
      </c>
      <c r="CN419" s="650">
        <f t="shared" ca="1" si="1256"/>
        <v>2605540.0047384957</v>
      </c>
      <c r="CO419" s="650">
        <f t="shared" ca="1" si="1257"/>
        <v>2185055.5821832349</v>
      </c>
      <c r="CP419" s="650">
        <f t="shared" ca="1" si="1258"/>
        <v>1529868.8733643049</v>
      </c>
      <c r="CQ419" s="650">
        <f t="shared" ca="1" si="1259"/>
        <v>2322848.4107510848</v>
      </c>
      <c r="CR419" s="667">
        <f t="shared" ca="1" si="1260"/>
        <v>3184226.6682791319</v>
      </c>
      <c r="CS419" s="667">
        <f t="shared" ca="1" si="1261"/>
        <v>2134548.700977854</v>
      </c>
      <c r="CT419" s="667">
        <f t="shared" ca="1" si="1262"/>
        <v>3225340.2062424403</v>
      </c>
      <c r="CU419" s="650">
        <f t="shared" ca="1" si="1263"/>
        <v>3255863.4941432402</v>
      </c>
      <c r="CV419" s="650">
        <f t="shared" ca="1" si="1264"/>
        <v>1006277.2542196881</v>
      </c>
      <c r="CW419" s="650">
        <f t="shared" ca="1" si="1265"/>
        <v>1435526.3831092322</v>
      </c>
      <c r="CX419" s="667">
        <f t="shared" ca="1" si="1266"/>
        <v>958692.98573749501</v>
      </c>
      <c r="CY419" s="652">
        <f t="shared" ca="1" si="1267"/>
        <v>46245712.660633683</v>
      </c>
      <c r="CZ419" s="606">
        <f t="shared" ca="1" si="1268"/>
        <v>0.67179450027239884</v>
      </c>
      <c r="DA419" s="645"/>
    </row>
    <row r="420" spans="1:105" ht="15" x14ac:dyDescent="0.25">
      <c r="A420" s="615">
        <v>589</v>
      </c>
      <c r="B420" s="616"/>
      <c r="C420" s="616" t="s">
        <v>708</v>
      </c>
      <c r="D420" s="616" t="str">
        <f t="shared" si="111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1218"/>
        <v>Entertainment tickets (e.g. cinema, theatre, days out)</v>
      </c>
      <c r="BA420" s="665">
        <f t="shared" si="1219"/>
        <v>0</v>
      </c>
      <c r="BB420" s="665">
        <f t="shared" si="1220"/>
        <v>19.278498167999999</v>
      </c>
      <c r="BC420" s="665">
        <f t="shared" si="1221"/>
        <v>6950.3260505700009</v>
      </c>
      <c r="BD420" s="648">
        <f t="shared" si="1222"/>
        <v>36557.783783039995</v>
      </c>
      <c r="BE420" s="648">
        <f t="shared" si="1223"/>
        <v>37.222875528000003</v>
      </c>
      <c r="BF420" s="666">
        <f t="shared" si="1224"/>
        <v>27771.951147324999</v>
      </c>
      <c r="BG420" s="666">
        <f t="shared" si="1225"/>
        <v>15156.508864144</v>
      </c>
      <c r="BH420" s="666">
        <f t="shared" si="1226"/>
        <v>0</v>
      </c>
      <c r="BI420" s="666">
        <f t="shared" si="1227"/>
        <v>2110.4808822240002</v>
      </c>
      <c r="BJ420" s="666">
        <f t="shared" si="1228"/>
        <v>8259.8222434759991</v>
      </c>
      <c r="BK420" s="650">
        <f t="shared" si="1229"/>
        <v>20155.235716165003</v>
      </c>
      <c r="BL420" s="650">
        <f t="shared" si="1230"/>
        <v>18994.59128457</v>
      </c>
      <c r="BM420" s="650">
        <f t="shared" si="1231"/>
        <v>5138.5667179550001</v>
      </c>
      <c r="BN420" s="650">
        <f t="shared" si="1232"/>
        <v>0</v>
      </c>
      <c r="BO420" s="650">
        <f t="shared" si="1233"/>
        <v>7665.9490306850012</v>
      </c>
      <c r="BP420" s="667">
        <f t="shared" si="1234"/>
        <v>9071.7692866919988</v>
      </c>
      <c r="BQ420" s="667">
        <f t="shared" si="1235"/>
        <v>14491.104534154001</v>
      </c>
      <c r="BR420" s="667">
        <f t="shared" si="1236"/>
        <v>15620.206746827998</v>
      </c>
      <c r="BS420" s="650">
        <f t="shared" si="1237"/>
        <v>11651.17025384</v>
      </c>
      <c r="BT420" s="650">
        <f t="shared" si="1238"/>
        <v>4994.2195771020006</v>
      </c>
      <c r="BU420" s="650">
        <f t="shared" si="1239"/>
        <v>4925.3603837270002</v>
      </c>
      <c r="BV420" s="667">
        <f t="shared" si="1240"/>
        <v>3373.505872704</v>
      </c>
      <c r="BW420" s="652">
        <f t="shared" si="1241"/>
        <v>212945.05374889699</v>
      </c>
      <c r="BX420" s="606">
        <f t="shared" si="1242"/>
        <v>0.57521158323648647</v>
      </c>
      <c r="BY420" s="645">
        <f t="shared" ca="1" si="1243"/>
        <v>99.631416126968404</v>
      </c>
      <c r="BZ420" s="608"/>
      <c r="CB420" s="616" t="str">
        <f t="shared" si="1244"/>
        <v>Entertainment tickets (e.g. cinema, theatre, days out)</v>
      </c>
      <c r="CC420" s="665">
        <f t="shared" ca="1" si="1245"/>
        <v>151527.39003237098</v>
      </c>
      <c r="CD420" s="665">
        <f t="shared" ca="1" si="1246"/>
        <v>367303.05083198199</v>
      </c>
      <c r="CE420" s="665">
        <f t="shared" ca="1" si="1247"/>
        <v>804311.12950016104</v>
      </c>
      <c r="CF420" s="648">
        <f t="shared" ca="1" si="1248"/>
        <v>4101656.8131812257</v>
      </c>
      <c r="CG420" s="648">
        <f t="shared" ca="1" si="1249"/>
        <v>1480770.270890244</v>
      </c>
      <c r="CH420" s="666">
        <f t="shared" ca="1" si="1250"/>
        <v>3102342.128516675</v>
      </c>
      <c r="CI420" s="666">
        <f t="shared" ca="1" si="1251"/>
        <v>2284506.277339844</v>
      </c>
      <c r="CJ420" s="666">
        <f t="shared" ca="1" si="1252"/>
        <v>876493.16003296396</v>
      </c>
      <c r="CK420" s="666">
        <f t="shared" ca="1" si="1253"/>
        <v>1185681.9343338402</v>
      </c>
      <c r="CL420" s="666">
        <f t="shared" ca="1" si="1254"/>
        <v>2314268.0717711519</v>
      </c>
      <c r="CM420" s="650">
        <f t="shared" ca="1" si="1255"/>
        <v>2565775.8806691002</v>
      </c>
      <c r="CN420" s="650">
        <f t="shared" ca="1" si="1256"/>
        <v>2106895.1208859202</v>
      </c>
      <c r="CO420" s="650">
        <f t="shared" ca="1" si="1257"/>
        <v>1823226.6283392152</v>
      </c>
      <c r="CP420" s="650">
        <f t="shared" ca="1" si="1258"/>
        <v>1339185.12583811</v>
      </c>
      <c r="CQ420" s="650">
        <f t="shared" ca="1" si="1259"/>
        <v>1938201.9892808653</v>
      </c>
      <c r="CR420" s="667">
        <f t="shared" ca="1" si="1260"/>
        <v>2814284.828190024</v>
      </c>
      <c r="CS420" s="667">
        <f t="shared" ca="1" si="1261"/>
        <v>1928720.5383027981</v>
      </c>
      <c r="CT420" s="667">
        <f t="shared" ca="1" si="1262"/>
        <v>2723441.9654705119</v>
      </c>
      <c r="CU420" s="650">
        <f t="shared" ca="1" si="1263"/>
        <v>2863474.5587903098</v>
      </c>
      <c r="CV420" s="650">
        <f t="shared" ca="1" si="1264"/>
        <v>892101.69909175707</v>
      </c>
      <c r="CW420" s="650">
        <f t="shared" ca="1" si="1265"/>
        <v>1272646.7979799979</v>
      </c>
      <c r="CX420" s="667">
        <f t="shared" ca="1" si="1266"/>
        <v>806706.74829095998</v>
      </c>
      <c r="CY420" s="652">
        <f t="shared" ca="1" si="1267"/>
        <v>39743522.107560031</v>
      </c>
      <c r="CZ420" s="606">
        <f t="shared" ca="1" si="1268"/>
        <v>0.57733956376114104</v>
      </c>
      <c r="DA420" s="645"/>
    </row>
    <row r="421" spans="1:105" ht="15" x14ac:dyDescent="0.25">
      <c r="A421" s="615">
        <v>590</v>
      </c>
      <c r="B421" s="616"/>
      <c r="C421" s="616" t="s">
        <v>708</v>
      </c>
      <c r="D421" s="616" t="str">
        <f t="shared" si="111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1218"/>
        <v>Fashion / Clothing</v>
      </c>
      <c r="BA421" s="665">
        <f t="shared" si="1219"/>
        <v>0</v>
      </c>
      <c r="BB421" s="665">
        <f t="shared" si="1220"/>
        <v>26.429619491999997</v>
      </c>
      <c r="BC421" s="665">
        <f t="shared" si="1221"/>
        <v>9311.9233444999991</v>
      </c>
      <c r="BD421" s="648">
        <f t="shared" si="1222"/>
        <v>40543.218282239999</v>
      </c>
      <c r="BE421" s="648">
        <f t="shared" si="1223"/>
        <v>41.338446314000002</v>
      </c>
      <c r="BF421" s="666">
        <f t="shared" si="1224"/>
        <v>27232.712831036999</v>
      </c>
      <c r="BG421" s="666">
        <f t="shared" si="1225"/>
        <v>16135.873727552002</v>
      </c>
      <c r="BH421" s="666">
        <f t="shared" si="1226"/>
        <v>0</v>
      </c>
      <c r="BI421" s="666">
        <f t="shared" si="1227"/>
        <v>2430.499266624</v>
      </c>
      <c r="BJ421" s="666">
        <f t="shared" si="1228"/>
        <v>8793.5453954080003</v>
      </c>
      <c r="BK421" s="650">
        <f t="shared" si="1229"/>
        <v>22770.531365044</v>
      </c>
      <c r="BL421" s="650">
        <f t="shared" si="1230"/>
        <v>22160.352422340002</v>
      </c>
      <c r="BM421" s="650">
        <f t="shared" si="1231"/>
        <v>5797.2258120209999</v>
      </c>
      <c r="BN421" s="650">
        <f t="shared" si="1232"/>
        <v>0</v>
      </c>
      <c r="BO421" s="650">
        <f t="shared" si="1233"/>
        <v>8625.7671464120012</v>
      </c>
      <c r="BP421" s="667">
        <f t="shared" si="1234"/>
        <v>9611.369115473999</v>
      </c>
      <c r="BQ421" s="667">
        <f t="shared" si="1235"/>
        <v>15494.601985714</v>
      </c>
      <c r="BR421" s="667">
        <f t="shared" si="1236"/>
        <v>17260.952950440002</v>
      </c>
      <c r="BS421" s="650">
        <f t="shared" si="1237"/>
        <v>12819.490114600001</v>
      </c>
      <c r="BT421" s="650">
        <f t="shared" si="1238"/>
        <v>5399.3958982679997</v>
      </c>
      <c r="BU421" s="650">
        <f t="shared" si="1239"/>
        <v>5376.1285701050001</v>
      </c>
      <c r="BV421" s="667">
        <f t="shared" si="1240"/>
        <v>3600.2586753839996</v>
      </c>
      <c r="BW421" s="652">
        <f t="shared" si="1241"/>
        <v>233431.61496896899</v>
      </c>
      <c r="BX421" s="606">
        <f t="shared" si="1242"/>
        <v>0.63055030609954266</v>
      </c>
      <c r="BY421" s="645">
        <f t="shared" ca="1" si="1243"/>
        <v>99.519609964026429</v>
      </c>
      <c r="BZ421" s="608"/>
      <c r="CB421" s="616" t="str">
        <f t="shared" si="1244"/>
        <v>Fashion / Clothing</v>
      </c>
      <c r="CC421" s="665">
        <f t="shared" ca="1" si="1245"/>
        <v>158102.717957241</v>
      </c>
      <c r="CD421" s="665">
        <f t="shared" ca="1" si="1246"/>
        <v>503549.59121523297</v>
      </c>
      <c r="CE421" s="665">
        <f t="shared" ca="1" si="1247"/>
        <v>1077601.7597648499</v>
      </c>
      <c r="CF421" s="648">
        <f t="shared" ca="1" si="1248"/>
        <v>4548808.7703169556</v>
      </c>
      <c r="CG421" s="648">
        <f t="shared" ca="1" si="1249"/>
        <v>1644492.572867397</v>
      </c>
      <c r="CH421" s="666">
        <f t="shared" ca="1" si="1250"/>
        <v>3042105.0304080029</v>
      </c>
      <c r="CI421" s="666">
        <f t="shared" ca="1" si="1251"/>
        <v>2432123.7266031522</v>
      </c>
      <c r="CJ421" s="666">
        <f t="shared" ca="1" si="1252"/>
        <v>992341.08162563399</v>
      </c>
      <c r="CK421" s="666">
        <f t="shared" ca="1" si="1253"/>
        <v>1365470.35138784</v>
      </c>
      <c r="CL421" s="666">
        <f t="shared" ca="1" si="1254"/>
        <v>2463808.632484416</v>
      </c>
      <c r="CM421" s="650">
        <f t="shared" ca="1" si="1255"/>
        <v>2898704.8819077597</v>
      </c>
      <c r="CN421" s="650">
        <f t="shared" ca="1" si="1256"/>
        <v>2458043.8555510403</v>
      </c>
      <c r="CO421" s="650">
        <f t="shared" ca="1" si="1257"/>
        <v>2056926.9703242332</v>
      </c>
      <c r="CP421" s="650">
        <f t="shared" ca="1" si="1258"/>
        <v>1374459.5499811161</v>
      </c>
      <c r="CQ421" s="650">
        <f t="shared" ca="1" si="1259"/>
        <v>2180875.3195891483</v>
      </c>
      <c r="CR421" s="667">
        <f t="shared" ca="1" si="1260"/>
        <v>2981681.8996370281</v>
      </c>
      <c r="CS421" s="667">
        <f t="shared" ca="1" si="1261"/>
        <v>2062282.8999845181</v>
      </c>
      <c r="CT421" s="667">
        <f t="shared" ca="1" si="1262"/>
        <v>3009512.2549377601</v>
      </c>
      <c r="CU421" s="650">
        <f t="shared" ca="1" si="1263"/>
        <v>3150609.1662957752</v>
      </c>
      <c r="CV421" s="650">
        <f t="shared" ca="1" si="1264"/>
        <v>964477.06804853794</v>
      </c>
      <c r="CW421" s="650">
        <f t="shared" ca="1" si="1265"/>
        <v>1389119.2272707701</v>
      </c>
      <c r="CX421" s="667">
        <f t="shared" ca="1" si="1266"/>
        <v>860930.16541790997</v>
      </c>
      <c r="CY421" s="652">
        <f t="shared" ca="1" si="1267"/>
        <v>43616027.493576318</v>
      </c>
      <c r="CZ421" s="606">
        <f t="shared" ca="1" si="1268"/>
        <v>0.63359402868185388</v>
      </c>
      <c r="DA421" s="645"/>
    </row>
    <row r="422" spans="1:105" ht="15" x14ac:dyDescent="0.25">
      <c r="A422" s="615">
        <v>591</v>
      </c>
      <c r="B422" s="616"/>
      <c r="C422" s="616" t="s">
        <v>708</v>
      </c>
      <c r="D422" s="616" t="str">
        <f t="shared" si="111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1218"/>
        <v>Groceries</v>
      </c>
      <c r="BA422" s="665">
        <f t="shared" si="1219"/>
        <v>0</v>
      </c>
      <c r="BB422" s="665">
        <f t="shared" si="1220"/>
        <v>23.921980884</v>
      </c>
      <c r="BC422" s="665">
        <f t="shared" si="1221"/>
        <v>9290.4547849400005</v>
      </c>
      <c r="BD422" s="648">
        <f t="shared" si="1222"/>
        <v>43282.367548800001</v>
      </c>
      <c r="BE422" s="648">
        <f t="shared" si="1223"/>
        <v>42.013232987999999</v>
      </c>
      <c r="BF422" s="666">
        <f t="shared" si="1224"/>
        <v>31397.853532353001</v>
      </c>
      <c r="BG422" s="666">
        <f t="shared" si="1225"/>
        <v>18433.197529084002</v>
      </c>
      <c r="BH422" s="666">
        <f t="shared" si="1226"/>
        <v>0</v>
      </c>
      <c r="BI422" s="666">
        <f t="shared" si="1227"/>
        <v>2261.9940383039998</v>
      </c>
      <c r="BJ422" s="666">
        <f t="shared" si="1228"/>
        <v>9797.3050664840011</v>
      </c>
      <c r="BK422" s="650">
        <f t="shared" si="1229"/>
        <v>25519.456359665</v>
      </c>
      <c r="BL422" s="650">
        <f t="shared" si="1230"/>
        <v>23969.176457292</v>
      </c>
      <c r="BM422" s="650">
        <f t="shared" si="1231"/>
        <v>5918.2632284340007</v>
      </c>
      <c r="BN422" s="650">
        <f t="shared" si="1232"/>
        <v>0</v>
      </c>
      <c r="BO422" s="650">
        <f t="shared" si="1233"/>
        <v>9282.7446023529992</v>
      </c>
      <c r="BP422" s="667">
        <f t="shared" si="1234"/>
        <v>9891.354992722001</v>
      </c>
      <c r="BQ422" s="667">
        <f t="shared" si="1235"/>
        <v>16076.154237374001</v>
      </c>
      <c r="BR422" s="667">
        <f t="shared" si="1236"/>
        <v>17311.574803890002</v>
      </c>
      <c r="BS422" s="650">
        <f t="shared" si="1237"/>
        <v>12561.785403439999</v>
      </c>
      <c r="BT422" s="650">
        <f t="shared" si="1238"/>
        <v>5405.2033058880006</v>
      </c>
      <c r="BU422" s="650">
        <f t="shared" si="1239"/>
        <v>5330.6775598880004</v>
      </c>
      <c r="BV422" s="667">
        <f t="shared" si="1240"/>
        <v>3878.6322813480001</v>
      </c>
      <c r="BW422" s="652">
        <f t="shared" si="1241"/>
        <v>249674.13094613096</v>
      </c>
      <c r="BX422" s="606">
        <f t="shared" si="1242"/>
        <v>0.67442492617869376</v>
      </c>
      <c r="BY422" s="645">
        <f t="shared" ca="1" si="1243"/>
        <v>101.81162820369529</v>
      </c>
      <c r="BZ422" s="608"/>
      <c r="CB422" s="616" t="str">
        <f t="shared" si="1244"/>
        <v>Groceries</v>
      </c>
      <c r="CC422" s="665">
        <f t="shared" ca="1" si="1245"/>
        <v>162018.404029161</v>
      </c>
      <c r="CD422" s="665">
        <f t="shared" ca="1" si="1246"/>
        <v>455772.87629294099</v>
      </c>
      <c r="CE422" s="665">
        <f t="shared" ca="1" si="1247"/>
        <v>1075117.358132062</v>
      </c>
      <c r="CF422" s="648">
        <f t="shared" ca="1" si="1248"/>
        <v>4856131.8377704695</v>
      </c>
      <c r="CG422" s="648">
        <f t="shared" ca="1" si="1249"/>
        <v>1671336.3895225739</v>
      </c>
      <c r="CH422" s="666">
        <f t="shared" ca="1" si="1250"/>
        <v>3507383.5194974071</v>
      </c>
      <c r="CI422" s="666">
        <f t="shared" ca="1" si="1251"/>
        <v>2778394.1436711592</v>
      </c>
      <c r="CJ422" s="666">
        <f t="shared" ca="1" si="1252"/>
        <v>859720.24381514196</v>
      </c>
      <c r="CK422" s="666">
        <f t="shared" ca="1" si="1253"/>
        <v>1270803.0143166399</v>
      </c>
      <c r="CL422" s="666">
        <f t="shared" ca="1" si="1254"/>
        <v>2745045.7935307682</v>
      </c>
      <c r="CM422" s="650">
        <f t="shared" ca="1" si="1255"/>
        <v>3248644.9941591001</v>
      </c>
      <c r="CN422" s="650">
        <f t="shared" ca="1" si="1256"/>
        <v>2658680.0512283519</v>
      </c>
      <c r="CO422" s="650">
        <f t="shared" ca="1" si="1257"/>
        <v>2099872.533307482</v>
      </c>
      <c r="CP422" s="650">
        <f t="shared" ca="1" si="1258"/>
        <v>1280546.6330639159</v>
      </c>
      <c r="CQ422" s="650">
        <f t="shared" ca="1" si="1259"/>
        <v>2346980.6520040371</v>
      </c>
      <c r="CR422" s="667">
        <f t="shared" ca="1" si="1260"/>
        <v>3068540.3702996843</v>
      </c>
      <c r="CS422" s="667">
        <f t="shared" ca="1" si="1261"/>
        <v>2139685.6796849379</v>
      </c>
      <c r="CT422" s="667">
        <f t="shared" ca="1" si="1262"/>
        <v>3018338.3660315601</v>
      </c>
      <c r="CU422" s="650">
        <f t="shared" ca="1" si="1263"/>
        <v>3087273.82160421</v>
      </c>
      <c r="CV422" s="650">
        <f t="shared" ca="1" si="1264"/>
        <v>965514.42696420802</v>
      </c>
      <c r="CW422" s="650">
        <f t="shared" ca="1" si="1265"/>
        <v>1377375.2982765122</v>
      </c>
      <c r="CX422" s="667">
        <f t="shared" ca="1" si="1266"/>
        <v>927497.66965564503</v>
      </c>
      <c r="CY422" s="652">
        <f t="shared" ca="1" si="1267"/>
        <v>45600674.076857962</v>
      </c>
      <c r="CZ422" s="606">
        <f t="shared" ca="1" si="1268"/>
        <v>0.6624242614304986</v>
      </c>
      <c r="DA422" s="645"/>
    </row>
    <row r="423" spans="1:105" ht="15" x14ac:dyDescent="0.25">
      <c r="A423" s="615">
        <v>592</v>
      </c>
      <c r="B423" s="616"/>
      <c r="C423" s="616" t="s">
        <v>708</v>
      </c>
      <c r="D423" s="616" t="str">
        <f t="shared" si="111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1218"/>
        <v>Holiday / Travel</v>
      </c>
      <c r="BA423" s="665">
        <f t="shared" si="1219"/>
        <v>0</v>
      </c>
      <c r="BB423" s="665">
        <f t="shared" si="1220"/>
        <v>26.860082507999998</v>
      </c>
      <c r="BC423" s="665">
        <f t="shared" si="1221"/>
        <v>10027.761090620001</v>
      </c>
      <c r="BD423" s="648">
        <f t="shared" si="1222"/>
        <v>46451.308949760001</v>
      </c>
      <c r="BE423" s="648">
        <f t="shared" si="1223"/>
        <v>45.451283154000002</v>
      </c>
      <c r="BF423" s="666">
        <f t="shared" si="1224"/>
        <v>33360.621683836995</v>
      </c>
      <c r="BG423" s="666">
        <f t="shared" si="1225"/>
        <v>18427.761445095999</v>
      </c>
      <c r="BH423" s="666">
        <f t="shared" si="1226"/>
        <v>0</v>
      </c>
      <c r="BI423" s="666">
        <f t="shared" si="1227"/>
        <v>2541.555910608</v>
      </c>
      <c r="BJ423" s="666">
        <f t="shared" si="1228"/>
        <v>10042.552361234</v>
      </c>
      <c r="BK423" s="650">
        <f t="shared" si="1229"/>
        <v>25103.729341507002</v>
      </c>
      <c r="BL423" s="650">
        <f t="shared" si="1230"/>
        <v>23770.009754171999</v>
      </c>
      <c r="BM423" s="650">
        <f t="shared" si="1231"/>
        <v>6298.8005823490003</v>
      </c>
      <c r="BN423" s="650">
        <f t="shared" si="1232"/>
        <v>0</v>
      </c>
      <c r="BO423" s="650">
        <f t="shared" si="1233"/>
        <v>9896.0656297780006</v>
      </c>
      <c r="BP423" s="667">
        <f t="shared" si="1234"/>
        <v>10565.597187418</v>
      </c>
      <c r="BQ423" s="667">
        <f t="shared" si="1235"/>
        <v>17936.168853842999</v>
      </c>
      <c r="BR423" s="667">
        <f t="shared" si="1236"/>
        <v>19404.865606163999</v>
      </c>
      <c r="BS423" s="650">
        <f t="shared" si="1237"/>
        <v>13996.48487016</v>
      </c>
      <c r="BT423" s="650">
        <f t="shared" si="1238"/>
        <v>5951.7885475080002</v>
      </c>
      <c r="BU423" s="650">
        <f t="shared" si="1239"/>
        <v>5745.7313241109996</v>
      </c>
      <c r="BV423" s="667">
        <f t="shared" si="1240"/>
        <v>3963.4193667240002</v>
      </c>
      <c r="BW423" s="652">
        <f t="shared" si="1241"/>
        <v>263556.53387055104</v>
      </c>
      <c r="BX423" s="606">
        <f t="shared" si="1242"/>
        <v>0.71192436006880289</v>
      </c>
      <c r="BY423" s="645">
        <f t="shared" ca="1" si="1243"/>
        <v>100.49248971971238</v>
      </c>
      <c r="BZ423" s="608"/>
      <c r="CB423" s="616" t="str">
        <f t="shared" si="1244"/>
        <v>Holiday / Travel</v>
      </c>
      <c r="CC423" s="665">
        <f t="shared" ca="1" si="1245"/>
        <v>167170.38235824401</v>
      </c>
      <c r="CD423" s="665">
        <f t="shared" ca="1" si="1246"/>
        <v>511750.97587026696</v>
      </c>
      <c r="CE423" s="665">
        <f t="shared" ca="1" si="1247"/>
        <v>1160440.5017075262</v>
      </c>
      <c r="CF423" s="648">
        <f t="shared" ca="1" si="1248"/>
        <v>5211676.0951838437</v>
      </c>
      <c r="CG423" s="648">
        <f t="shared" ca="1" si="1249"/>
        <v>1808106.115220217</v>
      </c>
      <c r="CH423" s="666">
        <f t="shared" ca="1" si="1250"/>
        <v>3726639.9301312026</v>
      </c>
      <c r="CI423" s="666">
        <f t="shared" ca="1" si="1251"/>
        <v>2777574.7750351462</v>
      </c>
      <c r="CJ423" s="666">
        <f t="shared" ca="1" si="1252"/>
        <v>1037997.1734160109</v>
      </c>
      <c r="CK423" s="666">
        <f t="shared" ca="1" si="1253"/>
        <v>1427862.6988232799</v>
      </c>
      <c r="CL423" s="666">
        <f t="shared" ca="1" si="1254"/>
        <v>2813760.1032577679</v>
      </c>
      <c r="CM423" s="650">
        <f t="shared" ca="1" si="1255"/>
        <v>3195722.6482657799</v>
      </c>
      <c r="CN423" s="650">
        <f t="shared" ca="1" si="1256"/>
        <v>2636588.3226536317</v>
      </c>
      <c r="CO423" s="650">
        <f t="shared" ca="1" si="1257"/>
        <v>2234891.8635637769</v>
      </c>
      <c r="CP423" s="650">
        <f t="shared" ca="1" si="1258"/>
        <v>1572124.239243157</v>
      </c>
      <c r="CQ423" s="650">
        <f t="shared" ca="1" si="1259"/>
        <v>2502048.2151543624</v>
      </c>
      <c r="CR423" s="667">
        <f t="shared" ca="1" si="1260"/>
        <v>3277706.798489396</v>
      </c>
      <c r="CS423" s="667">
        <f t="shared" ca="1" si="1261"/>
        <v>2387247.7881406411</v>
      </c>
      <c r="CT423" s="667">
        <f t="shared" ca="1" si="1262"/>
        <v>3383311.5132662561</v>
      </c>
      <c r="CU423" s="650">
        <f t="shared" ca="1" si="1263"/>
        <v>3439875.7777131903</v>
      </c>
      <c r="CV423" s="650">
        <f t="shared" ca="1" si="1264"/>
        <v>1063149.225598878</v>
      </c>
      <c r="CW423" s="650">
        <f t="shared" ca="1" si="1265"/>
        <v>1484619.6018148139</v>
      </c>
      <c r="CX423" s="667">
        <f t="shared" ca="1" si="1266"/>
        <v>947772.81264388503</v>
      </c>
      <c r="CY423" s="652">
        <f t="shared" ca="1" si="1267"/>
        <v>48768037.557551272</v>
      </c>
      <c r="CZ423" s="606">
        <f t="shared" ca="1" si="1268"/>
        <v>0.7084353886090986</v>
      </c>
      <c r="DA423" s="645"/>
    </row>
    <row r="424" spans="1:105" ht="15" x14ac:dyDescent="0.25">
      <c r="A424" s="615">
        <v>593</v>
      </c>
      <c r="B424" s="616"/>
      <c r="C424" s="616" t="s">
        <v>708</v>
      </c>
      <c r="D424" s="616" t="str">
        <f t="shared" si="111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1218"/>
        <v>Domestic appliances</v>
      </c>
      <c r="BA424" s="665">
        <f t="shared" si="1219"/>
        <v>0</v>
      </c>
      <c r="BB424" s="665">
        <f t="shared" si="1220"/>
        <v>24.017220467999998</v>
      </c>
      <c r="BC424" s="665">
        <f t="shared" si="1221"/>
        <v>9574.798238880001</v>
      </c>
      <c r="BD424" s="648">
        <f t="shared" si="1222"/>
        <v>43689.073720319997</v>
      </c>
      <c r="BE424" s="648">
        <f t="shared" si="1223"/>
        <v>44.969552264000001</v>
      </c>
      <c r="BF424" s="666">
        <f t="shared" si="1224"/>
        <v>31785.970124615</v>
      </c>
      <c r="BG424" s="666">
        <f t="shared" si="1225"/>
        <v>17935.049834303998</v>
      </c>
      <c r="BH424" s="666">
        <f t="shared" si="1226"/>
        <v>0</v>
      </c>
      <c r="BI424" s="666">
        <f t="shared" si="1227"/>
        <v>2493.356833968</v>
      </c>
      <c r="BJ424" s="666">
        <f t="shared" si="1228"/>
        <v>9564.8253447459992</v>
      </c>
      <c r="BK424" s="650">
        <f t="shared" si="1229"/>
        <v>25258.131902298002</v>
      </c>
      <c r="BL424" s="650">
        <f t="shared" si="1230"/>
        <v>24536.780074422</v>
      </c>
      <c r="BM424" s="650">
        <f t="shared" si="1231"/>
        <v>6117.0221908049998</v>
      </c>
      <c r="BN424" s="650">
        <f t="shared" si="1232"/>
        <v>0</v>
      </c>
      <c r="BO424" s="650">
        <f t="shared" si="1233"/>
        <v>9599.049221442001</v>
      </c>
      <c r="BP424" s="667">
        <f t="shared" si="1234"/>
        <v>9879.5280348800006</v>
      </c>
      <c r="BQ424" s="667">
        <f t="shared" si="1235"/>
        <v>16752.72419732</v>
      </c>
      <c r="BR424" s="667">
        <f t="shared" si="1236"/>
        <v>18241.586444405999</v>
      </c>
      <c r="BS424" s="650">
        <f t="shared" si="1237"/>
        <v>13223.780144639999</v>
      </c>
      <c r="BT424" s="650">
        <f t="shared" si="1238"/>
        <v>5489.3514519359996</v>
      </c>
      <c r="BU424" s="650">
        <f t="shared" si="1239"/>
        <v>5292.2797648129999</v>
      </c>
      <c r="BV424" s="667">
        <f t="shared" si="1240"/>
        <v>3779.977195728</v>
      </c>
      <c r="BW424" s="652">
        <f t="shared" si="1241"/>
        <v>253282.27149225501</v>
      </c>
      <c r="BX424" s="606">
        <f t="shared" si="1242"/>
        <v>0.68417131004409748</v>
      </c>
      <c r="BY424" s="645">
        <f t="shared" ca="1" si="1243"/>
        <v>100.75896244529521</v>
      </c>
      <c r="BZ424" s="608"/>
      <c r="CB424" s="616" t="str">
        <f t="shared" si="1244"/>
        <v>Domestic appliances</v>
      </c>
      <c r="CC424" s="665">
        <f t="shared" ca="1" si="1245"/>
        <v>148122.17391206199</v>
      </c>
      <c r="CD424" s="665">
        <f t="shared" ca="1" si="1246"/>
        <v>457587.42582155694</v>
      </c>
      <c r="CE424" s="665">
        <f t="shared" ca="1" si="1247"/>
        <v>1108022.3762478239</v>
      </c>
      <c r="CF424" s="648">
        <f t="shared" ca="1" si="1248"/>
        <v>4901762.8625962082</v>
      </c>
      <c r="CG424" s="648">
        <f t="shared" ca="1" si="1249"/>
        <v>1788942.287322372</v>
      </c>
      <c r="CH424" s="666">
        <f t="shared" ca="1" si="1250"/>
        <v>3550739.150096185</v>
      </c>
      <c r="CI424" s="666">
        <f t="shared" ca="1" si="1251"/>
        <v>2703309.4690955039</v>
      </c>
      <c r="CJ424" s="666">
        <f t="shared" ca="1" si="1252"/>
        <v>1025802.4329857751</v>
      </c>
      <c r="CK424" s="666">
        <f t="shared" ca="1" si="1253"/>
        <v>1400784.1429808799</v>
      </c>
      <c r="CL424" s="666">
        <f t="shared" ca="1" si="1254"/>
        <v>2679908.7504451917</v>
      </c>
      <c r="CM424" s="650">
        <f t="shared" ca="1" si="1255"/>
        <v>3215378.2043689201</v>
      </c>
      <c r="CN424" s="650">
        <f t="shared" ca="1" si="1256"/>
        <v>2721639.0943376319</v>
      </c>
      <c r="CO424" s="650">
        <f t="shared" ca="1" si="1257"/>
        <v>2170394.6560522649</v>
      </c>
      <c r="CP424" s="650">
        <f t="shared" ca="1" si="1258"/>
        <v>1466641.714302161</v>
      </c>
      <c r="CQ424" s="650">
        <f t="shared" ca="1" si="1259"/>
        <v>2426952.778023018</v>
      </c>
      <c r="CR424" s="667">
        <f t="shared" ca="1" si="1260"/>
        <v>3064871.3585593603</v>
      </c>
      <c r="CS424" s="667">
        <f t="shared" ca="1" si="1261"/>
        <v>2229735.0181788402</v>
      </c>
      <c r="CT424" s="667">
        <f t="shared" ca="1" si="1262"/>
        <v>3180489.4035440241</v>
      </c>
      <c r="CU424" s="650">
        <f t="shared" ca="1" si="1263"/>
        <v>3249970.3626537598</v>
      </c>
      <c r="CV424" s="650">
        <f t="shared" ca="1" si="1264"/>
        <v>980545.54502097599</v>
      </c>
      <c r="CW424" s="650">
        <f t="shared" ca="1" si="1265"/>
        <v>1367453.8250959618</v>
      </c>
      <c r="CX424" s="667">
        <f t="shared" ca="1" si="1266"/>
        <v>903906.27058121993</v>
      </c>
      <c r="CY424" s="652">
        <f t="shared" ca="1" si="1267"/>
        <v>46742959.302221701</v>
      </c>
      <c r="CZ424" s="606">
        <f t="shared" ca="1" si="1268"/>
        <v>0.67901781979499121</v>
      </c>
      <c r="DA424" s="645"/>
    </row>
    <row r="425" spans="1:105" ht="15" x14ac:dyDescent="0.25">
      <c r="A425" s="615">
        <v>594</v>
      </c>
      <c r="B425" s="616"/>
      <c r="C425" s="616" t="s">
        <v>708</v>
      </c>
      <c r="D425" s="616" t="str">
        <f t="shared" si="111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1218"/>
        <v>Luxury goods and services</v>
      </c>
      <c r="BA425" s="665">
        <f t="shared" si="1219"/>
        <v>0</v>
      </c>
      <c r="BB425" s="665">
        <f t="shared" si="1220"/>
        <v>22.478084064000001</v>
      </c>
      <c r="BC425" s="665">
        <f t="shared" si="1221"/>
        <v>8414.5558506800007</v>
      </c>
      <c r="BD425" s="648">
        <f t="shared" si="1222"/>
        <v>35286.981131519999</v>
      </c>
      <c r="BE425" s="648">
        <f t="shared" si="1223"/>
        <v>34.223897483999998</v>
      </c>
      <c r="BF425" s="666">
        <f t="shared" si="1224"/>
        <v>26272.005355385998</v>
      </c>
      <c r="BG425" s="666">
        <f t="shared" si="1225"/>
        <v>14763.798310427999</v>
      </c>
      <c r="BH425" s="666">
        <f t="shared" si="1226"/>
        <v>0</v>
      </c>
      <c r="BI425" s="666">
        <f t="shared" si="1227"/>
        <v>2244.870554784</v>
      </c>
      <c r="BJ425" s="666">
        <f t="shared" si="1228"/>
        <v>7443.7938419480006</v>
      </c>
      <c r="BK425" s="650">
        <f t="shared" si="1229"/>
        <v>20700.872710827</v>
      </c>
      <c r="BL425" s="650">
        <f t="shared" si="1230"/>
        <v>20592.761242680001</v>
      </c>
      <c r="BM425" s="650">
        <f t="shared" si="1231"/>
        <v>5267.7562116589997</v>
      </c>
      <c r="BN425" s="650">
        <f t="shared" si="1232"/>
        <v>0</v>
      </c>
      <c r="BO425" s="650">
        <f t="shared" si="1233"/>
        <v>7873.4794932029999</v>
      </c>
      <c r="BP425" s="667">
        <f t="shared" si="1234"/>
        <v>9822.5401250199993</v>
      </c>
      <c r="BQ425" s="667">
        <f t="shared" si="1235"/>
        <v>13718.850797837002</v>
      </c>
      <c r="BR425" s="667">
        <f t="shared" si="1236"/>
        <v>17193.699512988002</v>
      </c>
      <c r="BS425" s="650">
        <f t="shared" si="1237"/>
        <v>11857.20948412</v>
      </c>
      <c r="BT425" s="650">
        <f t="shared" si="1238"/>
        <v>4143.6966129539996</v>
      </c>
      <c r="BU425" s="650">
        <f t="shared" si="1239"/>
        <v>4733.0517676019999</v>
      </c>
      <c r="BV425" s="667">
        <f t="shared" si="1240"/>
        <v>4052.2891454280002</v>
      </c>
      <c r="BW425" s="652">
        <f t="shared" si="1241"/>
        <v>214438.91413061196</v>
      </c>
      <c r="BX425" s="606">
        <f t="shared" si="1242"/>
        <v>0.57924682979503661</v>
      </c>
      <c r="BY425" s="645">
        <f t="shared" ca="1" si="1243"/>
        <v>99.609538008642204</v>
      </c>
      <c r="BZ425" s="608"/>
      <c r="CB425" s="616" t="str">
        <f t="shared" si="1244"/>
        <v>Luxury goods and services</v>
      </c>
      <c r="CC425" s="665">
        <f t="shared" ca="1" si="1245"/>
        <v>134464.52326207201</v>
      </c>
      <c r="CD425" s="665">
        <f t="shared" ca="1" si="1246"/>
        <v>428263.07223813602</v>
      </c>
      <c r="CE425" s="665">
        <f t="shared" ca="1" si="1247"/>
        <v>973755.88875396398</v>
      </c>
      <c r="CF425" s="648">
        <f t="shared" ca="1" si="1248"/>
        <v>3959077.1539559877</v>
      </c>
      <c r="CG425" s="648">
        <f t="shared" ca="1" si="1249"/>
        <v>1361467.356550182</v>
      </c>
      <c r="CH425" s="666">
        <f t="shared" ca="1" si="1250"/>
        <v>2934786.5615297342</v>
      </c>
      <c r="CI425" s="666">
        <f t="shared" ca="1" si="1251"/>
        <v>2225313.904400703</v>
      </c>
      <c r="CJ425" s="666">
        <f t="shared" ca="1" si="1252"/>
        <v>859767.5446983719</v>
      </c>
      <c r="CK425" s="666">
        <f t="shared" ca="1" si="1253"/>
        <v>1261182.92951344</v>
      </c>
      <c r="CL425" s="666">
        <f t="shared" ca="1" si="1254"/>
        <v>2085630.164120496</v>
      </c>
      <c r="CM425" s="650">
        <f t="shared" ca="1" si="1255"/>
        <v>2635235.8592185802</v>
      </c>
      <c r="CN425" s="650">
        <f t="shared" ca="1" si="1256"/>
        <v>2284165.39939008</v>
      </c>
      <c r="CO425" s="650">
        <f t="shared" ca="1" si="1257"/>
        <v>1869064.648540407</v>
      </c>
      <c r="CP425" s="650">
        <f t="shared" ca="1" si="1258"/>
        <v>1311091.942009371</v>
      </c>
      <c r="CQ425" s="650">
        <f t="shared" ca="1" si="1259"/>
        <v>1990672.460148687</v>
      </c>
      <c r="CR425" s="667">
        <f t="shared" ca="1" si="1260"/>
        <v>3047192.3143684398</v>
      </c>
      <c r="CS425" s="667">
        <f t="shared" ca="1" si="1261"/>
        <v>1825935.9894435192</v>
      </c>
      <c r="CT425" s="667">
        <f t="shared" ca="1" si="1262"/>
        <v>2997786.3644391522</v>
      </c>
      <c r="CU425" s="650">
        <f t="shared" ca="1" si="1263"/>
        <v>2914112.2270387053</v>
      </c>
      <c r="CV425" s="650">
        <f t="shared" ca="1" si="1264"/>
        <v>740175.46322663897</v>
      </c>
      <c r="CW425" s="650">
        <f t="shared" ca="1" si="1265"/>
        <v>1222956.8412117478</v>
      </c>
      <c r="CX425" s="667">
        <f t="shared" ca="1" si="1266"/>
        <v>969024.25043734501</v>
      </c>
      <c r="CY425" s="652">
        <f t="shared" ca="1" si="1267"/>
        <v>40031122.858495757</v>
      </c>
      <c r="CZ425" s="606">
        <f t="shared" ca="1" si="1268"/>
        <v>0.5815174343492896</v>
      </c>
      <c r="DA425" s="645"/>
    </row>
    <row r="426" spans="1:105" ht="15" x14ac:dyDescent="0.25">
      <c r="A426" s="615">
        <v>595</v>
      </c>
      <c r="B426" s="616"/>
      <c r="C426" s="616" t="s">
        <v>708</v>
      </c>
      <c r="D426" s="616" t="str">
        <f t="shared" si="111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1218"/>
        <v>Music (e.g. downloads, streaming, CDs)</v>
      </c>
      <c r="BA426" s="665">
        <f t="shared" si="1219"/>
        <v>0</v>
      </c>
      <c r="BB426" s="665">
        <f t="shared" si="1220"/>
        <v>25.299823463999999</v>
      </c>
      <c r="BC426" s="665">
        <f t="shared" si="1221"/>
        <v>8720.6181415499996</v>
      </c>
      <c r="BD426" s="648">
        <f t="shared" si="1222"/>
        <v>42466.997950079996</v>
      </c>
      <c r="BE426" s="648">
        <f t="shared" si="1223"/>
        <v>44.070514853999995</v>
      </c>
      <c r="BF426" s="666">
        <f t="shared" si="1224"/>
        <v>29902.362512428001</v>
      </c>
      <c r="BG426" s="666">
        <f t="shared" si="1225"/>
        <v>16716.248933104001</v>
      </c>
      <c r="BH426" s="666">
        <f t="shared" si="1226"/>
        <v>0</v>
      </c>
      <c r="BI426" s="666">
        <f t="shared" si="1227"/>
        <v>2439.005156016</v>
      </c>
      <c r="BJ426" s="666">
        <f t="shared" si="1228"/>
        <v>9297.1948193970002</v>
      </c>
      <c r="BK426" s="650">
        <f t="shared" si="1229"/>
        <v>24613.224203986003</v>
      </c>
      <c r="BL426" s="650">
        <f t="shared" si="1230"/>
        <v>24031.780946513998</v>
      </c>
      <c r="BM426" s="650">
        <f t="shared" si="1231"/>
        <v>6141.0122320279997</v>
      </c>
      <c r="BN426" s="650">
        <f t="shared" si="1232"/>
        <v>0</v>
      </c>
      <c r="BO426" s="650">
        <f t="shared" si="1233"/>
        <v>9161.4431321960001</v>
      </c>
      <c r="BP426" s="667">
        <f t="shared" si="1234"/>
        <v>10038.579114059999</v>
      </c>
      <c r="BQ426" s="667">
        <f t="shared" si="1235"/>
        <v>16705.78567153</v>
      </c>
      <c r="BR426" s="667">
        <f t="shared" si="1236"/>
        <v>18054.284040306</v>
      </c>
      <c r="BS426" s="650">
        <f t="shared" si="1237"/>
        <v>14070.606941560001</v>
      </c>
      <c r="BT426" s="650">
        <f t="shared" si="1238"/>
        <v>5983.3078110780007</v>
      </c>
      <c r="BU426" s="650">
        <f t="shared" si="1239"/>
        <v>5710.9036792770003</v>
      </c>
      <c r="BV426" s="667">
        <f t="shared" si="1240"/>
        <v>3714.7662497280003</v>
      </c>
      <c r="BW426" s="652">
        <f t="shared" si="1241"/>
        <v>247837.49187315602</v>
      </c>
      <c r="BX426" s="606">
        <f t="shared" si="1242"/>
        <v>0.66946375873009134</v>
      </c>
      <c r="BY426" s="645">
        <f t="shared" ca="1" si="1243"/>
        <v>100.05242658082271</v>
      </c>
      <c r="BZ426" s="608"/>
      <c r="CB426" s="616" t="str">
        <f t="shared" si="1244"/>
        <v>Music (e.g. downloads, streaming, CDs)</v>
      </c>
      <c r="CC426" s="665">
        <f t="shared" ca="1" si="1245"/>
        <v>152389.92725179601</v>
      </c>
      <c r="CD426" s="665">
        <f t="shared" ca="1" si="1246"/>
        <v>482024.18377498601</v>
      </c>
      <c r="CE426" s="665">
        <f t="shared" ca="1" si="1247"/>
        <v>1009174.271298315</v>
      </c>
      <c r="CF426" s="648">
        <f t="shared" ca="1" si="1248"/>
        <v>4764650.1908058021</v>
      </c>
      <c r="CG426" s="648">
        <f t="shared" ca="1" si="1249"/>
        <v>1753177.5096080669</v>
      </c>
      <c r="CH426" s="666">
        <f t="shared" ca="1" si="1250"/>
        <v>3340325.5850613322</v>
      </c>
      <c r="CI426" s="666">
        <f t="shared" ca="1" si="1251"/>
        <v>2519602.3677718039</v>
      </c>
      <c r="CJ426" s="666">
        <f t="shared" ca="1" si="1252"/>
        <v>868577.06438202201</v>
      </c>
      <c r="CK426" s="666">
        <f t="shared" ca="1" si="1253"/>
        <v>1370249.0155645602</v>
      </c>
      <c r="CL426" s="666">
        <f t="shared" ca="1" si="1254"/>
        <v>2604923.0229574442</v>
      </c>
      <c r="CM426" s="650">
        <f t="shared" ca="1" si="1255"/>
        <v>3133280.9944484401</v>
      </c>
      <c r="CN426" s="650">
        <f t="shared" ca="1" si="1256"/>
        <v>2665624.1907947836</v>
      </c>
      <c r="CO426" s="650">
        <f t="shared" ca="1" si="1257"/>
        <v>2178906.6175336442</v>
      </c>
      <c r="CP426" s="650">
        <f t="shared" ca="1" si="1258"/>
        <v>1525563.6695527721</v>
      </c>
      <c r="CQ426" s="650">
        <f t="shared" ca="1" si="1259"/>
        <v>2316311.6833192841</v>
      </c>
      <c r="CR426" s="667">
        <f t="shared" ca="1" si="1260"/>
        <v>3114212.89546332</v>
      </c>
      <c r="CS426" s="667">
        <f t="shared" ca="1" si="1261"/>
        <v>2223487.64769611</v>
      </c>
      <c r="CT426" s="667">
        <f t="shared" ca="1" si="1262"/>
        <v>3147832.5228876239</v>
      </c>
      <c r="CU426" s="650">
        <f t="shared" ca="1" si="1263"/>
        <v>3458092.545735165</v>
      </c>
      <c r="CV426" s="650">
        <f t="shared" ca="1" si="1264"/>
        <v>1068779.412287873</v>
      </c>
      <c r="CW426" s="650">
        <f t="shared" ca="1" si="1265"/>
        <v>1475620.607380698</v>
      </c>
      <c r="CX426" s="667">
        <f t="shared" ca="1" si="1266"/>
        <v>888312.3714787201</v>
      </c>
      <c r="CY426" s="652">
        <f t="shared" ca="1" si="1267"/>
        <v>46061118.297054566</v>
      </c>
      <c r="CZ426" s="606">
        <f t="shared" ca="1" si="1268"/>
        <v>0.66911296568034362</v>
      </c>
      <c r="DA426" s="645"/>
    </row>
    <row r="427" spans="1:105" ht="15" x14ac:dyDescent="0.25">
      <c r="A427" s="615">
        <v>596</v>
      </c>
      <c r="B427" s="616"/>
      <c r="C427" s="616" t="s">
        <v>708</v>
      </c>
      <c r="D427" s="616" t="str">
        <f t="shared" si="111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1218"/>
        <v>Personal finance / Banking</v>
      </c>
      <c r="BA427" s="665">
        <f t="shared" si="1219"/>
        <v>0</v>
      </c>
      <c r="BB427" s="665">
        <f t="shared" si="1220"/>
        <v>26.625471767999997</v>
      </c>
      <c r="BC427" s="665">
        <f t="shared" si="1221"/>
        <v>8956.5128641800002</v>
      </c>
      <c r="BD427" s="648">
        <f t="shared" si="1222"/>
        <v>45396.127497599999</v>
      </c>
      <c r="BE427" s="648">
        <f t="shared" si="1223"/>
        <v>44.236817789999996</v>
      </c>
      <c r="BF427" s="666">
        <f t="shared" si="1224"/>
        <v>33195.688555197004</v>
      </c>
      <c r="BG427" s="666">
        <f t="shared" si="1225"/>
        <v>18557.309415396001</v>
      </c>
      <c r="BH427" s="666">
        <f t="shared" si="1226"/>
        <v>0</v>
      </c>
      <c r="BI427" s="666">
        <f t="shared" si="1227"/>
        <v>2559.4231600080002</v>
      </c>
      <c r="BJ427" s="666">
        <f t="shared" si="1228"/>
        <v>10187.700327852001</v>
      </c>
      <c r="BK427" s="650">
        <f t="shared" si="1229"/>
        <v>26622.035068432</v>
      </c>
      <c r="BL427" s="650">
        <f t="shared" si="1230"/>
        <v>25690.055392782</v>
      </c>
      <c r="BM427" s="650">
        <f t="shared" si="1231"/>
        <v>6282.8708246910001</v>
      </c>
      <c r="BN427" s="650">
        <f t="shared" si="1232"/>
        <v>0</v>
      </c>
      <c r="BO427" s="650">
        <f t="shared" si="1233"/>
        <v>9793.4739509990013</v>
      </c>
      <c r="BP427" s="667">
        <f t="shared" si="1234"/>
        <v>10976.575484588</v>
      </c>
      <c r="BQ427" s="667">
        <f t="shared" si="1235"/>
        <v>17523.484700056</v>
      </c>
      <c r="BR427" s="667">
        <f t="shared" si="1236"/>
        <v>20372.047635054001</v>
      </c>
      <c r="BS427" s="650">
        <f t="shared" si="1237"/>
        <v>15018.798591160001</v>
      </c>
      <c r="BT427" s="650">
        <f t="shared" si="1238"/>
        <v>6133.7916343440002</v>
      </c>
      <c r="BU427" s="650">
        <f t="shared" si="1239"/>
        <v>6190.8178000420003</v>
      </c>
      <c r="BV427" s="667">
        <f t="shared" si="1240"/>
        <v>3947.5107315240002</v>
      </c>
      <c r="BW427" s="652">
        <f t="shared" si="1241"/>
        <v>267475.08592346299</v>
      </c>
      <c r="BX427" s="606">
        <f t="shared" si="1242"/>
        <v>0.72250923391615673</v>
      </c>
      <c r="BY427" s="645">
        <f t="shared" ca="1" si="1243"/>
        <v>100.36811989825939</v>
      </c>
      <c r="BZ427" s="608"/>
      <c r="CB427" s="616" t="str">
        <f t="shared" si="1244"/>
        <v>Personal finance / Banking</v>
      </c>
      <c r="CC427" s="665">
        <f t="shared" ca="1" si="1245"/>
        <v>165193.96986380001</v>
      </c>
      <c r="CD427" s="665">
        <f t="shared" ca="1" si="1246"/>
        <v>507281.06126338197</v>
      </c>
      <c r="CE427" s="665">
        <f t="shared" ca="1" si="1247"/>
        <v>1036472.667002514</v>
      </c>
      <c r="CF427" s="648">
        <f t="shared" ca="1" si="1248"/>
        <v>5093288.3882571897</v>
      </c>
      <c r="CG427" s="648">
        <f t="shared" ca="1" si="1249"/>
        <v>1759793.2382452949</v>
      </c>
      <c r="CH427" s="666">
        <f t="shared" ca="1" si="1250"/>
        <v>3708215.6217110432</v>
      </c>
      <c r="CI427" s="666">
        <f t="shared" ca="1" si="1251"/>
        <v>2797101.247392321</v>
      </c>
      <c r="CJ427" s="666">
        <f t="shared" ca="1" si="1252"/>
        <v>1073159.7175184011</v>
      </c>
      <c r="CK427" s="666">
        <f t="shared" ca="1" si="1253"/>
        <v>1437900.63615228</v>
      </c>
      <c r="CL427" s="666">
        <f t="shared" ca="1" si="1254"/>
        <v>2854428.206629104</v>
      </c>
      <c r="CM427" s="650">
        <f t="shared" ca="1" si="1255"/>
        <v>3389004.0501052802</v>
      </c>
      <c r="CN427" s="650">
        <f t="shared" ca="1" si="1256"/>
        <v>2849561.306765792</v>
      </c>
      <c r="CO427" s="650">
        <f t="shared" ca="1" si="1257"/>
        <v>2229239.789758143</v>
      </c>
      <c r="CP427" s="650">
        <f t="shared" ca="1" si="1258"/>
        <v>1557852.9201028761</v>
      </c>
      <c r="CQ427" s="650">
        <f t="shared" ca="1" si="1259"/>
        <v>2476109.692070371</v>
      </c>
      <c r="CR427" s="667">
        <f t="shared" ca="1" si="1260"/>
        <v>3405202.323330136</v>
      </c>
      <c r="CS427" s="667">
        <f t="shared" ca="1" si="1261"/>
        <v>2332320.8223344716</v>
      </c>
      <c r="CT427" s="667">
        <f t="shared" ca="1" si="1262"/>
        <v>3551943.3481978159</v>
      </c>
      <c r="CU427" s="650">
        <f t="shared" ca="1" si="1263"/>
        <v>3691126.876736565</v>
      </c>
      <c r="CV427" s="650">
        <f t="shared" ca="1" si="1264"/>
        <v>1095659.8632470039</v>
      </c>
      <c r="CW427" s="650">
        <f t="shared" ca="1" si="1265"/>
        <v>1599623.953636308</v>
      </c>
      <c r="CX427" s="667">
        <f t="shared" ca="1" si="1266"/>
        <v>943968.57934588497</v>
      </c>
      <c r="CY427" s="652">
        <f t="shared" ca="1" si="1267"/>
        <v>49554448.279665984</v>
      </c>
      <c r="CZ427" s="606">
        <f t="shared" ca="1" si="1268"/>
        <v>0.71985928863522197</v>
      </c>
      <c r="DA427" s="645"/>
    </row>
    <row r="428" spans="1:105" ht="15" x14ac:dyDescent="0.25">
      <c r="A428" s="615">
        <v>597</v>
      </c>
      <c r="B428" s="616"/>
      <c r="C428" s="616" t="s">
        <v>708</v>
      </c>
      <c r="D428" s="616" t="str">
        <f t="shared" si="111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1218"/>
        <v>Beauty / Personal grooming</v>
      </c>
      <c r="BA428" s="665">
        <f t="shared" si="1219"/>
        <v>0</v>
      </c>
      <c r="BB428" s="665">
        <f t="shared" si="1220"/>
        <v>23.738601600000003</v>
      </c>
      <c r="BC428" s="665">
        <f t="shared" si="1221"/>
        <v>8342.0403350899996</v>
      </c>
      <c r="BD428" s="648">
        <f t="shared" si="1222"/>
        <v>35100.921790079999</v>
      </c>
      <c r="BE428" s="648">
        <f t="shared" si="1223"/>
        <v>41.623395441999996</v>
      </c>
      <c r="BF428" s="666">
        <f t="shared" si="1224"/>
        <v>25204.405073742997</v>
      </c>
      <c r="BG428" s="666">
        <f t="shared" si="1225"/>
        <v>15330.48856018</v>
      </c>
      <c r="BH428" s="666">
        <f t="shared" si="1226"/>
        <v>0</v>
      </c>
      <c r="BI428" s="666">
        <f t="shared" si="1227"/>
        <v>1970.6834724720002</v>
      </c>
      <c r="BJ428" s="666">
        <f t="shared" si="1228"/>
        <v>7550.3715988049998</v>
      </c>
      <c r="BK428" s="650">
        <f t="shared" si="1229"/>
        <v>21906.028895044998</v>
      </c>
      <c r="BL428" s="650">
        <f t="shared" si="1230"/>
        <v>20541.356284284</v>
      </c>
      <c r="BM428" s="650">
        <f t="shared" si="1231"/>
        <v>5405.5828801819998</v>
      </c>
      <c r="BN428" s="650">
        <f t="shared" si="1232"/>
        <v>0</v>
      </c>
      <c r="BO428" s="650">
        <f t="shared" si="1233"/>
        <v>7808.7743870840004</v>
      </c>
      <c r="BP428" s="667">
        <f t="shared" si="1234"/>
        <v>9347.2711650220008</v>
      </c>
      <c r="BQ428" s="667">
        <f t="shared" si="1235"/>
        <v>13779.337059828</v>
      </c>
      <c r="BR428" s="667">
        <f t="shared" si="1236"/>
        <v>17159.938984740002</v>
      </c>
      <c r="BS428" s="650">
        <f t="shared" si="1237"/>
        <v>10629.95751896</v>
      </c>
      <c r="BT428" s="650">
        <f t="shared" si="1238"/>
        <v>4750.19769774</v>
      </c>
      <c r="BU428" s="650">
        <f t="shared" si="1239"/>
        <v>4750.5143899969999</v>
      </c>
      <c r="BV428" s="667">
        <f t="shared" si="1240"/>
        <v>3303.8975183399998</v>
      </c>
      <c r="BW428" s="652">
        <f t="shared" si="1241"/>
        <v>212947.12960863396</v>
      </c>
      <c r="BX428" s="606">
        <f t="shared" si="1242"/>
        <v>0.57521719059174015</v>
      </c>
      <c r="BY428" s="645">
        <f t="shared" ca="1" si="1243"/>
        <v>99.577465732967539</v>
      </c>
      <c r="BZ428" s="608"/>
      <c r="CB428" s="616" t="str">
        <f t="shared" si="1244"/>
        <v>Beauty / Personal grooming</v>
      </c>
      <c r="CC428" s="665">
        <f t="shared" ca="1" si="1245"/>
        <v>142004.97417679999</v>
      </c>
      <c r="CD428" s="665">
        <f t="shared" ca="1" si="1246"/>
        <v>452279.0475784</v>
      </c>
      <c r="CE428" s="665">
        <f t="shared" ca="1" si="1247"/>
        <v>965364.19089315692</v>
      </c>
      <c r="CF428" s="648">
        <f t="shared" ca="1" si="1248"/>
        <v>3938201.9398018024</v>
      </c>
      <c r="CG428" s="648">
        <f t="shared" ca="1" si="1249"/>
        <v>1655828.188170441</v>
      </c>
      <c r="CH428" s="666">
        <f t="shared" ca="1" si="1250"/>
        <v>2815527.3379848166</v>
      </c>
      <c r="CI428" s="666">
        <f t="shared" ca="1" si="1251"/>
        <v>2310729.8431548052</v>
      </c>
      <c r="CJ428" s="666">
        <f t="shared" ca="1" si="1252"/>
        <v>826302.64181465912</v>
      </c>
      <c r="CK428" s="666">
        <f t="shared" ca="1" si="1253"/>
        <v>1107142.8371045201</v>
      </c>
      <c r="CL428" s="666">
        <f t="shared" ca="1" si="1254"/>
        <v>2115491.5210098601</v>
      </c>
      <c r="CM428" s="650">
        <f t="shared" ca="1" si="1255"/>
        <v>2788653.1009442997</v>
      </c>
      <c r="CN428" s="650">
        <f t="shared" ca="1" si="1256"/>
        <v>2278463.520659904</v>
      </c>
      <c r="CO428" s="650">
        <f t="shared" ca="1" si="1257"/>
        <v>1917967.2445246859</v>
      </c>
      <c r="CP428" s="650">
        <f t="shared" ca="1" si="1258"/>
        <v>1272997.241381753</v>
      </c>
      <c r="CQ428" s="650">
        <f t="shared" ca="1" si="1259"/>
        <v>1974312.8985478361</v>
      </c>
      <c r="CR428" s="667">
        <f t="shared" ca="1" si="1260"/>
        <v>2899752.2526602838</v>
      </c>
      <c r="CS428" s="667">
        <f t="shared" ca="1" si="1261"/>
        <v>1833986.5210998361</v>
      </c>
      <c r="CT428" s="667">
        <f t="shared" ca="1" si="1262"/>
        <v>2991900.0889949603</v>
      </c>
      <c r="CU428" s="650">
        <f t="shared" ca="1" si="1263"/>
        <v>2612494.0459548901</v>
      </c>
      <c r="CV428" s="650">
        <f t="shared" ca="1" si="1264"/>
        <v>848512.84004508995</v>
      </c>
      <c r="CW428" s="650">
        <f t="shared" ca="1" si="1265"/>
        <v>1227468.9476859781</v>
      </c>
      <c r="CX428" s="667">
        <f t="shared" ca="1" si="1266"/>
        <v>790061.296549725</v>
      </c>
      <c r="CY428" s="652">
        <f t="shared" ca="1" si="1267"/>
        <v>39765442.520738497</v>
      </c>
      <c r="CZ428" s="606">
        <f t="shared" ca="1" si="1268"/>
        <v>0.57765799356078662</v>
      </c>
      <c r="DA428" s="645"/>
    </row>
    <row r="429" spans="1:105" ht="15" x14ac:dyDescent="0.25">
      <c r="A429" s="615">
        <v>598</v>
      </c>
      <c r="B429" s="616"/>
      <c r="C429" s="616" t="s">
        <v>708</v>
      </c>
      <c r="D429" s="616" t="str">
        <f t="shared" si="111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1218"/>
        <v>Alcoholic drinks</v>
      </c>
      <c r="BA429" s="665">
        <f t="shared" si="1219"/>
        <v>0</v>
      </c>
      <c r="BB429" s="665">
        <f t="shared" si="1220"/>
        <v>20.134669248000002</v>
      </c>
      <c r="BC429" s="665">
        <f t="shared" si="1221"/>
        <v>8533.6645791600004</v>
      </c>
      <c r="BD429" s="648">
        <f t="shared" si="1222"/>
        <v>41011.280586239998</v>
      </c>
      <c r="BE429" s="648">
        <f t="shared" si="1223"/>
        <v>42.646308556000001</v>
      </c>
      <c r="BF429" s="666">
        <f t="shared" si="1224"/>
        <v>29272.394149474003</v>
      </c>
      <c r="BG429" s="666">
        <f t="shared" si="1225"/>
        <v>16708.398404364001</v>
      </c>
      <c r="BH429" s="666">
        <f t="shared" si="1226"/>
        <v>0</v>
      </c>
      <c r="BI429" s="666">
        <f t="shared" si="1227"/>
        <v>2256.9329571360004</v>
      </c>
      <c r="BJ429" s="666">
        <f t="shared" si="1228"/>
        <v>8917.9102073780014</v>
      </c>
      <c r="BK429" s="650">
        <f t="shared" si="1229"/>
        <v>23413.587913232001</v>
      </c>
      <c r="BL429" s="650">
        <f t="shared" si="1230"/>
        <v>24740.769993984002</v>
      </c>
      <c r="BM429" s="650">
        <f t="shared" si="1231"/>
        <v>5517.110970271</v>
      </c>
      <c r="BN429" s="650">
        <f t="shared" si="1232"/>
        <v>0</v>
      </c>
      <c r="BO429" s="650">
        <f t="shared" si="1233"/>
        <v>8881.7656993049986</v>
      </c>
      <c r="BP429" s="667">
        <f t="shared" si="1234"/>
        <v>9596.5149626359998</v>
      </c>
      <c r="BQ429" s="667">
        <f t="shared" si="1235"/>
        <v>15175.390138686</v>
      </c>
      <c r="BR429" s="667">
        <f t="shared" si="1236"/>
        <v>18168.868553604003</v>
      </c>
      <c r="BS429" s="650">
        <f t="shared" si="1237"/>
        <v>13595.006116639999</v>
      </c>
      <c r="BT429" s="650">
        <f t="shared" si="1238"/>
        <v>5681.4707986080002</v>
      </c>
      <c r="BU429" s="650">
        <f t="shared" si="1239"/>
        <v>5701.3578653320001</v>
      </c>
      <c r="BV429" s="667">
        <f t="shared" si="1240"/>
        <v>3785.292113388</v>
      </c>
      <c r="BW429" s="652">
        <f t="shared" si="1241"/>
        <v>241020.49698724199</v>
      </c>
      <c r="BX429" s="606">
        <f t="shared" si="1242"/>
        <v>0.65104955115772156</v>
      </c>
      <c r="BY429" s="645">
        <f t="shared" ca="1" si="1243"/>
        <v>100.64480465570003</v>
      </c>
      <c r="BZ429" s="608"/>
      <c r="CB429" s="616" t="str">
        <f t="shared" si="1244"/>
        <v>Alcoholic drinks</v>
      </c>
      <c r="CC429" s="665">
        <f t="shared" ca="1" si="1245"/>
        <v>145819.75896945299</v>
      </c>
      <c r="CD429" s="665">
        <f t="shared" ca="1" si="1246"/>
        <v>383615.22655115201</v>
      </c>
      <c r="CE429" s="665">
        <f t="shared" ca="1" si="1247"/>
        <v>987539.48325586796</v>
      </c>
      <c r="CF429" s="648">
        <f t="shared" ca="1" si="1248"/>
        <v>4601323.7408520561</v>
      </c>
      <c r="CG429" s="648">
        <f t="shared" ca="1" si="1249"/>
        <v>1696520.8887592382</v>
      </c>
      <c r="CH429" s="666">
        <f t="shared" ca="1" si="1250"/>
        <v>3269953.237736606</v>
      </c>
      <c r="CI429" s="666">
        <f t="shared" ca="1" si="1251"/>
        <v>2518419.0753429392</v>
      </c>
      <c r="CJ429" s="666">
        <f t="shared" ca="1" si="1252"/>
        <v>946326.33344244212</v>
      </c>
      <c r="CK429" s="666">
        <f t="shared" ca="1" si="1253"/>
        <v>1267959.6658837602</v>
      </c>
      <c r="CL429" s="666">
        <f t="shared" ca="1" si="1254"/>
        <v>2498653.633394856</v>
      </c>
      <c r="CM429" s="650">
        <f t="shared" ca="1" si="1255"/>
        <v>2980566.4390972801</v>
      </c>
      <c r="CN429" s="650">
        <f t="shared" ca="1" si="1256"/>
        <v>2744265.8179031042</v>
      </c>
      <c r="CO429" s="650">
        <f t="shared" ca="1" si="1257"/>
        <v>1957538.7816514832</v>
      </c>
      <c r="CP429" s="650">
        <f t="shared" ca="1" si="1258"/>
        <v>1387331.120615988</v>
      </c>
      <c r="CQ429" s="650">
        <f t="shared" ca="1" si="1259"/>
        <v>2245600.104802845</v>
      </c>
      <c r="CR429" s="667">
        <f t="shared" ca="1" si="1260"/>
        <v>2977073.777930392</v>
      </c>
      <c r="CS429" s="667">
        <f t="shared" ca="1" si="1261"/>
        <v>2019796.8048782821</v>
      </c>
      <c r="CT429" s="667">
        <f t="shared" ca="1" si="1262"/>
        <v>3167810.7649920164</v>
      </c>
      <c r="CU429" s="650">
        <f t="shared" ca="1" si="1263"/>
        <v>3341205.5006892597</v>
      </c>
      <c r="CV429" s="650">
        <f t="shared" ca="1" si="1264"/>
        <v>1014863.218272728</v>
      </c>
      <c r="CW429" s="650">
        <f t="shared" ca="1" si="1265"/>
        <v>1473154.0976017681</v>
      </c>
      <c r="CX429" s="667">
        <f t="shared" ca="1" si="1266"/>
        <v>905177.227296495</v>
      </c>
      <c r="CY429" s="652">
        <f t="shared" ca="1" si="1267"/>
        <v>44530514.699920014</v>
      </c>
      <c r="CZ429" s="606">
        <f t="shared" ca="1" si="1268"/>
        <v>0.64687844880311896</v>
      </c>
      <c r="DA429" s="645"/>
    </row>
    <row r="430" spans="1:105" ht="15" x14ac:dyDescent="0.25">
      <c r="A430" s="615">
        <v>599</v>
      </c>
      <c r="B430" s="616"/>
      <c r="C430" s="616" t="s">
        <v>708</v>
      </c>
      <c r="D430" s="616" t="str">
        <f t="shared" si="111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1218"/>
        <v>Gaming (e.g. consoles, PC, online)</v>
      </c>
      <c r="BA430" s="665">
        <f t="shared" si="1219"/>
        <v>0</v>
      </c>
      <c r="BB430" s="665">
        <f t="shared" si="1220"/>
        <v>22.890665375999998</v>
      </c>
      <c r="BC430" s="665">
        <f t="shared" si="1221"/>
        <v>7700.1654917599999</v>
      </c>
      <c r="BD430" s="648">
        <f t="shared" si="1222"/>
        <v>40949.188072320001</v>
      </c>
      <c r="BE430" s="648">
        <f t="shared" si="1223"/>
        <v>40.483848504000001</v>
      </c>
      <c r="BF430" s="666">
        <f t="shared" si="1224"/>
        <v>27927.843151509001</v>
      </c>
      <c r="BG430" s="666">
        <f t="shared" si="1225"/>
        <v>16287.368788636</v>
      </c>
      <c r="BH430" s="666">
        <f t="shared" si="1226"/>
        <v>0</v>
      </c>
      <c r="BI430" s="666">
        <f t="shared" si="1227"/>
        <v>2313.536188392</v>
      </c>
      <c r="BJ430" s="666">
        <f t="shared" si="1228"/>
        <v>8818.9280479869994</v>
      </c>
      <c r="BK430" s="650">
        <f t="shared" si="1229"/>
        <v>22787.400429958998</v>
      </c>
      <c r="BL430" s="650">
        <f t="shared" si="1230"/>
        <v>20924.405935685998</v>
      </c>
      <c r="BM430" s="650">
        <f t="shared" si="1231"/>
        <v>6269.0879698810004</v>
      </c>
      <c r="BN430" s="650">
        <f t="shared" si="1232"/>
        <v>0</v>
      </c>
      <c r="BO430" s="650">
        <f t="shared" si="1233"/>
        <v>8667.0804895509991</v>
      </c>
      <c r="BP430" s="667">
        <f t="shared" si="1234"/>
        <v>10414.748640674001</v>
      </c>
      <c r="BQ430" s="667">
        <f t="shared" si="1235"/>
        <v>15743.881331115999</v>
      </c>
      <c r="BR430" s="667">
        <f t="shared" si="1236"/>
        <v>18438.510409962</v>
      </c>
      <c r="BS430" s="650">
        <f t="shared" si="1237"/>
        <v>12926.27572652</v>
      </c>
      <c r="BT430" s="650">
        <f t="shared" si="1238"/>
        <v>5496.6986743259995</v>
      </c>
      <c r="BU430" s="650">
        <f t="shared" si="1239"/>
        <v>5245.3616974339993</v>
      </c>
      <c r="BV430" s="667">
        <f t="shared" si="1240"/>
        <v>3925.663134036</v>
      </c>
      <c r="BW430" s="652">
        <f t="shared" si="1241"/>
        <v>234899.51869362898</v>
      </c>
      <c r="BX430" s="606">
        <f t="shared" si="1242"/>
        <v>0.63451543799923016</v>
      </c>
      <c r="BY430" s="645">
        <f t="shared" ca="1" si="1243"/>
        <v>99.12765618818662</v>
      </c>
      <c r="BZ430" s="608"/>
      <c r="CB430" s="616" t="str">
        <f t="shared" si="1244"/>
        <v>Gaming (e.g. consoles, PC, online)</v>
      </c>
      <c r="CC430" s="665">
        <f t="shared" ca="1" si="1245"/>
        <v>136932.59613104799</v>
      </c>
      <c r="CD430" s="665">
        <f t="shared" ca="1" si="1246"/>
        <v>436123.76622442395</v>
      </c>
      <c r="CE430" s="665">
        <f t="shared" ca="1" si="1247"/>
        <v>891084.6424978479</v>
      </c>
      <c r="CF430" s="648">
        <f t="shared" ca="1" si="1248"/>
        <v>4594357.1756937578</v>
      </c>
      <c r="CG430" s="648">
        <f t="shared" ca="1" si="1249"/>
        <v>1610495.655308892</v>
      </c>
      <c r="CH430" s="666">
        <f t="shared" ca="1" si="1250"/>
        <v>3119756.4732817709</v>
      </c>
      <c r="CI430" s="666">
        <f t="shared" ca="1" si="1251"/>
        <v>2454958.2342813113</v>
      </c>
      <c r="CJ430" s="666">
        <f t="shared" ca="1" si="1252"/>
        <v>993950.00238937396</v>
      </c>
      <c r="CK430" s="666">
        <f t="shared" ca="1" si="1253"/>
        <v>1299759.7306417199</v>
      </c>
      <c r="CL430" s="666">
        <f t="shared" ca="1" si="1254"/>
        <v>2470920.4395801239</v>
      </c>
      <c r="CM430" s="650">
        <f t="shared" ca="1" si="1255"/>
        <v>2900852.3259018599</v>
      </c>
      <c r="CN430" s="650">
        <f t="shared" ca="1" si="1256"/>
        <v>2320951.6916084159</v>
      </c>
      <c r="CO430" s="650">
        <f t="shared" ca="1" si="1257"/>
        <v>2224349.4634700129</v>
      </c>
      <c r="CP430" s="650">
        <f t="shared" ca="1" si="1258"/>
        <v>1424050.373727862</v>
      </c>
      <c r="CQ430" s="650">
        <f t="shared" ca="1" si="1259"/>
        <v>2191320.6804355788</v>
      </c>
      <c r="CR430" s="667">
        <f t="shared" ca="1" si="1260"/>
        <v>3230909.8878714279</v>
      </c>
      <c r="CS430" s="667">
        <f t="shared" ca="1" si="1261"/>
        <v>2095461.1985826918</v>
      </c>
      <c r="CT430" s="667">
        <f t="shared" ca="1" si="1262"/>
        <v>3214823.8397326479</v>
      </c>
      <c r="CU430" s="650">
        <f t="shared" ca="1" si="1263"/>
        <v>3176853.5586028048</v>
      </c>
      <c r="CV430" s="650">
        <f t="shared" ca="1" si="1264"/>
        <v>981857.95619484095</v>
      </c>
      <c r="CW430" s="650">
        <f t="shared" ca="1" si="1265"/>
        <v>1355330.828286516</v>
      </c>
      <c r="CX430" s="667">
        <f t="shared" ca="1" si="1266"/>
        <v>938744.16148726502</v>
      </c>
      <c r="CY430" s="652">
        <f t="shared" ca="1" si="1267"/>
        <v>44063844.681932189</v>
      </c>
      <c r="CZ430" s="606">
        <f t="shared" ca="1" si="1268"/>
        <v>0.64009930467300558</v>
      </c>
      <c r="DA430" s="645"/>
    </row>
    <row r="431" spans="1:105" ht="15" x14ac:dyDescent="0.25">
      <c r="A431" s="615">
        <v>600</v>
      </c>
      <c r="B431" s="616"/>
      <c r="C431" s="616" t="s">
        <v>708</v>
      </c>
      <c r="D431" s="616" t="str">
        <f t="shared" si="111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1218"/>
        <v>Sport / Sportswear / Sports equipment</v>
      </c>
      <c r="BA431" s="665">
        <f t="shared" si="1219"/>
        <v>0</v>
      </c>
      <c r="BB431" s="665">
        <f t="shared" si="1220"/>
        <v>23.350385555999999</v>
      </c>
      <c r="BC431" s="665">
        <f t="shared" si="1221"/>
        <v>8343.4764842099994</v>
      </c>
      <c r="BD431" s="648">
        <f t="shared" si="1222"/>
        <v>40817.936592000005</v>
      </c>
      <c r="BE431" s="648">
        <f t="shared" si="1223"/>
        <v>37.511080892000003</v>
      </c>
      <c r="BF431" s="666">
        <f t="shared" si="1224"/>
        <v>27856.169743325001</v>
      </c>
      <c r="BG431" s="666">
        <f t="shared" si="1225"/>
        <v>15603.332711708001</v>
      </c>
      <c r="BH431" s="666">
        <f t="shared" si="1226"/>
        <v>0</v>
      </c>
      <c r="BI431" s="666">
        <f t="shared" si="1227"/>
        <v>2225.4986994240003</v>
      </c>
      <c r="BJ431" s="666">
        <f t="shared" si="1228"/>
        <v>8241.0514598619993</v>
      </c>
      <c r="BK431" s="650">
        <f t="shared" si="1229"/>
        <v>20308.698828799999</v>
      </c>
      <c r="BL431" s="650">
        <f t="shared" si="1230"/>
        <v>21044.498709563999</v>
      </c>
      <c r="BM431" s="650">
        <f t="shared" si="1231"/>
        <v>5377.5739237139996</v>
      </c>
      <c r="BN431" s="650">
        <f t="shared" si="1232"/>
        <v>0</v>
      </c>
      <c r="BO431" s="650">
        <f t="shared" si="1233"/>
        <v>7760.4443576440008</v>
      </c>
      <c r="BP431" s="667">
        <f t="shared" si="1234"/>
        <v>9458.0509460360008</v>
      </c>
      <c r="BQ431" s="667">
        <f t="shared" si="1235"/>
        <v>14011.411002949</v>
      </c>
      <c r="BR431" s="667">
        <f t="shared" si="1236"/>
        <v>16821.190798698</v>
      </c>
      <c r="BS431" s="650">
        <f t="shared" si="1237"/>
        <v>12264.1271402</v>
      </c>
      <c r="BT431" s="650">
        <f t="shared" si="1238"/>
        <v>5215.1302370100002</v>
      </c>
      <c r="BU431" s="650">
        <f t="shared" si="1239"/>
        <v>4782.2779094260004</v>
      </c>
      <c r="BV431" s="667">
        <f t="shared" si="1240"/>
        <v>3644.885540964</v>
      </c>
      <c r="BW431" s="652">
        <f t="shared" si="1241"/>
        <v>223836.61655198201</v>
      </c>
      <c r="BX431" s="606">
        <f t="shared" si="1242"/>
        <v>0.6046320979354084</v>
      </c>
      <c r="BY431" s="645">
        <f t="shared" ca="1" si="1243"/>
        <v>100.32416529603717</v>
      </c>
      <c r="BZ431" s="608"/>
      <c r="CB431" s="616" t="str">
        <f t="shared" si="1244"/>
        <v>Sport / Sportswear / Sports equipment</v>
      </c>
      <c r="CC431" s="665">
        <f t="shared" ca="1" si="1245"/>
        <v>131311.56755425601</v>
      </c>
      <c r="CD431" s="665">
        <f t="shared" ca="1" si="1246"/>
        <v>444882.57218386896</v>
      </c>
      <c r="CE431" s="665">
        <f t="shared" ca="1" si="1247"/>
        <v>965530.3860777329</v>
      </c>
      <c r="CF431" s="648">
        <f t="shared" ca="1" si="1248"/>
        <v>4579631.2138660504</v>
      </c>
      <c r="CG431" s="648">
        <f t="shared" ca="1" si="1249"/>
        <v>1492235.4231351661</v>
      </c>
      <c r="CH431" s="666">
        <f t="shared" ca="1" si="1250"/>
        <v>3111749.9982406748</v>
      </c>
      <c r="CI431" s="666">
        <f t="shared" ca="1" si="1251"/>
        <v>2351855.0245859833</v>
      </c>
      <c r="CJ431" s="666">
        <f t="shared" ca="1" si="1252"/>
        <v>910483.19050129899</v>
      </c>
      <c r="CK431" s="666">
        <f t="shared" ca="1" si="1253"/>
        <v>1250299.6947358402</v>
      </c>
      <c r="CL431" s="666">
        <f t="shared" ca="1" si="1254"/>
        <v>2309008.802997624</v>
      </c>
      <c r="CM431" s="650">
        <f t="shared" ca="1" si="1255"/>
        <v>2585311.8443519999</v>
      </c>
      <c r="CN431" s="650">
        <f t="shared" ca="1" si="1256"/>
        <v>2334272.4772755839</v>
      </c>
      <c r="CO431" s="650">
        <f t="shared" ca="1" si="1257"/>
        <v>1908029.3225189219</v>
      </c>
      <c r="CP431" s="650">
        <f t="shared" ca="1" si="1258"/>
        <v>1366339.5623210829</v>
      </c>
      <c r="CQ431" s="650">
        <f t="shared" ca="1" si="1259"/>
        <v>1962093.4905100761</v>
      </c>
      <c r="CR431" s="667">
        <f t="shared" ca="1" si="1260"/>
        <v>2934118.851625192</v>
      </c>
      <c r="CS431" s="667">
        <f t="shared" ca="1" si="1261"/>
        <v>1864874.8346474629</v>
      </c>
      <c r="CT431" s="667">
        <f t="shared" ca="1" si="1262"/>
        <v>2932838.0650059921</v>
      </c>
      <c r="CU431" s="650">
        <f t="shared" ca="1" si="1263"/>
        <v>3014119.2074811752</v>
      </c>
      <c r="CV431" s="650">
        <f t="shared" ca="1" si="1264"/>
        <v>931562.27386403503</v>
      </c>
      <c r="CW431" s="650">
        <f t="shared" ca="1" si="1265"/>
        <v>1235676.2133771242</v>
      </c>
      <c r="CX431" s="667">
        <f t="shared" ca="1" si="1266"/>
        <v>871601.79160648503</v>
      </c>
      <c r="CY431" s="652">
        <f t="shared" ca="1" si="1267"/>
        <v>41487825.808463633</v>
      </c>
      <c r="CZ431" s="606">
        <f t="shared" ca="1" si="1268"/>
        <v>0.60267842363926605</v>
      </c>
      <c r="DA431" s="645"/>
    </row>
    <row r="432" spans="1:105" ht="15" x14ac:dyDescent="0.25">
      <c r="A432" s="615">
        <v>601</v>
      </c>
      <c r="B432" s="616"/>
      <c r="C432" s="616" t="s">
        <v>708</v>
      </c>
      <c r="D432" s="616" t="str">
        <f t="shared" si="111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1218"/>
        <v>Home DIY and decoration</v>
      </c>
      <c r="BA432" s="665">
        <f t="shared" si="1219"/>
        <v>0</v>
      </c>
      <c r="BB432" s="665">
        <f t="shared" si="1220"/>
        <v>22.213712772000001</v>
      </c>
      <c r="BC432" s="665">
        <f t="shared" si="1221"/>
        <v>8790.4133151799997</v>
      </c>
      <c r="BD432" s="648">
        <f t="shared" si="1222"/>
        <v>42536.977637759999</v>
      </c>
      <c r="BE432" s="648">
        <f t="shared" si="1223"/>
        <v>41.355024801999996</v>
      </c>
      <c r="BF432" s="666">
        <f t="shared" si="1224"/>
        <v>27897.187092921999</v>
      </c>
      <c r="BG432" s="666">
        <f t="shared" si="1225"/>
        <v>15595.300330696</v>
      </c>
      <c r="BH432" s="666">
        <f t="shared" si="1226"/>
        <v>0</v>
      </c>
      <c r="BI432" s="666">
        <f t="shared" si="1227"/>
        <v>2185.5204536880001</v>
      </c>
      <c r="BJ432" s="666">
        <f t="shared" si="1228"/>
        <v>8416.9787739359999</v>
      </c>
      <c r="BK432" s="650">
        <f t="shared" si="1229"/>
        <v>23311.735252466999</v>
      </c>
      <c r="BL432" s="650">
        <f t="shared" si="1230"/>
        <v>22992.143169995998</v>
      </c>
      <c r="BM432" s="650">
        <f t="shared" si="1231"/>
        <v>5657.3900886420006</v>
      </c>
      <c r="BN432" s="650">
        <f t="shared" si="1232"/>
        <v>0</v>
      </c>
      <c r="BO432" s="650">
        <f t="shared" si="1233"/>
        <v>8656.8832771220004</v>
      </c>
      <c r="BP432" s="667">
        <f t="shared" si="1234"/>
        <v>9193.9790031459997</v>
      </c>
      <c r="BQ432" s="667">
        <f t="shared" si="1235"/>
        <v>15001.864614462002</v>
      </c>
      <c r="BR432" s="667">
        <f t="shared" si="1236"/>
        <v>17794.681138037999</v>
      </c>
      <c r="BS432" s="650">
        <f t="shared" si="1237"/>
        <v>12709.300615440001</v>
      </c>
      <c r="BT432" s="650">
        <f t="shared" si="1238"/>
        <v>5253.5456441400001</v>
      </c>
      <c r="BU432" s="650">
        <f t="shared" si="1239"/>
        <v>5329.9182365220004</v>
      </c>
      <c r="BV432" s="667">
        <f t="shared" si="1240"/>
        <v>3512.1388463759999</v>
      </c>
      <c r="BW432" s="652">
        <f t="shared" si="1241"/>
        <v>234899.52622810699</v>
      </c>
      <c r="BX432" s="606">
        <f t="shared" si="1242"/>
        <v>0.6345154583515179</v>
      </c>
      <c r="BY432" s="645">
        <f t="shared" ca="1" si="1243"/>
        <v>100.73507994342322</v>
      </c>
      <c r="BZ432" s="608"/>
      <c r="CB432" s="616" t="str">
        <f t="shared" si="1244"/>
        <v>Home DIY and decoration</v>
      </c>
      <c r="CC432" s="665">
        <f t="shared" ca="1" si="1245"/>
        <v>137401.15128220999</v>
      </c>
      <c r="CD432" s="665">
        <f t="shared" ca="1" si="1246"/>
        <v>423226.14554095303</v>
      </c>
      <c r="CE432" s="665">
        <f t="shared" ca="1" si="1247"/>
        <v>1017251.1635948139</v>
      </c>
      <c r="CF432" s="648">
        <f t="shared" ca="1" si="1248"/>
        <v>4772501.6695622941</v>
      </c>
      <c r="CG432" s="648">
        <f t="shared" ca="1" si="1249"/>
        <v>1645152.084842721</v>
      </c>
      <c r="CH432" s="666">
        <f t="shared" ca="1" si="1250"/>
        <v>3116331.9540053182</v>
      </c>
      <c r="CI432" s="666">
        <f t="shared" ca="1" si="1251"/>
        <v>2350644.3219757462</v>
      </c>
      <c r="CJ432" s="666">
        <f t="shared" ca="1" si="1252"/>
        <v>969913.45058629697</v>
      </c>
      <c r="CK432" s="666">
        <f t="shared" ca="1" si="1253"/>
        <v>1227839.65535108</v>
      </c>
      <c r="CL432" s="666">
        <f t="shared" ca="1" si="1254"/>
        <v>2358300.7797390721</v>
      </c>
      <c r="CM432" s="650">
        <f t="shared" ca="1" si="1255"/>
        <v>2967600.5227441797</v>
      </c>
      <c r="CN432" s="650">
        <f t="shared" ca="1" si="1256"/>
        <v>2550306.7445797757</v>
      </c>
      <c r="CO432" s="650">
        <f t="shared" ca="1" si="1257"/>
        <v>2007311.536984266</v>
      </c>
      <c r="CP432" s="650">
        <f t="shared" ca="1" si="1258"/>
        <v>1397740.3949106419</v>
      </c>
      <c r="CQ432" s="650">
        <f t="shared" ca="1" si="1259"/>
        <v>2188742.4924857379</v>
      </c>
      <c r="CR432" s="667">
        <f t="shared" ca="1" si="1260"/>
        <v>2852197.272830612</v>
      </c>
      <c r="CS432" s="667">
        <f t="shared" ca="1" si="1261"/>
        <v>1996701.1021523941</v>
      </c>
      <c r="CT432" s="667">
        <f t="shared" ca="1" si="1262"/>
        <v>3102569.7776593519</v>
      </c>
      <c r="CU432" s="650">
        <f t="shared" ca="1" si="1263"/>
        <v>3123528.2104247101</v>
      </c>
      <c r="CV432" s="650">
        <f t="shared" ca="1" si="1264"/>
        <v>938424.29693749</v>
      </c>
      <c r="CW432" s="650">
        <f t="shared" ca="1" si="1265"/>
        <v>1377179.0993438282</v>
      </c>
      <c r="CX432" s="667">
        <f t="shared" ca="1" si="1266"/>
        <v>839858.06315949</v>
      </c>
      <c r="CY432" s="652">
        <f t="shared" ca="1" si="1267"/>
        <v>43360721.890692972</v>
      </c>
      <c r="CZ432" s="606">
        <f t="shared" ca="1" si="1268"/>
        <v>0.62988529786037473</v>
      </c>
      <c r="DA432" s="645"/>
    </row>
    <row r="433" spans="1:105" ht="15" x14ac:dyDescent="0.25">
      <c r="A433" s="615">
        <v>602</v>
      </c>
      <c r="B433" s="616"/>
      <c r="C433" s="616"/>
      <c r="D433" s="616" t="str">
        <f t="shared" si="111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121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1244"/>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111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1218"/>
        <v>Cars / Automotive</v>
      </c>
      <c r="BA434" s="665">
        <f t="shared" ref="BA434:BA448" si="1269">BA$5*G434</f>
        <v>0</v>
      </c>
      <c r="BB434" s="665">
        <f t="shared" ref="BB434:BB448" si="1270">BB$5*I434</f>
        <v>6.6342327840000008</v>
      </c>
      <c r="BC434" s="665">
        <f t="shared" ref="BC434:BC448" si="1271">BC$5*K434</f>
        <v>2231.6821948400002</v>
      </c>
      <c r="BD434" s="648">
        <f t="shared" ref="BD434:BD448" si="1272">BD$5*M434</f>
        <v>10730.20328256</v>
      </c>
      <c r="BE434" s="648">
        <f t="shared" ref="BE434:BE448" si="1273">BE$5*O434</f>
        <v>6.198885604</v>
      </c>
      <c r="BF434" s="666">
        <f t="shared" ref="BF434:BF448" si="1274">BF$5*Q434</f>
        <v>7845.8296867439994</v>
      </c>
      <c r="BG434" s="666">
        <f t="shared" ref="BG434:BG448" si="1275">BG$5*S434</f>
        <v>3721.4441793079995</v>
      </c>
      <c r="BH434" s="666">
        <f t="shared" ref="BH434:BH448" si="1276">BH$5*U434</f>
        <v>0</v>
      </c>
      <c r="BI434" s="666">
        <f t="shared" ref="BI434:BI448" si="1277">BI$5*W434</f>
        <v>302.46532773600001</v>
      </c>
      <c r="BJ434" s="666">
        <f t="shared" ref="BJ434:BJ448" si="1278">BJ$5*Y434</f>
        <v>2028.0704274069999</v>
      </c>
      <c r="BK434" s="650">
        <f t="shared" ref="BK434:BK448" si="1279">BK$5*AA434</f>
        <v>4580.2665557259998</v>
      </c>
      <c r="BL434" s="650">
        <f t="shared" ref="BL434:BL448" si="1280">BL$5*AC434</f>
        <v>3921.0094808280001</v>
      </c>
      <c r="BM434" s="650">
        <f t="shared" ref="BM434:BM448" si="1281">BM$5*AE434</f>
        <v>990.46372920199997</v>
      </c>
      <c r="BN434" s="650">
        <f t="shared" ref="BN434:BN448" si="1282">BN$5*AG434</f>
        <v>0</v>
      </c>
      <c r="BO434" s="650">
        <f t="shared" ref="BO434:BO448" si="1283">BO$5*AI434</f>
        <v>1648.0936610270001</v>
      </c>
      <c r="BP434" s="667">
        <f t="shared" ref="BP434:BP448" si="1284">BP$5*AK434</f>
        <v>1798.757753954</v>
      </c>
      <c r="BQ434" s="667">
        <f t="shared" ref="BQ434:BQ448" si="1285">BQ$5*AM434</f>
        <v>3059.9103085070001</v>
      </c>
      <c r="BR434" s="667">
        <f t="shared" ref="BR434:BR448" si="1286">BR$5*AO434</f>
        <v>3481.4437432619998</v>
      </c>
      <c r="BS434" s="650">
        <f t="shared" ref="BS434:BS448" si="1287">BS$5*AQ434</f>
        <v>2171.0642735599999</v>
      </c>
      <c r="BT434" s="650">
        <f t="shared" ref="BT434:BT448" si="1288">BT$5*AS434</f>
        <v>923.21147767799994</v>
      </c>
      <c r="BU434" s="650">
        <f t="shared" ref="BU434:BU448" si="1289">BU$5*AU434</f>
        <v>821.21250306799993</v>
      </c>
      <c r="BV434" s="667">
        <f t="shared" ref="BV434:BV448" si="1290">BV$5*AW434</f>
        <v>749.88026804399999</v>
      </c>
      <c r="BW434" s="652">
        <f t="shared" ref="BW434:BW448" si="1291">SUM(BA434:BV434)</f>
        <v>51017.841971838992</v>
      </c>
      <c r="BX434" s="606">
        <f t="shared" ref="BX434:BX448" si="1292">BW434/$BW$5</f>
        <v>0.13781044986625984</v>
      </c>
      <c r="BY434" s="645">
        <f t="shared" ref="BY434:BY448" ca="1" si="1293">IF(CZ434&gt;0,BX434/CZ434*100,"")</f>
        <v>105.06107413818026</v>
      </c>
      <c r="BZ434" s="608"/>
      <c r="CB434" s="616" t="str">
        <f t="shared" si="1244"/>
        <v>Cars / Automotive</v>
      </c>
      <c r="CC434" s="665">
        <f t="shared" ref="CC434:CC448" ca="1" si="1294">CC$5*G434</f>
        <v>61167.091611280004</v>
      </c>
      <c r="CD434" s="665">
        <f t="shared" ref="CD434:CD448" ca="1" si="1295">CD$5*I434</f>
        <v>126398.53583291601</v>
      </c>
      <c r="CE434" s="665">
        <f t="shared" ref="CE434:CE448" ca="1" si="1296">CE$5*K434</f>
        <v>258256.49239433202</v>
      </c>
      <c r="CF434" s="648">
        <f t="shared" ref="CF434:CF448" ca="1" si="1297">CF$5*M434</f>
        <v>1203891.6708389139</v>
      </c>
      <c r="CG434" s="648">
        <f t="shared" ref="CG434:CG448" ca="1" si="1298">CG$5*O434</f>
        <v>246599.043863442</v>
      </c>
      <c r="CH434" s="666">
        <f t="shared" ref="CH434:CH448" ca="1" si="1299">CH$5*Q434</f>
        <v>876439.96783773589</v>
      </c>
      <c r="CI434" s="666">
        <f t="shared" ref="CI434:CI448" ca="1" si="1300">CI$5*S434</f>
        <v>560924.858396083</v>
      </c>
      <c r="CJ434" s="666">
        <f t="shared" ref="CJ434:CJ448" ca="1" si="1301">CJ$5*U434</f>
        <v>235069.48694362098</v>
      </c>
      <c r="CK434" s="666">
        <f t="shared" ref="CK434:CK448" ca="1" si="1302">CK$5*W434</f>
        <v>169926.99525476</v>
      </c>
      <c r="CL434" s="666">
        <f t="shared" ref="CL434:CL448" ca="1" si="1303">CL$5*Y434</f>
        <v>568232.40247796394</v>
      </c>
      <c r="CM434" s="650">
        <f t="shared" ref="CM434:CM448" ca="1" si="1304">CM$5*AA434</f>
        <v>583071.19902803993</v>
      </c>
      <c r="CN434" s="650">
        <f t="shared" ref="CN434:CN448" ca="1" si="1305">CN$5*AC434</f>
        <v>434921.47950636799</v>
      </c>
      <c r="CO434" s="650">
        <f t="shared" ref="CO434:CO448" ca="1" si="1306">CO$5*AE434</f>
        <v>351428.70465714601</v>
      </c>
      <c r="CP434" s="650">
        <f t="shared" ref="CP434:CP448" ca="1" si="1307">CP$5*AG434</f>
        <v>274440.58506973903</v>
      </c>
      <c r="CQ434" s="650">
        <f t="shared" ref="CQ434:CQ448" ca="1" si="1308">CQ$5*AI434</f>
        <v>416691.84070198302</v>
      </c>
      <c r="CR434" s="667">
        <f t="shared" ref="CR434:CR448" ca="1" si="1309">CR$5*AK434</f>
        <v>558018.67271558801</v>
      </c>
      <c r="CS434" s="667">
        <f t="shared" ref="CS434:CS448" ca="1" si="1310">CS$5*AM434</f>
        <v>407264.45961880899</v>
      </c>
      <c r="CT434" s="667">
        <f t="shared" ref="CT434:CT448" ca="1" si="1311">CT$5*AO434</f>
        <v>607002.848585848</v>
      </c>
      <c r="CU434" s="650">
        <f t="shared" ref="CU434:CU448" ca="1" si="1312">CU$5*AQ434</f>
        <v>533576.21401066496</v>
      </c>
      <c r="CV434" s="650">
        <f t="shared" ref="CV434:CV448" ca="1" si="1313">CV$5*AS434</f>
        <v>164910.35589097301</v>
      </c>
      <c r="CW434" s="650">
        <f t="shared" ref="CW434:CW448" ca="1" si="1314">CW$5*AU434</f>
        <v>212190.25229983201</v>
      </c>
      <c r="CX434" s="667">
        <f t="shared" ref="CX434:CX448" ca="1" si="1315">CX$5*AW434</f>
        <v>179318.93272693499</v>
      </c>
      <c r="CY434" s="652">
        <f t="shared" ref="CY434:CY448" ca="1" si="1316">SUM(CC434:CX434)</f>
        <v>9029742.0902629737</v>
      </c>
      <c r="CZ434" s="606">
        <f t="shared" ref="CZ434:CZ448" ca="1" si="1317">CY434/$CY$5</f>
        <v>0.13117175033353112</v>
      </c>
      <c r="DA434" s="645"/>
    </row>
    <row r="435" spans="1:105" ht="15" x14ac:dyDescent="0.25">
      <c r="A435" s="615">
        <v>604</v>
      </c>
      <c r="B435" s="616"/>
      <c r="C435" s="616" t="s">
        <v>724</v>
      </c>
      <c r="D435" s="616" t="str">
        <f t="shared" si="111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1218"/>
        <v>Consumer technology (e.g. tablets, laptops, smartphones, smart watches)</v>
      </c>
      <c r="BA435" s="665">
        <f t="shared" si="1269"/>
        <v>0</v>
      </c>
      <c r="BB435" s="665">
        <f t="shared" si="1270"/>
        <v>15.939339192</v>
      </c>
      <c r="BC435" s="665">
        <f t="shared" si="1271"/>
        <v>6222.4979754700007</v>
      </c>
      <c r="BD435" s="648">
        <f t="shared" si="1272"/>
        <v>25554.789983999999</v>
      </c>
      <c r="BE435" s="648">
        <f t="shared" si="1273"/>
        <v>24.9021811</v>
      </c>
      <c r="BF435" s="666">
        <f t="shared" si="1274"/>
        <v>18280.771951057002</v>
      </c>
      <c r="BG435" s="666">
        <f t="shared" si="1275"/>
        <v>10219.457893876001</v>
      </c>
      <c r="BH435" s="666">
        <f t="shared" si="1276"/>
        <v>0</v>
      </c>
      <c r="BI435" s="666">
        <f t="shared" si="1277"/>
        <v>1532.127095928</v>
      </c>
      <c r="BJ435" s="666">
        <f t="shared" si="1278"/>
        <v>5468.2258024330004</v>
      </c>
      <c r="BK435" s="650">
        <f t="shared" si="1279"/>
        <v>14103.488757464002</v>
      </c>
      <c r="BL435" s="650">
        <f t="shared" si="1280"/>
        <v>12869.650782846</v>
      </c>
      <c r="BM435" s="650">
        <f t="shared" si="1281"/>
        <v>3466.8624992059999</v>
      </c>
      <c r="BN435" s="650">
        <f t="shared" si="1282"/>
        <v>0</v>
      </c>
      <c r="BO435" s="650">
        <f t="shared" si="1283"/>
        <v>5172.0241604419998</v>
      </c>
      <c r="BP435" s="667">
        <f t="shared" si="1284"/>
        <v>5942.6056860239996</v>
      </c>
      <c r="BQ435" s="667">
        <f t="shared" si="1285"/>
        <v>9325.3060892310004</v>
      </c>
      <c r="BR435" s="667">
        <f t="shared" si="1286"/>
        <v>10655.129236956</v>
      </c>
      <c r="BS435" s="650">
        <f t="shared" si="1287"/>
        <v>7366.7781642</v>
      </c>
      <c r="BT435" s="650">
        <f t="shared" si="1288"/>
        <v>3583.7717133300002</v>
      </c>
      <c r="BU435" s="650">
        <f t="shared" si="1289"/>
        <v>2912.0290615490003</v>
      </c>
      <c r="BV435" s="667">
        <f t="shared" si="1290"/>
        <v>2140.4176000439998</v>
      </c>
      <c r="BW435" s="652">
        <f t="shared" si="1291"/>
        <v>144856.77597434801</v>
      </c>
      <c r="BX435" s="606">
        <f t="shared" si="1292"/>
        <v>0.39129011913557699</v>
      </c>
      <c r="BY435" s="645">
        <f t="shared" ca="1" si="1293"/>
        <v>100.37210466073334</v>
      </c>
      <c r="BZ435" s="608"/>
      <c r="CB435" s="616" t="str">
        <f t="shared" si="1244"/>
        <v>Consumer technology (e.g. tablets, laptops, smartphones, smart watches)</v>
      </c>
      <c r="CC435" s="665">
        <f t="shared" ca="1" si="1294"/>
        <v>93314.566651518006</v>
      </c>
      <c r="CD435" s="665">
        <f t="shared" ca="1" si="1295"/>
        <v>303683.81719615799</v>
      </c>
      <c r="CE435" s="665">
        <f t="shared" ca="1" si="1296"/>
        <v>720084.83322193101</v>
      </c>
      <c r="CF435" s="648">
        <f t="shared" ca="1" si="1297"/>
        <v>2867158.9905270999</v>
      </c>
      <c r="CG435" s="648">
        <f t="shared" ca="1" si="1298"/>
        <v>990638.3891665499</v>
      </c>
      <c r="CH435" s="666">
        <f t="shared" ca="1" si="1299"/>
        <v>2042103.8718063831</v>
      </c>
      <c r="CI435" s="666">
        <f t="shared" ca="1" si="1300"/>
        <v>1540355.7586273011</v>
      </c>
      <c r="CJ435" s="666">
        <f t="shared" ca="1" si="1301"/>
        <v>644023.57829587499</v>
      </c>
      <c r="CK435" s="666">
        <f t="shared" ca="1" si="1302"/>
        <v>860759.00238948001</v>
      </c>
      <c r="CL435" s="666">
        <f t="shared" ca="1" si="1303"/>
        <v>1532108.0782097161</v>
      </c>
      <c r="CM435" s="650">
        <f t="shared" ca="1" si="1304"/>
        <v>1795384.1769345601</v>
      </c>
      <c r="CN435" s="650">
        <f t="shared" ca="1" si="1305"/>
        <v>1427511.8656493761</v>
      </c>
      <c r="CO435" s="650">
        <f t="shared" ca="1" si="1306"/>
        <v>1230085.4250382381</v>
      </c>
      <c r="CP435" s="650">
        <f t="shared" ca="1" si="1307"/>
        <v>823913.05705636903</v>
      </c>
      <c r="CQ435" s="650">
        <f t="shared" ca="1" si="1308"/>
        <v>1307656.426654018</v>
      </c>
      <c r="CR435" s="667">
        <f t="shared" ca="1" si="1309"/>
        <v>1843541.7054341279</v>
      </c>
      <c r="CS435" s="667">
        <f t="shared" ca="1" si="1310"/>
        <v>1241168.976310197</v>
      </c>
      <c r="CT435" s="667">
        <f t="shared" ca="1" si="1311"/>
        <v>1857761.973434224</v>
      </c>
      <c r="CU435" s="650">
        <f t="shared" ca="1" si="1312"/>
        <v>1810511.8536471748</v>
      </c>
      <c r="CV435" s="650">
        <f t="shared" ca="1" si="1313"/>
        <v>640157.84353515506</v>
      </c>
      <c r="CW435" s="650">
        <f t="shared" ca="1" si="1314"/>
        <v>752429.09596002602</v>
      </c>
      <c r="CX435" s="667">
        <f t="shared" ca="1" si="1315"/>
        <v>511838.244031935</v>
      </c>
      <c r="CY435" s="652">
        <f t="shared" ca="1" si="1316"/>
        <v>26836191.529777415</v>
      </c>
      <c r="CZ435" s="606">
        <f t="shared" ca="1" si="1317"/>
        <v>0.38983950815634733</v>
      </c>
      <c r="DA435" s="645"/>
    </row>
    <row r="436" spans="1:105" ht="15" x14ac:dyDescent="0.25">
      <c r="A436" s="615">
        <v>605</v>
      </c>
      <c r="B436" s="616"/>
      <c r="C436" s="616" t="s">
        <v>724</v>
      </c>
      <c r="D436" s="616" t="str">
        <f t="shared" si="111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1218"/>
        <v>Entertainment tickets (e.g. cinema, theatre, days out)</v>
      </c>
      <c r="BA436" s="665">
        <f t="shared" si="1269"/>
        <v>0</v>
      </c>
      <c r="BB436" s="665">
        <f t="shared" si="1270"/>
        <v>13.997193552000001</v>
      </c>
      <c r="BC436" s="665">
        <f t="shared" si="1271"/>
        <v>4708.5003865199997</v>
      </c>
      <c r="BD436" s="648">
        <f t="shared" si="1272"/>
        <v>21291.954311040001</v>
      </c>
      <c r="BE436" s="648">
        <f t="shared" si="1273"/>
        <v>22.189080764</v>
      </c>
      <c r="BF436" s="666">
        <f t="shared" si="1274"/>
        <v>14074.796314418001</v>
      </c>
      <c r="BG436" s="666">
        <f t="shared" si="1275"/>
        <v>8188.2826064560004</v>
      </c>
      <c r="BH436" s="666">
        <f t="shared" si="1276"/>
        <v>0</v>
      </c>
      <c r="BI436" s="666">
        <f t="shared" si="1277"/>
        <v>1085.181878352</v>
      </c>
      <c r="BJ436" s="666">
        <f t="shared" si="1278"/>
        <v>4271.4399286759999</v>
      </c>
      <c r="BK436" s="650">
        <f t="shared" si="1279"/>
        <v>9737.7585963969996</v>
      </c>
      <c r="BL436" s="650">
        <f t="shared" si="1280"/>
        <v>9680.4148684319989</v>
      </c>
      <c r="BM436" s="650">
        <f t="shared" si="1281"/>
        <v>2482.636419419</v>
      </c>
      <c r="BN436" s="650">
        <f t="shared" si="1282"/>
        <v>0</v>
      </c>
      <c r="BO436" s="650">
        <f t="shared" si="1283"/>
        <v>3703.7106449329999</v>
      </c>
      <c r="BP436" s="667">
        <f t="shared" si="1284"/>
        <v>4753.611080316</v>
      </c>
      <c r="BQ436" s="667">
        <f t="shared" si="1285"/>
        <v>5936.7748993160003</v>
      </c>
      <c r="BR436" s="667">
        <f t="shared" si="1286"/>
        <v>6269.3291413440002</v>
      </c>
      <c r="BS436" s="650">
        <f t="shared" si="1287"/>
        <v>3853.6446218400001</v>
      </c>
      <c r="BT436" s="650">
        <f t="shared" si="1288"/>
        <v>2160.8357337359998</v>
      </c>
      <c r="BU436" s="650">
        <f t="shared" si="1289"/>
        <v>1467.9781118230001</v>
      </c>
      <c r="BV436" s="667">
        <f t="shared" si="1290"/>
        <v>1604.4743190600002</v>
      </c>
      <c r="BW436" s="652">
        <f t="shared" si="1291"/>
        <v>105307.510136394</v>
      </c>
      <c r="BX436" s="606">
        <f t="shared" si="1292"/>
        <v>0.28445882431096992</v>
      </c>
      <c r="BY436" s="645">
        <f t="shared" ca="1" si="1293"/>
        <v>100.58036135274904</v>
      </c>
      <c r="BZ436" s="608"/>
      <c r="CB436" s="616" t="str">
        <f t="shared" si="1244"/>
        <v>Entertainment tickets (e.g. cinema, theatre, days out)</v>
      </c>
      <c r="CC436" s="665">
        <f t="shared" ca="1" si="1294"/>
        <v>111485.146801447</v>
      </c>
      <c r="CD436" s="665">
        <f t="shared" ca="1" si="1295"/>
        <v>266681.14133854798</v>
      </c>
      <c r="CE436" s="665">
        <f t="shared" ca="1" si="1296"/>
        <v>544880.80653759604</v>
      </c>
      <c r="CF436" s="648">
        <f t="shared" ca="1" si="1297"/>
        <v>2388883.5817869259</v>
      </c>
      <c r="CG436" s="648">
        <f t="shared" ca="1" si="1298"/>
        <v>882708.03014662198</v>
      </c>
      <c r="CH436" s="666">
        <f t="shared" ca="1" si="1299"/>
        <v>1572263.8040401421</v>
      </c>
      <c r="CI436" s="666">
        <f t="shared" ca="1" si="1300"/>
        <v>1234201.3047170059</v>
      </c>
      <c r="CJ436" s="666">
        <f t="shared" ca="1" si="1301"/>
        <v>459784.86235323903</v>
      </c>
      <c r="CK436" s="666">
        <f t="shared" ca="1" si="1302"/>
        <v>609662.26203032001</v>
      </c>
      <c r="CL436" s="666">
        <f t="shared" ca="1" si="1303"/>
        <v>1196788.1094815522</v>
      </c>
      <c r="CM436" s="650">
        <f t="shared" ca="1" si="1304"/>
        <v>1239623.6139463799</v>
      </c>
      <c r="CN436" s="650">
        <f t="shared" ca="1" si="1305"/>
        <v>1073759.2901521919</v>
      </c>
      <c r="CO436" s="650">
        <f t="shared" ca="1" si="1306"/>
        <v>880869.91505888698</v>
      </c>
      <c r="CP436" s="650">
        <f t="shared" ca="1" si="1307"/>
        <v>616881.90842484403</v>
      </c>
      <c r="CQ436" s="650">
        <f t="shared" ca="1" si="1308"/>
        <v>936418.87142685696</v>
      </c>
      <c r="CR436" s="667">
        <f t="shared" ca="1" si="1309"/>
        <v>1474686.4828313519</v>
      </c>
      <c r="CS436" s="667">
        <f t="shared" ca="1" si="1310"/>
        <v>790166.10863609205</v>
      </c>
      <c r="CT436" s="667">
        <f t="shared" ca="1" si="1311"/>
        <v>1093081.1835989761</v>
      </c>
      <c r="CU436" s="650">
        <f t="shared" ca="1" si="1312"/>
        <v>947099.14050231001</v>
      </c>
      <c r="CV436" s="650">
        <f t="shared" ca="1" si="1313"/>
        <v>385983.27521727601</v>
      </c>
      <c r="CW436" s="650">
        <f t="shared" ca="1" si="1314"/>
        <v>379305.77622070198</v>
      </c>
      <c r="CX436" s="667">
        <f t="shared" ca="1" si="1315"/>
        <v>383678.08134502504</v>
      </c>
      <c r="CY436" s="652">
        <f t="shared" ca="1" si="1316"/>
        <v>19468892.69659429</v>
      </c>
      <c r="CZ436" s="606">
        <f t="shared" ca="1" si="1317"/>
        <v>0.28281746106810457</v>
      </c>
      <c r="DA436" s="645"/>
    </row>
    <row r="437" spans="1:105" ht="15" x14ac:dyDescent="0.25">
      <c r="A437" s="615">
        <v>606</v>
      </c>
      <c r="B437" s="616"/>
      <c r="C437" s="616" t="s">
        <v>724</v>
      </c>
      <c r="D437" s="616" t="str">
        <f t="shared" si="111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1218"/>
        <v>Fashion / Clothing</v>
      </c>
      <c r="BA437" s="665">
        <f t="shared" si="1269"/>
        <v>0</v>
      </c>
      <c r="BB437" s="665">
        <f t="shared" si="1270"/>
        <v>18.184246632000001</v>
      </c>
      <c r="BC437" s="665">
        <f t="shared" si="1271"/>
        <v>6435.8442535099994</v>
      </c>
      <c r="BD437" s="648">
        <f t="shared" si="1272"/>
        <v>28147.863302399997</v>
      </c>
      <c r="BE437" s="648">
        <f t="shared" si="1273"/>
        <v>27.429033459999999</v>
      </c>
      <c r="BF437" s="666">
        <f t="shared" si="1274"/>
        <v>18186.092176874998</v>
      </c>
      <c r="BG437" s="666">
        <f t="shared" si="1275"/>
        <v>10533.095730339999</v>
      </c>
      <c r="BH437" s="666">
        <f t="shared" si="1276"/>
        <v>0</v>
      </c>
      <c r="BI437" s="666">
        <f t="shared" si="1277"/>
        <v>1584.1830987839999</v>
      </c>
      <c r="BJ437" s="666">
        <f t="shared" si="1278"/>
        <v>5740.2070084849993</v>
      </c>
      <c r="BK437" s="650">
        <f t="shared" si="1279"/>
        <v>14926.189779391001</v>
      </c>
      <c r="BL437" s="650">
        <f t="shared" si="1280"/>
        <v>14805.902947572</v>
      </c>
      <c r="BM437" s="650">
        <f t="shared" si="1281"/>
        <v>3898.574429452</v>
      </c>
      <c r="BN437" s="650">
        <f t="shared" si="1282"/>
        <v>0</v>
      </c>
      <c r="BO437" s="650">
        <f t="shared" si="1283"/>
        <v>5644.2550481539993</v>
      </c>
      <c r="BP437" s="667">
        <f t="shared" si="1284"/>
        <v>6346.4862471219994</v>
      </c>
      <c r="BQ437" s="667">
        <f t="shared" si="1285"/>
        <v>9834.8024534299984</v>
      </c>
      <c r="BR437" s="667">
        <f t="shared" si="1286"/>
        <v>11294.033269908001</v>
      </c>
      <c r="BS437" s="650">
        <f t="shared" si="1287"/>
        <v>8203.9637373200003</v>
      </c>
      <c r="BT437" s="650">
        <f t="shared" si="1288"/>
        <v>3602.387266572</v>
      </c>
      <c r="BU437" s="650">
        <f t="shared" si="1289"/>
        <v>3087.4001780910003</v>
      </c>
      <c r="BV437" s="667">
        <f t="shared" si="1290"/>
        <v>2210.4461367240001</v>
      </c>
      <c r="BW437" s="652">
        <f t="shared" si="1291"/>
        <v>154527.340344222</v>
      </c>
      <c r="BX437" s="606">
        <f t="shared" si="1292"/>
        <v>0.41741244761447638</v>
      </c>
      <c r="BY437" s="645">
        <f t="shared" ca="1" si="1293"/>
        <v>100.40181093712297</v>
      </c>
      <c r="BZ437" s="608"/>
      <c r="CB437" s="616" t="str">
        <f t="shared" si="1244"/>
        <v>Fashion / Clothing</v>
      </c>
      <c r="CC437" s="665">
        <f t="shared" ca="1" si="1294"/>
        <v>102071.91340940501</v>
      </c>
      <c r="CD437" s="665">
        <f t="shared" ca="1" si="1295"/>
        <v>346454.85383821803</v>
      </c>
      <c r="CE437" s="665">
        <f t="shared" ca="1" si="1296"/>
        <v>744773.85998362291</v>
      </c>
      <c r="CF437" s="648">
        <f t="shared" ca="1" si="1297"/>
        <v>3158092.8421690599</v>
      </c>
      <c r="CG437" s="648">
        <f t="shared" ca="1" si="1298"/>
        <v>1091159.5821303299</v>
      </c>
      <c r="CH437" s="666">
        <f t="shared" ca="1" si="1299"/>
        <v>2031527.4074231249</v>
      </c>
      <c r="CI437" s="666">
        <f t="shared" ca="1" si="1300"/>
        <v>1587629.679860465</v>
      </c>
      <c r="CJ437" s="666">
        <f t="shared" ca="1" si="1301"/>
        <v>684706.10381256801</v>
      </c>
      <c r="CK437" s="666">
        <f t="shared" ca="1" si="1302"/>
        <v>890004.40455343993</v>
      </c>
      <c r="CL437" s="666">
        <f t="shared" ca="1" si="1303"/>
        <v>1608312.7957852199</v>
      </c>
      <c r="CM437" s="650">
        <f t="shared" ca="1" si="1304"/>
        <v>1900114.6037471402</v>
      </c>
      <c r="CN437" s="650">
        <f t="shared" ca="1" si="1305"/>
        <v>1642282.4904840318</v>
      </c>
      <c r="CO437" s="650">
        <f t="shared" ca="1" si="1306"/>
        <v>1383262.123950396</v>
      </c>
      <c r="CP437" s="650">
        <f t="shared" ca="1" si="1307"/>
        <v>788798.88833711506</v>
      </c>
      <c r="CQ437" s="650">
        <f t="shared" ca="1" si="1308"/>
        <v>1427051.799920866</v>
      </c>
      <c r="CR437" s="667">
        <f t="shared" ca="1" si="1309"/>
        <v>1968835.3388564838</v>
      </c>
      <c r="CS437" s="667">
        <f t="shared" ca="1" si="1310"/>
        <v>1308981.3435114098</v>
      </c>
      <c r="CT437" s="667">
        <f t="shared" ca="1" si="1311"/>
        <v>1969157.3015148321</v>
      </c>
      <c r="CU437" s="650">
        <f t="shared" ca="1" si="1312"/>
        <v>2016264.540921255</v>
      </c>
      <c r="CV437" s="650">
        <f t="shared" ca="1" si="1313"/>
        <v>643483.08112640202</v>
      </c>
      <c r="CW437" s="650">
        <f t="shared" ca="1" si="1314"/>
        <v>797742.630917334</v>
      </c>
      <c r="CX437" s="667">
        <f t="shared" ca="1" si="1315"/>
        <v>528584.17400638503</v>
      </c>
      <c r="CY437" s="652">
        <f t="shared" ca="1" si="1316"/>
        <v>28619291.760259103</v>
      </c>
      <c r="CZ437" s="606">
        <f t="shared" ca="1" si="1317"/>
        <v>0.41574195098520939</v>
      </c>
      <c r="DA437" s="645"/>
    </row>
    <row r="438" spans="1:105" ht="15" x14ac:dyDescent="0.25">
      <c r="A438" s="615">
        <v>607</v>
      </c>
      <c r="B438" s="616"/>
      <c r="C438" s="616" t="s">
        <v>724</v>
      </c>
      <c r="D438" s="616" t="str">
        <f t="shared" si="111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1218"/>
        <v>Groceries</v>
      </c>
      <c r="BA438" s="665">
        <f t="shared" si="1269"/>
        <v>0</v>
      </c>
      <c r="BB438" s="665">
        <f t="shared" si="1270"/>
        <v>15.439931784000001</v>
      </c>
      <c r="BC438" s="665">
        <f t="shared" si="1271"/>
        <v>6373.4654013100007</v>
      </c>
      <c r="BD438" s="648">
        <f t="shared" si="1272"/>
        <v>26759.530970880001</v>
      </c>
      <c r="BE438" s="648">
        <f t="shared" si="1273"/>
        <v>26.076155851999999</v>
      </c>
      <c r="BF438" s="666">
        <f t="shared" si="1274"/>
        <v>21270.222654681002</v>
      </c>
      <c r="BG438" s="666">
        <f t="shared" si="1275"/>
        <v>11432.745620456</v>
      </c>
      <c r="BH438" s="666">
        <f t="shared" si="1276"/>
        <v>0</v>
      </c>
      <c r="BI438" s="666">
        <f t="shared" si="1277"/>
        <v>1576.803687888</v>
      </c>
      <c r="BJ438" s="666">
        <f t="shared" si="1278"/>
        <v>6230.4879986739998</v>
      </c>
      <c r="BK438" s="650">
        <f t="shared" si="1279"/>
        <v>17322.322284128</v>
      </c>
      <c r="BL438" s="650">
        <f t="shared" si="1280"/>
        <v>15587.896620582</v>
      </c>
      <c r="BM438" s="650">
        <f t="shared" si="1281"/>
        <v>3864.6692121579999</v>
      </c>
      <c r="BN438" s="650">
        <f t="shared" si="1282"/>
        <v>0</v>
      </c>
      <c r="BO438" s="650">
        <f t="shared" si="1283"/>
        <v>6691.0433894480002</v>
      </c>
      <c r="BP438" s="667">
        <f t="shared" si="1284"/>
        <v>6805.1505886140003</v>
      </c>
      <c r="BQ438" s="667">
        <f t="shared" si="1285"/>
        <v>9190.6604325640001</v>
      </c>
      <c r="BR438" s="667">
        <f t="shared" si="1286"/>
        <v>11539.709083908001</v>
      </c>
      <c r="BS438" s="650">
        <f t="shared" si="1287"/>
        <v>7369.6124663199998</v>
      </c>
      <c r="BT438" s="650">
        <f t="shared" si="1288"/>
        <v>4345.3864734600002</v>
      </c>
      <c r="BU438" s="650">
        <f t="shared" si="1289"/>
        <v>3446.2812693599999</v>
      </c>
      <c r="BV438" s="667">
        <f t="shared" si="1290"/>
        <v>2339.8100047319999</v>
      </c>
      <c r="BW438" s="652">
        <f t="shared" si="1291"/>
        <v>162187.31424679901</v>
      </c>
      <c r="BX438" s="606">
        <f t="shared" si="1292"/>
        <v>0.43810372754083304</v>
      </c>
      <c r="BY438" s="645">
        <f t="shared" ca="1" si="1293"/>
        <v>101.27091668982762</v>
      </c>
      <c r="BZ438" s="608"/>
      <c r="CB438" s="616" t="str">
        <f t="shared" si="1244"/>
        <v>Groceries</v>
      </c>
      <c r="CC438" s="665">
        <f t="shared" ca="1" si="1294"/>
        <v>81286.404503857004</v>
      </c>
      <c r="CD438" s="665">
        <f t="shared" ca="1" si="1295"/>
        <v>294168.87142766599</v>
      </c>
      <c r="CE438" s="665">
        <f t="shared" ca="1" si="1296"/>
        <v>737555.20510256302</v>
      </c>
      <c r="CF438" s="648">
        <f t="shared" ca="1" si="1297"/>
        <v>3002326.759620572</v>
      </c>
      <c r="CG438" s="648">
        <f t="shared" ca="1" si="1298"/>
        <v>1037340.501426246</v>
      </c>
      <c r="CH438" s="666">
        <f t="shared" ca="1" si="1299"/>
        <v>2376048.678556839</v>
      </c>
      <c r="CI438" s="666">
        <f t="shared" ca="1" si="1300"/>
        <v>1723231.871618506</v>
      </c>
      <c r="CJ438" s="666">
        <f t="shared" ca="1" si="1301"/>
        <v>661149.83513338596</v>
      </c>
      <c r="CK438" s="666">
        <f t="shared" ca="1" si="1302"/>
        <v>885858.60334807995</v>
      </c>
      <c r="CL438" s="666">
        <f t="shared" ca="1" si="1303"/>
        <v>1745681.5681806479</v>
      </c>
      <c r="CM438" s="650">
        <f t="shared" ca="1" si="1304"/>
        <v>2205143.98043712</v>
      </c>
      <c r="CN438" s="650">
        <f t="shared" ca="1" si="1305"/>
        <v>1729021.8485225921</v>
      </c>
      <c r="CO438" s="650">
        <f t="shared" ca="1" si="1306"/>
        <v>1371232.1361341341</v>
      </c>
      <c r="CP438" s="650">
        <f t="shared" ca="1" si="1307"/>
        <v>854647.41459061403</v>
      </c>
      <c r="CQ438" s="650">
        <f t="shared" ca="1" si="1308"/>
        <v>1691714.040346792</v>
      </c>
      <c r="CR438" s="667">
        <f t="shared" ca="1" si="1309"/>
        <v>2111124.2415721081</v>
      </c>
      <c r="CS438" s="667">
        <f t="shared" ca="1" si="1310"/>
        <v>1223248.061945468</v>
      </c>
      <c r="CT438" s="667">
        <f t="shared" ca="1" si="1311"/>
        <v>2011991.806370832</v>
      </c>
      <c r="CU438" s="650">
        <f t="shared" ca="1" si="1312"/>
        <v>1811208.4319166299</v>
      </c>
      <c r="CV438" s="650">
        <f t="shared" ca="1" si="1313"/>
        <v>776202.68719411001</v>
      </c>
      <c r="CW438" s="650">
        <f t="shared" ca="1" si="1314"/>
        <v>890472.67218863999</v>
      </c>
      <c r="CX438" s="667">
        <f t="shared" ca="1" si="1315"/>
        <v>559518.96684355498</v>
      </c>
      <c r="CY438" s="652">
        <f t="shared" ca="1" si="1316"/>
        <v>29780174.586980958</v>
      </c>
      <c r="CZ438" s="606">
        <f t="shared" ca="1" si="1317"/>
        <v>0.43260566988117266</v>
      </c>
      <c r="DA438" s="645"/>
    </row>
    <row r="439" spans="1:105" ht="15" x14ac:dyDescent="0.25">
      <c r="A439" s="615">
        <v>608</v>
      </c>
      <c r="B439" s="616"/>
      <c r="C439" s="616" t="s">
        <v>724</v>
      </c>
      <c r="D439" s="616" t="str">
        <f t="shared" si="111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1218"/>
        <v>Holiday / Travel</v>
      </c>
      <c r="BA439" s="665">
        <f t="shared" si="1269"/>
        <v>0</v>
      </c>
      <c r="BB439" s="665">
        <f t="shared" si="1270"/>
        <v>17.360134884000001</v>
      </c>
      <c r="BC439" s="665">
        <f t="shared" si="1271"/>
        <v>6996.07187832</v>
      </c>
      <c r="BD439" s="648">
        <f t="shared" si="1272"/>
        <v>31178.245059839999</v>
      </c>
      <c r="BE439" s="648">
        <f t="shared" si="1273"/>
        <v>31.227208931999996</v>
      </c>
      <c r="BF439" s="666">
        <f t="shared" si="1274"/>
        <v>20854.90314432</v>
      </c>
      <c r="BG439" s="666">
        <f t="shared" si="1275"/>
        <v>12270.366865164</v>
      </c>
      <c r="BH439" s="666">
        <f t="shared" si="1276"/>
        <v>0</v>
      </c>
      <c r="BI439" s="666">
        <f t="shared" si="1277"/>
        <v>1607.9353804799998</v>
      </c>
      <c r="BJ439" s="666">
        <f t="shared" si="1278"/>
        <v>6353.4999110399995</v>
      </c>
      <c r="BK439" s="650">
        <f t="shared" si="1279"/>
        <v>15148.150857847</v>
      </c>
      <c r="BL439" s="650">
        <f t="shared" si="1280"/>
        <v>14373.725318568</v>
      </c>
      <c r="BM439" s="650">
        <f t="shared" si="1281"/>
        <v>3208.223676481</v>
      </c>
      <c r="BN439" s="650">
        <f t="shared" si="1282"/>
        <v>0</v>
      </c>
      <c r="BO439" s="650">
        <f t="shared" si="1283"/>
        <v>5547.963036659</v>
      </c>
      <c r="BP439" s="667">
        <f t="shared" si="1284"/>
        <v>6913.7475301439999</v>
      </c>
      <c r="BQ439" s="667">
        <f t="shared" si="1285"/>
        <v>9147.3871750830003</v>
      </c>
      <c r="BR439" s="667">
        <f t="shared" si="1286"/>
        <v>9500.7425912460003</v>
      </c>
      <c r="BS439" s="650">
        <f t="shared" si="1287"/>
        <v>5908.1715794399997</v>
      </c>
      <c r="BT439" s="650">
        <f t="shared" si="1288"/>
        <v>3077.9158121519999</v>
      </c>
      <c r="BU439" s="650">
        <f t="shared" si="1289"/>
        <v>2658.7468041689999</v>
      </c>
      <c r="BV439" s="667">
        <f t="shared" si="1290"/>
        <v>2262.1570635359999</v>
      </c>
      <c r="BW439" s="652">
        <f t="shared" si="1291"/>
        <v>157056.54102830499</v>
      </c>
      <c r="BX439" s="606">
        <f t="shared" si="1292"/>
        <v>0.42424437681030402</v>
      </c>
      <c r="BY439" s="645">
        <f t="shared" ca="1" si="1293"/>
        <v>102.34629053673909</v>
      </c>
      <c r="BZ439" s="608"/>
      <c r="CB439" s="616" t="str">
        <f t="shared" si="1244"/>
        <v>Holiday / Travel</v>
      </c>
      <c r="CC439" s="665">
        <f t="shared" ca="1" si="1294"/>
        <v>93305.265986154001</v>
      </c>
      <c r="CD439" s="665">
        <f t="shared" ca="1" si="1295"/>
        <v>330753.48765144096</v>
      </c>
      <c r="CE439" s="665">
        <f t="shared" ca="1" si="1296"/>
        <v>809604.96436773601</v>
      </c>
      <c r="CF439" s="648">
        <f t="shared" ca="1" si="1297"/>
        <v>3498091.1871373961</v>
      </c>
      <c r="CG439" s="648">
        <f t="shared" ca="1" si="1298"/>
        <v>1242255.5209255859</v>
      </c>
      <c r="CH439" s="666">
        <f t="shared" ca="1" si="1299"/>
        <v>2329654.2712300797</v>
      </c>
      <c r="CI439" s="666">
        <f t="shared" ca="1" si="1300"/>
        <v>1849484.626043739</v>
      </c>
      <c r="CJ439" s="666">
        <f t="shared" ca="1" si="1301"/>
        <v>608041.56186108699</v>
      </c>
      <c r="CK439" s="666">
        <f t="shared" ca="1" si="1302"/>
        <v>903348.59143679996</v>
      </c>
      <c r="CL439" s="666">
        <f t="shared" ca="1" si="1303"/>
        <v>1780147.5085900798</v>
      </c>
      <c r="CM439" s="650">
        <f t="shared" ca="1" si="1304"/>
        <v>1928370.40732938</v>
      </c>
      <c r="CN439" s="650">
        <f t="shared" ca="1" si="1305"/>
        <v>1594345.0053198079</v>
      </c>
      <c r="CO439" s="650">
        <f t="shared" ca="1" si="1306"/>
        <v>1138317.191871813</v>
      </c>
      <c r="CP439" s="650">
        <f t="shared" ca="1" si="1307"/>
        <v>778090.101182146</v>
      </c>
      <c r="CQ439" s="650">
        <f t="shared" ca="1" si="1308"/>
        <v>1402706.0382305111</v>
      </c>
      <c r="CR439" s="667">
        <f t="shared" ca="1" si="1309"/>
        <v>2144813.6703127678</v>
      </c>
      <c r="CS439" s="667">
        <f t="shared" ca="1" si="1310"/>
        <v>1217488.527172521</v>
      </c>
      <c r="CT439" s="667">
        <f t="shared" ca="1" si="1311"/>
        <v>1656490.3074273842</v>
      </c>
      <c r="CU439" s="650">
        <f t="shared" ca="1" si="1312"/>
        <v>1452034.3139882099</v>
      </c>
      <c r="CV439" s="650">
        <f t="shared" ca="1" si="1313"/>
        <v>549798.39858693199</v>
      </c>
      <c r="CW439" s="650">
        <f t="shared" ca="1" si="1314"/>
        <v>686984.37136590597</v>
      </c>
      <c r="CX439" s="667">
        <f t="shared" ca="1" si="1315"/>
        <v>540949.81236413994</v>
      </c>
      <c r="CY439" s="652">
        <f t="shared" ca="1" si="1316"/>
        <v>28535075.130381618</v>
      </c>
      <c r="CZ439" s="606">
        <f t="shared" ca="1" si="1317"/>
        <v>0.41451856690205457</v>
      </c>
      <c r="DA439" s="645"/>
    </row>
    <row r="440" spans="1:105" ht="15" x14ac:dyDescent="0.25">
      <c r="A440" s="615">
        <v>609</v>
      </c>
      <c r="B440" s="616"/>
      <c r="C440" s="616" t="s">
        <v>724</v>
      </c>
      <c r="D440" s="616" t="str">
        <f t="shared" si="111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1218"/>
        <v>Domestic appliances</v>
      </c>
      <c r="BA440" s="665">
        <f t="shared" si="1269"/>
        <v>0</v>
      </c>
      <c r="BB440" s="665">
        <f t="shared" si="1270"/>
        <v>12.57157782</v>
      </c>
      <c r="BC440" s="665">
        <f t="shared" si="1271"/>
        <v>5069.37558911</v>
      </c>
      <c r="BD440" s="648">
        <f t="shared" si="1272"/>
        <v>24391.538960640002</v>
      </c>
      <c r="BE440" s="648">
        <f t="shared" si="1273"/>
        <v>23.768636755999999</v>
      </c>
      <c r="BF440" s="666">
        <f t="shared" si="1274"/>
        <v>17785.426746730998</v>
      </c>
      <c r="BG440" s="666">
        <f t="shared" si="1275"/>
        <v>10011.785834172</v>
      </c>
      <c r="BH440" s="666">
        <f t="shared" si="1276"/>
        <v>0</v>
      </c>
      <c r="BI440" s="666">
        <f t="shared" si="1277"/>
        <v>1339.465745904</v>
      </c>
      <c r="BJ440" s="666">
        <f t="shared" si="1278"/>
        <v>5405.5791898569996</v>
      </c>
      <c r="BK440" s="650">
        <f t="shared" si="1279"/>
        <v>14023.276997511999</v>
      </c>
      <c r="BL440" s="650">
        <f t="shared" si="1280"/>
        <v>13574.309432508</v>
      </c>
      <c r="BM440" s="650">
        <f t="shared" si="1281"/>
        <v>3396.4212216170004</v>
      </c>
      <c r="BN440" s="650">
        <f t="shared" si="1282"/>
        <v>0</v>
      </c>
      <c r="BO440" s="650">
        <f t="shared" si="1283"/>
        <v>5799.0261632129996</v>
      </c>
      <c r="BP440" s="667">
        <f t="shared" si="1284"/>
        <v>5319.3477784440001</v>
      </c>
      <c r="BQ440" s="667">
        <f t="shared" si="1285"/>
        <v>9417.5752828090008</v>
      </c>
      <c r="BR440" s="667">
        <f t="shared" si="1286"/>
        <v>10325.922733122001</v>
      </c>
      <c r="BS440" s="650">
        <f t="shared" si="1287"/>
        <v>6808.4157642800001</v>
      </c>
      <c r="BT440" s="650">
        <f t="shared" si="1288"/>
        <v>3418.3814640719997</v>
      </c>
      <c r="BU440" s="650">
        <f t="shared" si="1289"/>
        <v>2791.548326564</v>
      </c>
      <c r="BV440" s="667">
        <f t="shared" si="1290"/>
        <v>2011.4720762399998</v>
      </c>
      <c r="BW440" s="652">
        <f t="shared" si="1291"/>
        <v>140925.20952137103</v>
      </c>
      <c r="BX440" s="606">
        <f t="shared" si="1292"/>
        <v>0.3806700905216085</v>
      </c>
      <c r="BY440" s="645">
        <f t="shared" ca="1" si="1293"/>
        <v>101.46777262606126</v>
      </c>
      <c r="BZ440" s="608"/>
      <c r="CB440" s="616" t="str">
        <f t="shared" si="1244"/>
        <v>Domestic appliances</v>
      </c>
      <c r="CC440" s="665">
        <f t="shared" ca="1" si="1294"/>
        <v>49827.007064213998</v>
      </c>
      <c r="CD440" s="665">
        <f t="shared" ca="1" si="1295"/>
        <v>239519.63720505501</v>
      </c>
      <c r="CE440" s="665">
        <f t="shared" ca="1" si="1296"/>
        <v>586642.29221350292</v>
      </c>
      <c r="CF440" s="648">
        <f t="shared" ca="1" si="1297"/>
        <v>2736646.2517429162</v>
      </c>
      <c r="CG440" s="648">
        <f t="shared" ca="1" si="1298"/>
        <v>945544.64663533808</v>
      </c>
      <c r="CH440" s="666">
        <f t="shared" ca="1" si="1299"/>
        <v>1986769.974400789</v>
      </c>
      <c r="CI440" s="666">
        <f t="shared" ca="1" si="1300"/>
        <v>1509053.8190926472</v>
      </c>
      <c r="CJ440" s="666">
        <f t="shared" ca="1" si="1301"/>
        <v>613134.28405305801</v>
      </c>
      <c r="CK440" s="666">
        <f t="shared" ca="1" si="1302"/>
        <v>752520.59848263999</v>
      </c>
      <c r="CL440" s="666">
        <f t="shared" ca="1" si="1303"/>
        <v>1514555.5146053638</v>
      </c>
      <c r="CM440" s="650">
        <f t="shared" ca="1" si="1304"/>
        <v>1785173.16268848</v>
      </c>
      <c r="CN440" s="650">
        <f t="shared" ca="1" si="1305"/>
        <v>1505673.161600448</v>
      </c>
      <c r="CO440" s="650">
        <f t="shared" ca="1" si="1306"/>
        <v>1205091.9939739411</v>
      </c>
      <c r="CP440" s="650">
        <f t="shared" ca="1" si="1307"/>
        <v>739369.730000554</v>
      </c>
      <c r="CQ440" s="650">
        <f t="shared" ca="1" si="1308"/>
        <v>1466182.9866649769</v>
      </c>
      <c r="CR440" s="667">
        <f t="shared" ca="1" si="1309"/>
        <v>1650191.8507453681</v>
      </c>
      <c r="CS440" s="667">
        <f t="shared" ca="1" si="1310"/>
        <v>1253449.7164212831</v>
      </c>
      <c r="CT440" s="667">
        <f t="shared" ca="1" si="1311"/>
        <v>1800363.577729288</v>
      </c>
      <c r="CU440" s="650">
        <f t="shared" ca="1" si="1312"/>
        <v>1673284.734660645</v>
      </c>
      <c r="CV440" s="650">
        <f t="shared" ca="1" si="1313"/>
        <v>610614.70469265198</v>
      </c>
      <c r="CW440" s="650">
        <f t="shared" ca="1" si="1314"/>
        <v>721298.49644013599</v>
      </c>
      <c r="CX440" s="667">
        <f t="shared" ca="1" si="1315"/>
        <v>481003.48988009995</v>
      </c>
      <c r="CY440" s="652">
        <f t="shared" ca="1" si="1316"/>
        <v>25825911.630993396</v>
      </c>
      <c r="CZ440" s="606">
        <f t="shared" ca="1" si="1317"/>
        <v>0.37516354273833363</v>
      </c>
      <c r="DA440" s="645"/>
    </row>
    <row r="441" spans="1:105" ht="15" x14ac:dyDescent="0.25">
      <c r="A441" s="615">
        <v>610</v>
      </c>
      <c r="B441" s="616"/>
      <c r="C441" s="616" t="s">
        <v>724</v>
      </c>
      <c r="D441" s="616" t="str">
        <f t="shared" si="111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1218"/>
        <v>Luxury goods and services</v>
      </c>
      <c r="BA441" s="665">
        <f t="shared" si="1269"/>
        <v>0</v>
      </c>
      <c r="BB441" s="665">
        <f t="shared" si="1270"/>
        <v>6.2791430759999995</v>
      </c>
      <c r="BC441" s="665">
        <f t="shared" si="1271"/>
        <v>2112.2339625099999</v>
      </c>
      <c r="BD441" s="648">
        <f t="shared" si="1272"/>
        <v>7805.1674016000006</v>
      </c>
      <c r="BE441" s="648">
        <f t="shared" si="1273"/>
        <v>8.008550099999999</v>
      </c>
      <c r="BF441" s="666">
        <f t="shared" si="1274"/>
        <v>4953.2721662269996</v>
      </c>
      <c r="BG441" s="666">
        <f t="shared" si="1275"/>
        <v>2694.0865902280002</v>
      </c>
      <c r="BH441" s="666">
        <f t="shared" si="1276"/>
        <v>0</v>
      </c>
      <c r="BI441" s="666">
        <f t="shared" si="1277"/>
        <v>537.06753328799994</v>
      </c>
      <c r="BJ441" s="666">
        <f t="shared" si="1278"/>
        <v>1478.8707435420001</v>
      </c>
      <c r="BK441" s="650">
        <f t="shared" si="1279"/>
        <v>4078.372624907</v>
      </c>
      <c r="BL441" s="650">
        <f t="shared" si="1280"/>
        <v>3634.1527656059998</v>
      </c>
      <c r="BM441" s="650">
        <f t="shared" si="1281"/>
        <v>919.67534096199995</v>
      </c>
      <c r="BN441" s="650">
        <f t="shared" si="1282"/>
        <v>0</v>
      </c>
      <c r="BO441" s="650">
        <f t="shared" si="1283"/>
        <v>1551.189830323</v>
      </c>
      <c r="BP441" s="667">
        <f t="shared" si="1284"/>
        <v>2311.8436570040003</v>
      </c>
      <c r="BQ441" s="667">
        <f t="shared" si="1285"/>
        <v>2391.759857473</v>
      </c>
      <c r="BR441" s="667">
        <f t="shared" si="1286"/>
        <v>3246.1068723419999</v>
      </c>
      <c r="BS441" s="650">
        <f t="shared" si="1287"/>
        <v>2839.1056652400002</v>
      </c>
      <c r="BT441" s="650">
        <f t="shared" si="1288"/>
        <v>790.92310734599994</v>
      </c>
      <c r="BU441" s="650">
        <f t="shared" si="1289"/>
        <v>820.81659558800004</v>
      </c>
      <c r="BV441" s="667">
        <f t="shared" si="1290"/>
        <v>1047.78164526</v>
      </c>
      <c r="BW441" s="652">
        <f t="shared" si="1291"/>
        <v>43226.71405262201</v>
      </c>
      <c r="BX441" s="606">
        <f t="shared" si="1292"/>
        <v>0.11676489399767698</v>
      </c>
      <c r="BY441" s="645">
        <f t="shared" ca="1" si="1293"/>
        <v>95.625613619544367</v>
      </c>
      <c r="BZ441" s="608"/>
      <c r="CB441" s="616" t="str">
        <f t="shared" si="1244"/>
        <v>Luxury goods and services</v>
      </c>
      <c r="CC441" s="665">
        <f t="shared" ca="1" si="1294"/>
        <v>37562.008301272996</v>
      </c>
      <c r="CD441" s="665">
        <f t="shared" ca="1" si="1295"/>
        <v>119633.19903484899</v>
      </c>
      <c r="CE441" s="665">
        <f t="shared" ca="1" si="1296"/>
        <v>244433.60955932297</v>
      </c>
      <c r="CF441" s="648">
        <f t="shared" ca="1" si="1297"/>
        <v>875712.76860729</v>
      </c>
      <c r="CG441" s="648">
        <f t="shared" ca="1" si="1298"/>
        <v>318589.65039104997</v>
      </c>
      <c r="CH441" s="666">
        <f t="shared" ca="1" si="1299"/>
        <v>553318.88039761304</v>
      </c>
      <c r="CI441" s="666">
        <f t="shared" ca="1" si="1300"/>
        <v>406073.57421425299</v>
      </c>
      <c r="CJ441" s="666">
        <f t="shared" ca="1" si="1301"/>
        <v>256838.79531312501</v>
      </c>
      <c r="CK441" s="666">
        <f t="shared" ca="1" si="1302"/>
        <v>301728.04553707998</v>
      </c>
      <c r="CL441" s="666">
        <f t="shared" ca="1" si="1303"/>
        <v>414355.56882098404</v>
      </c>
      <c r="CM441" s="650">
        <f t="shared" ca="1" si="1304"/>
        <v>519179.74370178004</v>
      </c>
      <c r="CN441" s="650">
        <f t="shared" ca="1" si="1305"/>
        <v>403103.10528393602</v>
      </c>
      <c r="CO441" s="650">
        <f t="shared" ca="1" si="1306"/>
        <v>326312.11446762597</v>
      </c>
      <c r="CP441" s="650">
        <f t="shared" ca="1" si="1307"/>
        <v>333471.89822405402</v>
      </c>
      <c r="CQ441" s="650">
        <f t="shared" ca="1" si="1308"/>
        <v>392191.39115716703</v>
      </c>
      <c r="CR441" s="667">
        <f t="shared" ca="1" si="1309"/>
        <v>717190.47557768808</v>
      </c>
      <c r="CS441" s="667">
        <f t="shared" ca="1" si="1310"/>
        <v>318335.73133945104</v>
      </c>
      <c r="CT441" s="667">
        <f t="shared" ca="1" si="1311"/>
        <v>565970.97745416802</v>
      </c>
      <c r="CU441" s="650">
        <f t="shared" ca="1" si="1312"/>
        <v>697758.82293478504</v>
      </c>
      <c r="CV441" s="650">
        <f t="shared" ca="1" si="1313"/>
        <v>141280.101329411</v>
      </c>
      <c r="CW441" s="650">
        <f t="shared" ca="1" si="1314"/>
        <v>212087.95513831201</v>
      </c>
      <c r="CX441" s="667">
        <f t="shared" ca="1" si="1315"/>
        <v>250556.114576775</v>
      </c>
      <c r="CY441" s="652">
        <f t="shared" ca="1" si="1316"/>
        <v>8405684.5313619934</v>
      </c>
      <c r="CZ441" s="606">
        <f t="shared" ca="1" si="1317"/>
        <v>0.12210629514204975</v>
      </c>
      <c r="DA441" s="645"/>
    </row>
    <row r="442" spans="1:105" ht="15" x14ac:dyDescent="0.25">
      <c r="A442" s="615">
        <v>611</v>
      </c>
      <c r="B442" s="616"/>
      <c r="C442" s="616" t="s">
        <v>724</v>
      </c>
      <c r="D442" s="616" t="str">
        <f t="shared" si="111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1218"/>
        <v>Music (e.g. downloads, streaming, CDs)</v>
      </c>
      <c r="BA442" s="665">
        <f t="shared" si="1269"/>
        <v>0</v>
      </c>
      <c r="BB442" s="665">
        <f t="shared" si="1270"/>
        <v>11.17174284</v>
      </c>
      <c r="BC442" s="665">
        <f t="shared" si="1271"/>
        <v>3231.4701710900003</v>
      </c>
      <c r="BD442" s="648">
        <f t="shared" si="1272"/>
        <v>13627.240003200001</v>
      </c>
      <c r="BE442" s="648">
        <f t="shared" si="1273"/>
        <v>14.4622739</v>
      </c>
      <c r="BF442" s="666">
        <f t="shared" si="1274"/>
        <v>8817.7690386590002</v>
      </c>
      <c r="BG442" s="666">
        <f t="shared" si="1275"/>
        <v>5573.5562681000001</v>
      </c>
      <c r="BH442" s="666">
        <f t="shared" si="1276"/>
        <v>0</v>
      </c>
      <c r="BI442" s="666">
        <f t="shared" si="1277"/>
        <v>811.53402844799996</v>
      </c>
      <c r="BJ442" s="666">
        <f t="shared" si="1278"/>
        <v>2958.082722527</v>
      </c>
      <c r="BK442" s="650">
        <f t="shared" si="1279"/>
        <v>7670.4736576169998</v>
      </c>
      <c r="BL442" s="650">
        <f t="shared" si="1280"/>
        <v>6827.2404266880003</v>
      </c>
      <c r="BM442" s="650">
        <f t="shared" si="1281"/>
        <v>1712.161326659</v>
      </c>
      <c r="BN442" s="650">
        <f t="shared" si="1282"/>
        <v>0</v>
      </c>
      <c r="BO442" s="650">
        <f t="shared" si="1283"/>
        <v>2640.6393734829999</v>
      </c>
      <c r="BP442" s="667">
        <f t="shared" si="1284"/>
        <v>3465.465269588</v>
      </c>
      <c r="BQ442" s="667">
        <f t="shared" si="1285"/>
        <v>5425.3648687229997</v>
      </c>
      <c r="BR442" s="667">
        <f t="shared" si="1286"/>
        <v>5596.6129767359998</v>
      </c>
      <c r="BS442" s="650">
        <f t="shared" si="1287"/>
        <v>3568.8977079600004</v>
      </c>
      <c r="BT442" s="650">
        <f t="shared" si="1288"/>
        <v>2199.86390274</v>
      </c>
      <c r="BU442" s="650">
        <f t="shared" si="1289"/>
        <v>1737.8377431880001</v>
      </c>
      <c r="BV442" s="667">
        <f t="shared" si="1290"/>
        <v>1293.707715756</v>
      </c>
      <c r="BW442" s="652">
        <f t="shared" si="1291"/>
        <v>77183.551217902015</v>
      </c>
      <c r="BX442" s="606">
        <f t="shared" si="1292"/>
        <v>0.20848980483113863</v>
      </c>
      <c r="BY442" s="645">
        <f t="shared" ca="1" si="1293"/>
        <v>99.520743500837767</v>
      </c>
      <c r="BZ442" s="608"/>
      <c r="CB442" s="616" t="str">
        <f t="shared" si="1244"/>
        <v>Music (e.g. downloads, streaming, CDs)</v>
      </c>
      <c r="CC442" s="665">
        <f t="shared" ca="1" si="1294"/>
        <v>46244.695835061</v>
      </c>
      <c r="CD442" s="665">
        <f t="shared" ca="1" si="1295"/>
        <v>212849.32013291001</v>
      </c>
      <c r="CE442" s="665">
        <f t="shared" ca="1" si="1296"/>
        <v>373954.74749595701</v>
      </c>
      <c r="CF442" s="648">
        <f t="shared" ca="1" si="1297"/>
        <v>1528929.1641883301</v>
      </c>
      <c r="CG442" s="648">
        <f t="shared" ca="1" si="1298"/>
        <v>575326.46086095006</v>
      </c>
      <c r="CH442" s="666">
        <f t="shared" ca="1" si="1299"/>
        <v>985013.12432262104</v>
      </c>
      <c r="CI442" s="666">
        <f t="shared" ca="1" si="1300"/>
        <v>840089.52165122493</v>
      </c>
      <c r="CJ442" s="666">
        <f t="shared" ca="1" si="1301"/>
        <v>318685.59377335903</v>
      </c>
      <c r="CK442" s="666">
        <f t="shared" ca="1" si="1302"/>
        <v>455925.11390767997</v>
      </c>
      <c r="CL442" s="666">
        <f t="shared" ca="1" si="1303"/>
        <v>828806.74627220398</v>
      </c>
      <c r="CM442" s="650">
        <f t="shared" ca="1" si="1304"/>
        <v>976456.76692517998</v>
      </c>
      <c r="CN442" s="650">
        <f t="shared" ca="1" si="1305"/>
        <v>757282.919574528</v>
      </c>
      <c r="CO442" s="650">
        <f t="shared" ca="1" si="1306"/>
        <v>607495.88243540691</v>
      </c>
      <c r="CP442" s="650">
        <f t="shared" ca="1" si="1307"/>
        <v>445228.47176792996</v>
      </c>
      <c r="CQ442" s="650">
        <f t="shared" ca="1" si="1308"/>
        <v>667639.77508480696</v>
      </c>
      <c r="CR442" s="667">
        <f t="shared" ca="1" si="1309"/>
        <v>1075072.1301001362</v>
      </c>
      <c r="CS442" s="667">
        <f t="shared" ca="1" si="1310"/>
        <v>722099.03844320099</v>
      </c>
      <c r="CT442" s="667">
        <f t="shared" ca="1" si="1311"/>
        <v>975790.58282534394</v>
      </c>
      <c r="CU442" s="650">
        <f t="shared" ca="1" si="1312"/>
        <v>877117.71152776503</v>
      </c>
      <c r="CV442" s="650">
        <f t="shared" ca="1" si="1313"/>
        <v>392954.75401258998</v>
      </c>
      <c r="CW442" s="650">
        <f t="shared" ca="1" si="1314"/>
        <v>449033.87102071202</v>
      </c>
      <c r="CX442" s="667">
        <f t="shared" ca="1" si="1315"/>
        <v>309364.436878815</v>
      </c>
      <c r="CY442" s="652">
        <f t="shared" ca="1" si="1316"/>
        <v>14421360.829036713</v>
      </c>
      <c r="CZ442" s="606">
        <f t="shared" ca="1" si="1317"/>
        <v>0.20949381756717236</v>
      </c>
      <c r="DA442" s="645"/>
    </row>
    <row r="443" spans="1:105" ht="15" x14ac:dyDescent="0.25">
      <c r="A443" s="615">
        <v>612</v>
      </c>
      <c r="B443" s="616"/>
      <c r="C443" s="616" t="s">
        <v>724</v>
      </c>
      <c r="D443" s="616" t="str">
        <f t="shared" si="111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1218"/>
        <v>Personal finance / Banking</v>
      </c>
      <c r="BA443" s="665">
        <f t="shared" si="1269"/>
        <v>0</v>
      </c>
      <c r="BB443" s="665">
        <f t="shared" si="1270"/>
        <v>15.922465524</v>
      </c>
      <c r="BC443" s="665">
        <f t="shared" si="1271"/>
        <v>4978.9644604700006</v>
      </c>
      <c r="BD443" s="648">
        <f t="shared" si="1272"/>
        <v>26149.025343360001</v>
      </c>
      <c r="BE443" s="648">
        <f t="shared" si="1273"/>
        <v>24.404027858000003</v>
      </c>
      <c r="BF443" s="666">
        <f t="shared" si="1274"/>
        <v>18400.354968219002</v>
      </c>
      <c r="BG443" s="666">
        <f t="shared" si="1275"/>
        <v>10400.781132036</v>
      </c>
      <c r="BH443" s="666">
        <f t="shared" si="1276"/>
        <v>0</v>
      </c>
      <c r="BI443" s="666">
        <f t="shared" si="1277"/>
        <v>1418.687085816</v>
      </c>
      <c r="BJ443" s="666">
        <f t="shared" si="1278"/>
        <v>5605.7154926430003</v>
      </c>
      <c r="BK443" s="650">
        <f t="shared" si="1279"/>
        <v>14770.369584505001</v>
      </c>
      <c r="BL443" s="650">
        <f t="shared" si="1280"/>
        <v>11911.285288584</v>
      </c>
      <c r="BM443" s="650">
        <f t="shared" si="1281"/>
        <v>3206.1889927130001</v>
      </c>
      <c r="BN443" s="650">
        <f t="shared" si="1282"/>
        <v>0</v>
      </c>
      <c r="BO443" s="650">
        <f t="shared" si="1283"/>
        <v>5314.8606915579994</v>
      </c>
      <c r="BP443" s="667">
        <f t="shared" si="1284"/>
        <v>5411.468632696</v>
      </c>
      <c r="BQ443" s="667">
        <f t="shared" si="1285"/>
        <v>7818.9927792160006</v>
      </c>
      <c r="BR443" s="667">
        <f t="shared" si="1286"/>
        <v>9402.7629766260015</v>
      </c>
      <c r="BS443" s="650">
        <f t="shared" si="1287"/>
        <v>6410.44182688</v>
      </c>
      <c r="BT443" s="650">
        <f t="shared" si="1288"/>
        <v>2782.4943455160001</v>
      </c>
      <c r="BU443" s="650">
        <f t="shared" si="1289"/>
        <v>2734.8524352310001</v>
      </c>
      <c r="BV443" s="667">
        <f t="shared" si="1290"/>
        <v>1955.035638072</v>
      </c>
      <c r="BW443" s="652">
        <f t="shared" si="1291"/>
        <v>138712.60816752299</v>
      </c>
      <c r="BX443" s="606">
        <f t="shared" si="1292"/>
        <v>0.37469336598440045</v>
      </c>
      <c r="BY443" s="645">
        <f t="shared" ca="1" si="1293"/>
        <v>101.37706824392193</v>
      </c>
      <c r="BZ443" s="608"/>
      <c r="CB443" s="616" t="str">
        <f t="shared" si="1244"/>
        <v>Personal finance / Banking</v>
      </c>
      <c r="CC443" s="665">
        <f t="shared" ca="1" si="1294"/>
        <v>88541.282696581009</v>
      </c>
      <c r="CD443" s="665">
        <f t="shared" ca="1" si="1295"/>
        <v>303362.33210530103</v>
      </c>
      <c r="CE443" s="665">
        <f t="shared" ca="1" si="1296"/>
        <v>576179.66406243108</v>
      </c>
      <c r="CF443" s="648">
        <f t="shared" ca="1" si="1297"/>
        <v>2933830.1411859342</v>
      </c>
      <c r="CG443" s="648">
        <f t="shared" ca="1" si="1298"/>
        <v>970821.260569209</v>
      </c>
      <c r="CH443" s="666">
        <f t="shared" ca="1" si="1299"/>
        <v>2055462.2213882611</v>
      </c>
      <c r="CI443" s="666">
        <f t="shared" ca="1" si="1300"/>
        <v>1567686.199925961</v>
      </c>
      <c r="CJ443" s="666">
        <f t="shared" ca="1" si="1301"/>
        <v>596611.12139138894</v>
      </c>
      <c r="CK443" s="666">
        <f t="shared" ca="1" si="1302"/>
        <v>797027.66430756007</v>
      </c>
      <c r="CL443" s="666">
        <f t="shared" ca="1" si="1303"/>
        <v>1570630.4568846361</v>
      </c>
      <c r="CM443" s="650">
        <f t="shared" ca="1" si="1304"/>
        <v>1880278.5818127</v>
      </c>
      <c r="CN443" s="650">
        <f t="shared" ca="1" si="1305"/>
        <v>1321209.2054007039</v>
      </c>
      <c r="CO443" s="650">
        <f t="shared" ca="1" si="1306"/>
        <v>1137595.261063149</v>
      </c>
      <c r="CP443" s="650">
        <f t="shared" ca="1" si="1307"/>
        <v>694648.16904248903</v>
      </c>
      <c r="CQ443" s="650">
        <f t="shared" ca="1" si="1308"/>
        <v>1343770.161253982</v>
      </c>
      <c r="CR443" s="667">
        <f t="shared" ca="1" si="1309"/>
        <v>1678769.9940257119</v>
      </c>
      <c r="CS443" s="667">
        <f t="shared" ca="1" si="1310"/>
        <v>1040683.401777392</v>
      </c>
      <c r="CT443" s="667">
        <f t="shared" ca="1" si="1311"/>
        <v>1639407.1920409042</v>
      </c>
      <c r="CU443" s="650">
        <f t="shared" ca="1" si="1312"/>
        <v>1575475.8262009199</v>
      </c>
      <c r="CV443" s="650">
        <f t="shared" ca="1" si="1313"/>
        <v>497028.19329950598</v>
      </c>
      <c r="CW443" s="650">
        <f t="shared" ca="1" si="1314"/>
        <v>706649.04158969398</v>
      </c>
      <c r="CX443" s="667">
        <f t="shared" ca="1" si="1315"/>
        <v>467507.83958703</v>
      </c>
      <c r="CY443" s="652">
        <f t="shared" ca="1" si="1316"/>
        <v>25443175.211611442</v>
      </c>
      <c r="CZ443" s="606">
        <f t="shared" ca="1" si="1317"/>
        <v>0.36960367119993653</v>
      </c>
      <c r="DA443" s="645"/>
    </row>
    <row r="444" spans="1:105" ht="15" x14ac:dyDescent="0.25">
      <c r="A444" s="615">
        <v>613</v>
      </c>
      <c r="B444" s="616"/>
      <c r="C444" s="616" t="s">
        <v>724</v>
      </c>
      <c r="D444" s="616" t="str">
        <f t="shared" si="111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1218"/>
        <v>Beauty / Personal grooming</v>
      </c>
      <c r="BA444" s="665">
        <f t="shared" si="1269"/>
        <v>0</v>
      </c>
      <c r="BB444" s="665">
        <f t="shared" si="1270"/>
        <v>12.678569424000001</v>
      </c>
      <c r="BC444" s="665">
        <f t="shared" si="1271"/>
        <v>3976.5716837699997</v>
      </c>
      <c r="BD444" s="648">
        <f t="shared" si="1272"/>
        <v>15571.420924800001</v>
      </c>
      <c r="BE444" s="648">
        <f t="shared" si="1273"/>
        <v>17.254859639999999</v>
      </c>
      <c r="BF444" s="666">
        <f t="shared" si="1274"/>
        <v>11294.677652614999</v>
      </c>
      <c r="BG444" s="666">
        <f t="shared" si="1275"/>
        <v>6314.03766782</v>
      </c>
      <c r="BH444" s="666">
        <f t="shared" si="1276"/>
        <v>0</v>
      </c>
      <c r="BI444" s="666">
        <f t="shared" si="1277"/>
        <v>904.68432911999992</v>
      </c>
      <c r="BJ444" s="666">
        <f t="shared" si="1278"/>
        <v>3440.9526126549999</v>
      </c>
      <c r="BK444" s="650">
        <f t="shared" si="1279"/>
        <v>9807.4928655319982</v>
      </c>
      <c r="BL444" s="650">
        <f t="shared" si="1280"/>
        <v>8962.6192559640003</v>
      </c>
      <c r="BM444" s="650">
        <f t="shared" si="1281"/>
        <v>1973.3894842879999</v>
      </c>
      <c r="BN444" s="650">
        <f t="shared" si="1282"/>
        <v>0</v>
      </c>
      <c r="BO444" s="650">
        <f t="shared" si="1283"/>
        <v>3416.698674798</v>
      </c>
      <c r="BP444" s="667">
        <f t="shared" si="1284"/>
        <v>4250.6292292379994</v>
      </c>
      <c r="BQ444" s="667">
        <f t="shared" si="1285"/>
        <v>5981.6892443300003</v>
      </c>
      <c r="BR444" s="667">
        <f t="shared" si="1286"/>
        <v>6666.3358372319999</v>
      </c>
      <c r="BS444" s="650">
        <f t="shared" si="1287"/>
        <v>4466.0937723999996</v>
      </c>
      <c r="BT444" s="650">
        <f t="shared" si="1288"/>
        <v>2004.4267355100001</v>
      </c>
      <c r="BU444" s="650">
        <f t="shared" si="1289"/>
        <v>1976.790143635</v>
      </c>
      <c r="BV444" s="667">
        <f t="shared" si="1290"/>
        <v>1386.170952984</v>
      </c>
      <c r="BW444" s="652">
        <f t="shared" si="1291"/>
        <v>92424.61449575497</v>
      </c>
      <c r="BX444" s="606">
        <f t="shared" si="1292"/>
        <v>0.24965928016724601</v>
      </c>
      <c r="BY444" s="645">
        <f t="shared" ca="1" si="1293"/>
        <v>99.193194885666841</v>
      </c>
      <c r="BZ444" s="608"/>
      <c r="CB444" s="616" t="str">
        <f t="shared" si="1244"/>
        <v>Beauty / Personal grooming</v>
      </c>
      <c r="CC444" s="665">
        <f t="shared" ca="1" si="1294"/>
        <v>70715.659935171003</v>
      </c>
      <c r="CD444" s="665">
        <f t="shared" ca="1" si="1295"/>
        <v>241558.091768276</v>
      </c>
      <c r="CE444" s="665">
        <f t="shared" ca="1" si="1296"/>
        <v>460179.97418252099</v>
      </c>
      <c r="CF444" s="648">
        <f t="shared" ca="1" si="1297"/>
        <v>1747059.5347398699</v>
      </c>
      <c r="CG444" s="648">
        <f t="shared" ca="1" si="1298"/>
        <v>686418.84381221991</v>
      </c>
      <c r="CH444" s="666">
        <f t="shared" ca="1" si="1299"/>
        <v>1261703.008328185</v>
      </c>
      <c r="CI444" s="666">
        <f t="shared" ca="1" si="1300"/>
        <v>951700.607098195</v>
      </c>
      <c r="CJ444" s="666">
        <f t="shared" ca="1" si="1301"/>
        <v>458029.97368288401</v>
      </c>
      <c r="CK444" s="666">
        <f t="shared" ca="1" si="1302"/>
        <v>508257.56079919997</v>
      </c>
      <c r="CL444" s="666">
        <f t="shared" ca="1" si="1303"/>
        <v>964099.04877005995</v>
      </c>
      <c r="CM444" s="650">
        <f t="shared" ca="1" si="1304"/>
        <v>1248500.8361392799</v>
      </c>
      <c r="CN444" s="650">
        <f t="shared" ca="1" si="1305"/>
        <v>994140.83187398396</v>
      </c>
      <c r="CO444" s="650">
        <f t="shared" ca="1" si="1306"/>
        <v>700182.84345062403</v>
      </c>
      <c r="CP444" s="650">
        <f t="shared" ca="1" si="1307"/>
        <v>594693.70637497108</v>
      </c>
      <c r="CQ444" s="650">
        <f t="shared" ca="1" si="1308"/>
        <v>863852.88263194193</v>
      </c>
      <c r="CR444" s="667">
        <f t="shared" ca="1" si="1309"/>
        <v>1318649.204147436</v>
      </c>
      <c r="CS444" s="667">
        <f t="shared" ca="1" si="1310"/>
        <v>796144.06700971001</v>
      </c>
      <c r="CT444" s="667">
        <f t="shared" ca="1" si="1311"/>
        <v>1162300.7985297281</v>
      </c>
      <c r="CU444" s="650">
        <f t="shared" ca="1" si="1312"/>
        <v>1097619.00442785</v>
      </c>
      <c r="CV444" s="650">
        <f t="shared" ca="1" si="1313"/>
        <v>358044.42893378501</v>
      </c>
      <c r="CW444" s="650">
        <f t="shared" ca="1" si="1314"/>
        <v>510775.95354999002</v>
      </c>
      <c r="CX444" s="667">
        <f t="shared" ca="1" si="1315"/>
        <v>331475.17871690996</v>
      </c>
      <c r="CY444" s="652">
        <f t="shared" ca="1" si="1316"/>
        <v>17326102.038902789</v>
      </c>
      <c r="CZ444" s="606">
        <f t="shared" ca="1" si="1317"/>
        <v>0.25168992737355728</v>
      </c>
      <c r="DA444" s="645"/>
    </row>
    <row r="445" spans="1:105" ht="15" x14ac:dyDescent="0.25">
      <c r="A445" s="615">
        <v>614</v>
      </c>
      <c r="B445" s="616"/>
      <c r="C445" s="616" t="s">
        <v>724</v>
      </c>
      <c r="D445" s="616" t="str">
        <f t="shared" si="111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1218"/>
        <v>Alcoholic drinks</v>
      </c>
      <c r="BA445" s="665">
        <f t="shared" si="1269"/>
        <v>0</v>
      </c>
      <c r="BB445" s="665">
        <f t="shared" si="1270"/>
        <v>9.1703757960000019</v>
      </c>
      <c r="BC445" s="665">
        <f t="shared" si="1271"/>
        <v>4074.3993639300002</v>
      </c>
      <c r="BD445" s="648">
        <f t="shared" si="1272"/>
        <v>17261.07623232</v>
      </c>
      <c r="BE445" s="648">
        <f t="shared" si="1273"/>
        <v>19.281037961999999</v>
      </c>
      <c r="BF445" s="666">
        <f t="shared" si="1274"/>
        <v>10175.099273794</v>
      </c>
      <c r="BG445" s="666">
        <f t="shared" si="1275"/>
        <v>5884.783715904</v>
      </c>
      <c r="BH445" s="666">
        <f t="shared" si="1276"/>
        <v>0</v>
      </c>
      <c r="BI445" s="666">
        <f t="shared" si="1277"/>
        <v>784.51105761600002</v>
      </c>
      <c r="BJ445" s="666">
        <f t="shared" si="1278"/>
        <v>3123.0191308819999</v>
      </c>
      <c r="BK445" s="650">
        <f t="shared" si="1279"/>
        <v>9030.4727825680002</v>
      </c>
      <c r="BL445" s="650">
        <f t="shared" si="1280"/>
        <v>6904.7764037999996</v>
      </c>
      <c r="BM445" s="650">
        <f t="shared" si="1281"/>
        <v>1514.332986378</v>
      </c>
      <c r="BN445" s="650">
        <f t="shared" si="1282"/>
        <v>0</v>
      </c>
      <c r="BO445" s="650">
        <f t="shared" si="1283"/>
        <v>2906.5635475989998</v>
      </c>
      <c r="BP445" s="667">
        <f t="shared" si="1284"/>
        <v>2976.02127522</v>
      </c>
      <c r="BQ445" s="667">
        <f t="shared" si="1285"/>
        <v>4815.5239170639998</v>
      </c>
      <c r="BR445" s="667">
        <f t="shared" si="1286"/>
        <v>4608.9556168440004</v>
      </c>
      <c r="BS445" s="650">
        <f t="shared" si="1287"/>
        <v>2665.32920212</v>
      </c>
      <c r="BT445" s="650">
        <f t="shared" si="1288"/>
        <v>1842.365584914</v>
      </c>
      <c r="BU445" s="650">
        <f t="shared" si="1289"/>
        <v>1461.8403388480001</v>
      </c>
      <c r="BV445" s="667">
        <f t="shared" si="1290"/>
        <v>1125.9384925320001</v>
      </c>
      <c r="BW445" s="652">
        <f t="shared" si="1291"/>
        <v>81183.460336091026</v>
      </c>
      <c r="BX445" s="606">
        <f t="shared" si="1292"/>
        <v>0.2192944420658153</v>
      </c>
      <c r="BY445" s="645">
        <f t="shared" ca="1" si="1293"/>
        <v>103.38634264163404</v>
      </c>
      <c r="BZ445" s="608"/>
      <c r="CB445" s="616" t="str">
        <f t="shared" si="1244"/>
        <v>Alcoholic drinks</v>
      </c>
      <c r="CC445" s="665">
        <f t="shared" ca="1" si="1294"/>
        <v>36177.628984365998</v>
      </c>
      <c r="CD445" s="665">
        <f t="shared" ca="1" si="1295"/>
        <v>174718.33012062902</v>
      </c>
      <c r="CE445" s="665">
        <f t="shared" ca="1" si="1296"/>
        <v>471500.86637568899</v>
      </c>
      <c r="CF445" s="648">
        <f t="shared" ca="1" si="1297"/>
        <v>1936633.0123102581</v>
      </c>
      <c r="CG445" s="648">
        <f t="shared" ca="1" si="1298"/>
        <v>767022.62791490089</v>
      </c>
      <c r="CH445" s="666">
        <f t="shared" ca="1" si="1299"/>
        <v>1136637.428586686</v>
      </c>
      <c r="CI445" s="666">
        <f t="shared" ca="1" si="1300"/>
        <v>887000.13045710395</v>
      </c>
      <c r="CJ445" s="666">
        <f t="shared" ca="1" si="1301"/>
        <v>328943.52060900198</v>
      </c>
      <c r="CK445" s="666">
        <f t="shared" ca="1" si="1302"/>
        <v>440743.43252055999</v>
      </c>
      <c r="CL445" s="666">
        <f t="shared" ca="1" si="1303"/>
        <v>875019.24969866395</v>
      </c>
      <c r="CM445" s="650">
        <f t="shared" ca="1" si="1304"/>
        <v>1149585.62543472</v>
      </c>
      <c r="CN445" s="650">
        <f t="shared" ca="1" si="1305"/>
        <v>765883.27161279996</v>
      </c>
      <c r="CO445" s="650">
        <f t="shared" ca="1" si="1306"/>
        <v>537303.95584619395</v>
      </c>
      <c r="CP445" s="650">
        <f t="shared" ca="1" si="1307"/>
        <v>360658.08125310898</v>
      </c>
      <c r="CQ445" s="650">
        <f t="shared" ca="1" si="1308"/>
        <v>734874.08113177097</v>
      </c>
      <c r="CR445" s="667">
        <f t="shared" ca="1" si="1309"/>
        <v>923234.62585284002</v>
      </c>
      <c r="CS445" s="667">
        <f t="shared" ca="1" si="1310"/>
        <v>640931.121546968</v>
      </c>
      <c r="CT445" s="667">
        <f t="shared" ca="1" si="1311"/>
        <v>803588.79670097609</v>
      </c>
      <c r="CU445" s="650">
        <f t="shared" ca="1" si="1312"/>
        <v>655050.28205695504</v>
      </c>
      <c r="CV445" s="650">
        <f t="shared" ca="1" si="1313"/>
        <v>329095.95649049897</v>
      </c>
      <c r="CW445" s="650">
        <f t="shared" ca="1" si="1314"/>
        <v>377719.85833555198</v>
      </c>
      <c r="CX445" s="667">
        <f t="shared" ca="1" si="1315"/>
        <v>269245.76815930498</v>
      </c>
      <c r="CY445" s="652">
        <f t="shared" ca="1" si="1316"/>
        <v>14601567.651999552</v>
      </c>
      <c r="CZ445" s="606">
        <f t="shared" ca="1" si="1317"/>
        <v>0.21211161596648323</v>
      </c>
      <c r="DA445" s="645"/>
    </row>
    <row r="446" spans="1:105" ht="15" x14ac:dyDescent="0.25">
      <c r="A446" s="615">
        <v>615</v>
      </c>
      <c r="B446" s="616"/>
      <c r="C446" s="616" t="s">
        <v>724</v>
      </c>
      <c r="D446" s="616" t="str">
        <f t="shared" si="111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1218"/>
        <v>Gaming (e.g. consoles, PC, online)</v>
      </c>
      <c r="BA446" s="665">
        <f t="shared" si="1269"/>
        <v>0</v>
      </c>
      <c r="BB446" s="665">
        <f t="shared" si="1270"/>
        <v>10.94001138</v>
      </c>
      <c r="BC446" s="665">
        <f t="shared" si="1271"/>
        <v>1391.17397265</v>
      </c>
      <c r="BD446" s="648">
        <f t="shared" si="1272"/>
        <v>11527.349761919999</v>
      </c>
      <c r="BE446" s="648">
        <f t="shared" si="1273"/>
        <v>13.118243032000001</v>
      </c>
      <c r="BF446" s="666">
        <f t="shared" si="1274"/>
        <v>7311.7937383050003</v>
      </c>
      <c r="BG446" s="666">
        <f t="shared" si="1275"/>
        <v>4811.5705137240002</v>
      </c>
      <c r="BH446" s="666">
        <f t="shared" si="1276"/>
        <v>0</v>
      </c>
      <c r="BI446" s="666">
        <f t="shared" si="1277"/>
        <v>670.39027255200006</v>
      </c>
      <c r="BJ446" s="666">
        <f t="shared" si="1278"/>
        <v>2386.1776122640003</v>
      </c>
      <c r="BK446" s="650">
        <f t="shared" si="1279"/>
        <v>6593.4906983290002</v>
      </c>
      <c r="BL446" s="650">
        <f t="shared" si="1280"/>
        <v>5767.6622103540003</v>
      </c>
      <c r="BM446" s="650">
        <f t="shared" si="1281"/>
        <v>1681.006976783</v>
      </c>
      <c r="BN446" s="650">
        <f t="shared" si="1282"/>
        <v>0</v>
      </c>
      <c r="BO446" s="650">
        <f t="shared" si="1283"/>
        <v>2428.8400447539998</v>
      </c>
      <c r="BP446" s="667">
        <f t="shared" si="1284"/>
        <v>3048.6968886499999</v>
      </c>
      <c r="BQ446" s="667">
        <f t="shared" si="1285"/>
        <v>4521.8449754539997</v>
      </c>
      <c r="BR446" s="667">
        <f t="shared" si="1286"/>
        <v>5849.2057091879997</v>
      </c>
      <c r="BS446" s="650">
        <f t="shared" si="1287"/>
        <v>3920.0301129599998</v>
      </c>
      <c r="BT446" s="650">
        <f t="shared" si="1288"/>
        <v>1687.171340028</v>
      </c>
      <c r="BU446" s="650">
        <f t="shared" si="1289"/>
        <v>1663.908995278</v>
      </c>
      <c r="BV446" s="667">
        <f t="shared" si="1290"/>
        <v>1798.399511784</v>
      </c>
      <c r="BW446" s="652">
        <f t="shared" si="1291"/>
        <v>67082.771589388984</v>
      </c>
      <c r="BX446" s="606">
        <f t="shared" si="1292"/>
        <v>0.18120536999805237</v>
      </c>
      <c r="BY446" s="645">
        <f t="shared" ca="1" si="1293"/>
        <v>95.224993423279884</v>
      </c>
      <c r="BZ446" s="608"/>
      <c r="CB446" s="616" t="str">
        <f t="shared" si="1244"/>
        <v>Gaming (e.g. consoles, PC, online)</v>
      </c>
      <c r="CC446" s="665">
        <f t="shared" ca="1" si="1294"/>
        <v>51873.114465400999</v>
      </c>
      <c r="CD446" s="665">
        <f t="shared" ca="1" si="1295"/>
        <v>208434.26292824501</v>
      </c>
      <c r="CE446" s="665">
        <f t="shared" ca="1" si="1296"/>
        <v>160990.53499534499</v>
      </c>
      <c r="CF446" s="648">
        <f t="shared" ca="1" si="1297"/>
        <v>1293328.7468819979</v>
      </c>
      <c r="CG446" s="648">
        <f t="shared" ca="1" si="1298"/>
        <v>521859.31399863603</v>
      </c>
      <c r="CH446" s="666">
        <f t="shared" ca="1" si="1299"/>
        <v>816784.01452729502</v>
      </c>
      <c r="CI446" s="666">
        <f t="shared" ca="1" si="1300"/>
        <v>725237.13349779905</v>
      </c>
      <c r="CJ446" s="666">
        <f t="shared" ca="1" si="1301"/>
        <v>364868.67093479697</v>
      </c>
      <c r="CK446" s="666">
        <f t="shared" ca="1" si="1302"/>
        <v>376629.63062732003</v>
      </c>
      <c r="CL446" s="666">
        <f t="shared" ca="1" si="1303"/>
        <v>668568.22082332801</v>
      </c>
      <c r="CM446" s="650">
        <f t="shared" ca="1" si="1304"/>
        <v>839356.06814165995</v>
      </c>
      <c r="CN446" s="650">
        <f t="shared" ca="1" si="1305"/>
        <v>639753.66396982397</v>
      </c>
      <c r="CO446" s="650">
        <f t="shared" ca="1" si="1306"/>
        <v>596441.93618925894</v>
      </c>
      <c r="CP446" s="650">
        <f t="shared" ca="1" si="1307"/>
        <v>529070.97806301899</v>
      </c>
      <c r="CQ446" s="650">
        <f t="shared" ca="1" si="1308"/>
        <v>614089.99558226601</v>
      </c>
      <c r="CR446" s="667">
        <f t="shared" ca="1" si="1309"/>
        <v>945780.37958529999</v>
      </c>
      <c r="CS446" s="667">
        <f t="shared" ca="1" si="1310"/>
        <v>601843.37602589803</v>
      </c>
      <c r="CT446" s="667">
        <f t="shared" ca="1" si="1311"/>
        <v>1019831.078503952</v>
      </c>
      <c r="CU446" s="650">
        <f t="shared" ca="1" si="1312"/>
        <v>963414.51146963995</v>
      </c>
      <c r="CV446" s="650">
        <f t="shared" ca="1" si="1313"/>
        <v>301374.09776669799</v>
      </c>
      <c r="CW446" s="650">
        <f t="shared" ca="1" si="1314"/>
        <v>429931.678089372</v>
      </c>
      <c r="CX446" s="667">
        <f t="shared" ca="1" si="1315"/>
        <v>430051.42929140996</v>
      </c>
      <c r="CY446" s="652">
        <f t="shared" ca="1" si="1316"/>
        <v>13099512.83635846</v>
      </c>
      <c r="CZ446" s="606">
        <f t="shared" ca="1" si="1317"/>
        <v>0.19029181676346818</v>
      </c>
      <c r="DA446" s="645"/>
    </row>
    <row r="447" spans="1:105" ht="15" x14ac:dyDescent="0.25">
      <c r="A447" s="615">
        <v>616</v>
      </c>
      <c r="B447" s="616"/>
      <c r="C447" s="616" t="s">
        <v>724</v>
      </c>
      <c r="D447" s="616" t="str">
        <f t="shared" si="111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1218"/>
        <v>Sport / Sportswear / Sports equipment</v>
      </c>
      <c r="BA447" s="665">
        <f t="shared" si="1269"/>
        <v>0</v>
      </c>
      <c r="BB447" s="665">
        <f t="shared" si="1270"/>
        <v>11.075804747999999</v>
      </c>
      <c r="BC447" s="665">
        <f t="shared" si="1271"/>
        <v>2789.5794196900001</v>
      </c>
      <c r="BD447" s="648">
        <f t="shared" si="1272"/>
        <v>14556.680872320001</v>
      </c>
      <c r="BE447" s="648">
        <f t="shared" si="1273"/>
        <v>14.184937678000001</v>
      </c>
      <c r="BF447" s="666">
        <f t="shared" si="1274"/>
        <v>8671.6103805940002</v>
      </c>
      <c r="BG447" s="666">
        <f t="shared" si="1275"/>
        <v>4770.3488737560001</v>
      </c>
      <c r="BH447" s="666">
        <f t="shared" si="1276"/>
        <v>0</v>
      </c>
      <c r="BI447" s="666">
        <f t="shared" si="1277"/>
        <v>657.92627128799995</v>
      </c>
      <c r="BJ447" s="666">
        <f t="shared" si="1278"/>
        <v>2573.6300405300003</v>
      </c>
      <c r="BK447" s="650">
        <f t="shared" si="1279"/>
        <v>6073.5391198189991</v>
      </c>
      <c r="BL447" s="650">
        <f t="shared" si="1280"/>
        <v>5913.794548332</v>
      </c>
      <c r="BM447" s="650">
        <f t="shared" si="1281"/>
        <v>1548.4455960129999</v>
      </c>
      <c r="BN447" s="650">
        <f t="shared" si="1282"/>
        <v>0</v>
      </c>
      <c r="BO447" s="650">
        <f t="shared" si="1283"/>
        <v>2094.8138991850001</v>
      </c>
      <c r="BP447" s="667">
        <f t="shared" si="1284"/>
        <v>3282.0550117319999</v>
      </c>
      <c r="BQ447" s="667">
        <f t="shared" si="1285"/>
        <v>3601.7312429620001</v>
      </c>
      <c r="BR447" s="667">
        <f t="shared" si="1286"/>
        <v>4583.2654256879996</v>
      </c>
      <c r="BS447" s="650">
        <f t="shared" si="1287"/>
        <v>3653.2907320000004</v>
      </c>
      <c r="BT447" s="650">
        <f t="shared" si="1288"/>
        <v>1503.1341601020001</v>
      </c>
      <c r="BU447" s="650">
        <f t="shared" si="1289"/>
        <v>1510.2827215530001</v>
      </c>
      <c r="BV447" s="667">
        <f t="shared" si="1290"/>
        <v>1224.9940848240001</v>
      </c>
      <c r="BW447" s="652">
        <f t="shared" si="1291"/>
        <v>69034.383142813997</v>
      </c>
      <c r="BX447" s="606">
        <f t="shared" si="1292"/>
        <v>0.18647710348866431</v>
      </c>
      <c r="BY447" s="645">
        <f t="shared" ca="1" si="1293"/>
        <v>98.812100231750534</v>
      </c>
      <c r="BZ447" s="608"/>
      <c r="CB447" s="616" t="str">
        <f t="shared" si="1244"/>
        <v>Sport / Sportswear / Sports equipment</v>
      </c>
      <c r="CC447" s="665">
        <f t="shared" ca="1" si="1294"/>
        <v>52455.579293795003</v>
      </c>
      <c r="CD447" s="665">
        <f t="shared" ca="1" si="1295"/>
        <v>211021.46230002699</v>
      </c>
      <c r="CE447" s="665">
        <f t="shared" ca="1" si="1296"/>
        <v>322817.91639073699</v>
      </c>
      <c r="CF447" s="648">
        <f t="shared" ca="1" si="1297"/>
        <v>1633209.2128887582</v>
      </c>
      <c r="CG447" s="648">
        <f t="shared" ca="1" si="1298"/>
        <v>564293.69601531897</v>
      </c>
      <c r="CH447" s="666">
        <f t="shared" ca="1" si="1299"/>
        <v>968686.06973588606</v>
      </c>
      <c r="CI447" s="666">
        <f t="shared" ca="1" si="1300"/>
        <v>719023.88900243095</v>
      </c>
      <c r="CJ447" s="666">
        <f t="shared" ca="1" si="1301"/>
        <v>356551.56251145399</v>
      </c>
      <c r="CK447" s="666">
        <f t="shared" ca="1" si="1302"/>
        <v>369627.27336707996</v>
      </c>
      <c r="CL447" s="666">
        <f t="shared" ca="1" si="1303"/>
        <v>721089.34741956007</v>
      </c>
      <c r="CM447" s="650">
        <f t="shared" ca="1" si="1304"/>
        <v>773165.8613862599</v>
      </c>
      <c r="CN447" s="650">
        <f t="shared" ca="1" si="1305"/>
        <v>655962.77872659196</v>
      </c>
      <c r="CO447" s="650">
        <f t="shared" ca="1" si="1306"/>
        <v>549407.52901404898</v>
      </c>
      <c r="CP447" s="650">
        <f t="shared" ca="1" si="1307"/>
        <v>418093.83719882596</v>
      </c>
      <c r="CQ447" s="650">
        <f t="shared" ca="1" si="1308"/>
        <v>529637.28956736496</v>
      </c>
      <c r="CR447" s="667">
        <f t="shared" ca="1" si="1309"/>
        <v>1018173.779876904</v>
      </c>
      <c r="CS447" s="667">
        <f t="shared" ca="1" si="1310"/>
        <v>479379.12568189402</v>
      </c>
      <c r="CT447" s="667">
        <f t="shared" ca="1" si="1311"/>
        <v>799109.61496995203</v>
      </c>
      <c r="CU447" s="650">
        <f t="shared" ca="1" si="1312"/>
        <v>897858.74200050009</v>
      </c>
      <c r="CV447" s="650">
        <f t="shared" ca="1" si="1313"/>
        <v>268500.11648225703</v>
      </c>
      <c r="CW447" s="650">
        <f t="shared" ca="1" si="1314"/>
        <v>390236.71769872203</v>
      </c>
      <c r="CX447" s="667">
        <f t="shared" ca="1" si="1315"/>
        <v>292932.94042851002</v>
      </c>
      <c r="CY447" s="652">
        <f t="shared" ca="1" si="1316"/>
        <v>12991234.341956878</v>
      </c>
      <c r="CZ447" s="606">
        <f t="shared" ca="1" si="1317"/>
        <v>0.18871889480266815</v>
      </c>
      <c r="DA447" s="645"/>
    </row>
    <row r="448" spans="1:105" ht="15" x14ac:dyDescent="0.25">
      <c r="A448" s="615">
        <v>617</v>
      </c>
      <c r="B448" s="616"/>
      <c r="C448" s="616" t="s">
        <v>724</v>
      </c>
      <c r="D448" s="616" t="str">
        <f t="shared" si="111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1218"/>
        <v>Home DIY and decoration</v>
      </c>
      <c r="BA448" s="665">
        <f t="shared" si="1269"/>
        <v>0</v>
      </c>
      <c r="BB448" s="665">
        <f t="shared" si="1270"/>
        <v>9.640367028</v>
      </c>
      <c r="BC448" s="665">
        <f t="shared" si="1271"/>
        <v>2801.3796458900001</v>
      </c>
      <c r="BD448" s="648">
        <f t="shared" si="1272"/>
        <v>18834.165310079999</v>
      </c>
      <c r="BE448" s="648">
        <f t="shared" si="1273"/>
        <v>17.392097674000002</v>
      </c>
      <c r="BF448" s="666">
        <f t="shared" si="1274"/>
        <v>11890.299428664999</v>
      </c>
      <c r="BG448" s="666">
        <f t="shared" si="1275"/>
        <v>6376.6021901680006</v>
      </c>
      <c r="BH448" s="666">
        <f t="shared" si="1276"/>
        <v>0</v>
      </c>
      <c r="BI448" s="666">
        <f t="shared" si="1277"/>
        <v>859.55624383199995</v>
      </c>
      <c r="BJ448" s="666">
        <f t="shared" si="1278"/>
        <v>3409.2315622370002</v>
      </c>
      <c r="BK448" s="650">
        <f t="shared" si="1279"/>
        <v>9777.0116805790003</v>
      </c>
      <c r="BL448" s="650">
        <f t="shared" si="1280"/>
        <v>8545.7908204020005</v>
      </c>
      <c r="BM448" s="650">
        <f t="shared" si="1281"/>
        <v>2196.6375665</v>
      </c>
      <c r="BN448" s="650">
        <f t="shared" si="1282"/>
        <v>0</v>
      </c>
      <c r="BO448" s="650">
        <f t="shared" si="1283"/>
        <v>3957.5886398790003</v>
      </c>
      <c r="BP448" s="667">
        <f t="shared" si="1284"/>
        <v>3511.5452518439997</v>
      </c>
      <c r="BQ448" s="667">
        <f t="shared" si="1285"/>
        <v>6096.8629330909998</v>
      </c>
      <c r="BR448" s="667">
        <f t="shared" si="1286"/>
        <v>6796.494535932</v>
      </c>
      <c r="BS448" s="650">
        <f t="shared" si="1287"/>
        <v>4816.3300551600005</v>
      </c>
      <c r="BT448" s="650">
        <f t="shared" si="1288"/>
        <v>2048.0698067580001</v>
      </c>
      <c r="BU448" s="650">
        <f t="shared" si="1289"/>
        <v>1958.775030027</v>
      </c>
      <c r="BV448" s="667">
        <f t="shared" si="1290"/>
        <v>1446.284791992</v>
      </c>
      <c r="BW448" s="652">
        <f t="shared" si="1291"/>
        <v>95349.657957737989</v>
      </c>
      <c r="BX448" s="606">
        <f t="shared" si="1292"/>
        <v>0.25756046806140953</v>
      </c>
      <c r="BY448" s="645">
        <f t="shared" ca="1" si="1293"/>
        <v>101.09268485483128</v>
      </c>
      <c r="BZ448" s="608"/>
      <c r="CB448" s="616" t="str">
        <f t="shared" si="1244"/>
        <v>Home DIY and decoration</v>
      </c>
      <c r="CC448" s="665">
        <f t="shared" ca="1" si="1294"/>
        <v>22038.710680271</v>
      </c>
      <c r="CD448" s="665">
        <f t="shared" ca="1" si="1295"/>
        <v>183672.825012997</v>
      </c>
      <c r="CE448" s="665">
        <f t="shared" ca="1" si="1296"/>
        <v>324183.47150199697</v>
      </c>
      <c r="CF448" s="648">
        <f t="shared" ca="1" si="1297"/>
        <v>2113128.1623398019</v>
      </c>
      <c r="CG448" s="648">
        <f t="shared" ca="1" si="1298"/>
        <v>691878.33607067703</v>
      </c>
      <c r="CH448" s="666">
        <f t="shared" ca="1" si="1299"/>
        <v>1328238.575768135</v>
      </c>
      <c r="CI448" s="666">
        <f t="shared" ca="1" si="1300"/>
        <v>961130.815949318</v>
      </c>
      <c r="CJ448" s="666">
        <f t="shared" ca="1" si="1301"/>
        <v>438975.58203467896</v>
      </c>
      <c r="CK448" s="666">
        <f t="shared" ca="1" si="1302"/>
        <v>482904.30794212001</v>
      </c>
      <c r="CL448" s="666">
        <f t="shared" ca="1" si="1303"/>
        <v>955211.32552112406</v>
      </c>
      <c r="CM448" s="650">
        <f t="shared" ca="1" si="1304"/>
        <v>1244620.55955666</v>
      </c>
      <c r="CN448" s="650">
        <f t="shared" ca="1" si="1305"/>
        <v>947905.89141251205</v>
      </c>
      <c r="CO448" s="650">
        <f t="shared" ca="1" si="1306"/>
        <v>779394.00690449995</v>
      </c>
      <c r="CP448" s="650">
        <f t="shared" ca="1" si="1307"/>
        <v>577350.94455344195</v>
      </c>
      <c r="CQ448" s="650">
        <f t="shared" ca="1" si="1308"/>
        <v>1000607.5104158911</v>
      </c>
      <c r="CR448" s="667">
        <f t="shared" ca="1" si="1309"/>
        <v>1089367.2682201678</v>
      </c>
      <c r="CS448" s="667">
        <f t="shared" ca="1" si="1310"/>
        <v>811473.32355201698</v>
      </c>
      <c r="CT448" s="667">
        <f t="shared" ca="1" si="1311"/>
        <v>1184994.4586045279</v>
      </c>
      <c r="CU448" s="650">
        <f t="shared" ca="1" si="1312"/>
        <v>1183695.566987565</v>
      </c>
      <c r="CV448" s="650">
        <f t="shared" ca="1" si="1313"/>
        <v>365840.253168753</v>
      </c>
      <c r="CW448" s="650">
        <f t="shared" ca="1" si="1314"/>
        <v>506121.09078619798</v>
      </c>
      <c r="CX448" s="667">
        <f t="shared" ca="1" si="1315"/>
        <v>345850.20618783002</v>
      </c>
      <c r="CY448" s="652">
        <f t="shared" ca="1" si="1316"/>
        <v>17538583.193171181</v>
      </c>
      <c r="CZ448" s="606">
        <f t="shared" ca="1" si="1317"/>
        <v>0.25477656314229408</v>
      </c>
      <c r="DA448" s="645"/>
    </row>
    <row r="449" spans="1:105" ht="15" x14ac:dyDescent="0.25">
      <c r="A449" s="615">
        <v>618</v>
      </c>
      <c r="B449" s="616"/>
      <c r="C449" s="616"/>
      <c r="D449" s="616" t="str">
        <f t="shared" si="111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121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1244"/>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111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1218"/>
        <v>Airbnb</v>
      </c>
      <c r="BA450" s="665">
        <f t="shared" ref="BA450:BA505" si="1318">BA$5*G450</f>
        <v>0</v>
      </c>
      <c r="BB450" s="665">
        <f t="shared" ref="BB450:BB505" si="1319">BB$5*I450</f>
        <v>2.1397792679999998</v>
      </c>
      <c r="BC450" s="665">
        <f t="shared" ref="BC450:BC505" si="1320">BC$5*K450</f>
        <v>889.17978960999994</v>
      </c>
      <c r="BD450" s="648">
        <f t="shared" ref="BD450:BD505" si="1321">BD$5*M450</f>
        <v>4680.7598169599996</v>
      </c>
      <c r="BE450" s="648">
        <f t="shared" ref="BE450:BE505" si="1322">BE$5*O450</f>
        <v>4.5612242839999997</v>
      </c>
      <c r="BF450" s="666">
        <f t="shared" ref="BF450:BF505" si="1323">BF$5*Q450</f>
        <v>2645.7776265689999</v>
      </c>
      <c r="BG450" s="666">
        <f t="shared" ref="BG450:BG505" si="1324">BG$5*S450</f>
        <v>1479.0629806919999</v>
      </c>
      <c r="BH450" s="666">
        <f t="shared" ref="BH450:BH505" si="1325">BH$5*U450</f>
        <v>0</v>
      </c>
      <c r="BI450" s="666">
        <f t="shared" ref="BI450:BI505" si="1326">BI$5*W450</f>
        <v>278.099002896</v>
      </c>
      <c r="BJ450" s="666">
        <f t="shared" ref="BJ450:BJ505" si="1327">BJ$5*Y450</f>
        <v>806.04296259299997</v>
      </c>
      <c r="BK450" s="650">
        <f t="shared" ref="BK450:BK505" si="1328">BK$5*AA450</f>
        <v>2096.2635804920001</v>
      </c>
      <c r="BL450" s="650">
        <f t="shared" ref="BL450:BL505" si="1329">BL$5*AC450</f>
        <v>1842.102898614</v>
      </c>
      <c r="BM450" s="650">
        <f t="shared" ref="BM450:BM505" si="1330">BM$5*AE450</f>
        <v>343.47928971799996</v>
      </c>
      <c r="BN450" s="650">
        <f t="shared" ref="BN450:BN505" si="1331">BN$5*AG450</f>
        <v>0</v>
      </c>
      <c r="BO450" s="650">
        <f t="shared" ref="BO450:BO505" si="1332">BO$5*AI450</f>
        <v>744.32462446500006</v>
      </c>
      <c r="BP450" s="667">
        <f t="shared" ref="BP450:BP505" si="1333">BP$5*AK450</f>
        <v>1274.948730692</v>
      </c>
      <c r="BQ450" s="667">
        <f t="shared" ref="BQ450:BQ505" si="1334">BQ$5*AM450</f>
        <v>1383.508514529</v>
      </c>
      <c r="BR450" s="667">
        <f t="shared" ref="BR450:BR505" si="1335">BR$5*AO450</f>
        <v>1622.9825551199999</v>
      </c>
      <c r="BS450" s="650">
        <f t="shared" ref="BS450:BS505" si="1336">BS$5*AQ450</f>
        <v>920.18337372000008</v>
      </c>
      <c r="BT450" s="650">
        <f t="shared" ref="BT450:BT505" si="1337">BT$5*AS450</f>
        <v>391.29373668599999</v>
      </c>
      <c r="BU450" s="650">
        <f t="shared" ref="BU450:BU505" si="1338">BU$5*AU450</f>
        <v>385.898665311</v>
      </c>
      <c r="BV450" s="667">
        <f t="shared" ref="BV450:BV505" si="1339">BV$5*AW450</f>
        <v>387.20817265199997</v>
      </c>
      <c r="BW450" s="652">
        <f t="shared" ref="BW450:BW481" si="1340">SUM(BA450:BV450)</f>
        <v>22177.817324871001</v>
      </c>
      <c r="BX450" s="606">
        <f t="shared" ref="BX450:BX505" si="1341">BW450/$BW$5</f>
        <v>5.9907178831265548E-2</v>
      </c>
      <c r="BY450" s="645">
        <f t="shared" ref="BY450:BY513" ca="1" si="1342">IF(CZ450&gt;0,BX450/CZ450*100,"")</f>
        <v>99.676897829502593</v>
      </c>
      <c r="BZ450" s="608"/>
      <c r="CB450" s="616" t="str">
        <f t="shared" si="1244"/>
        <v>Airbnb</v>
      </c>
      <c r="CC450" s="665">
        <f t="shared" ref="CC450:CC505" ca="1" si="1343">CC$5*G450</f>
        <v>5322.3895268659999</v>
      </c>
      <c r="CD450" s="665">
        <f t="shared" ref="CD450:CD505" ca="1" si="1344">CD$5*I450</f>
        <v>40768.085065257001</v>
      </c>
      <c r="CE450" s="665">
        <f t="shared" ref="CE450:CE505" ca="1" si="1345">CE$5*K450</f>
        <v>102898.367027153</v>
      </c>
      <c r="CF450" s="648">
        <f t="shared" ref="CF450:CF505" ca="1" si="1346">CF$5*M450</f>
        <v>525165.05125252402</v>
      </c>
      <c r="CG450" s="648">
        <f t="shared" ref="CG450:CG505" ca="1" si="1347">CG$5*O450</f>
        <v>181450.928301582</v>
      </c>
      <c r="CH450" s="666">
        <f t="shared" ref="CH450:CH505" ca="1" si="1348">CH$5*Q450</f>
        <v>295553.86116191099</v>
      </c>
      <c r="CI450" s="666">
        <f t="shared" ref="CI450:CI505" ca="1" si="1349">CI$5*S450</f>
        <v>222935.81551391701</v>
      </c>
      <c r="CJ450" s="666">
        <f t="shared" ref="CJ450:CJ505" ca="1" si="1350">CJ$5*U450</f>
        <v>85533.456118076996</v>
      </c>
      <c r="CK450" s="666">
        <f t="shared" ref="CK450:CK505" ca="1" si="1351">CK$5*W450</f>
        <v>156237.83492535999</v>
      </c>
      <c r="CL450" s="666">
        <f t="shared" ref="CL450:CL505" ca="1" si="1352">CL$5*Y450</f>
        <v>225840.149802036</v>
      </c>
      <c r="CM450" s="650">
        <f t="shared" ref="CM450:CM505" ca="1" si="1353">CM$5*AA450</f>
        <v>266855.84877768002</v>
      </c>
      <c r="CN450" s="650">
        <f t="shared" ref="CN450:CN505" ca="1" si="1354">CN$5*AC450</f>
        <v>204327.51361238401</v>
      </c>
      <c r="CO450" s="650">
        <f t="shared" ref="CO450:CO505" ca="1" si="1355">CO$5*AE450</f>
        <v>121870.673608014</v>
      </c>
      <c r="CP450" s="650">
        <f t="shared" ref="CP450:CP505" ca="1" si="1356">CP$5*AG450</f>
        <v>163388.50101148401</v>
      </c>
      <c r="CQ450" s="650">
        <f t="shared" ref="CQ450:CQ505" ca="1" si="1357">CQ$5*AI450</f>
        <v>188189.54600848502</v>
      </c>
      <c r="CR450" s="667">
        <f t="shared" ref="CR450:CR505" ca="1" si="1358">CR$5*AK450</f>
        <v>395520.29555802396</v>
      </c>
      <c r="CS450" s="667">
        <f t="shared" ref="CS450:CS505" ca="1" si="1359">CS$5*AM450</f>
        <v>184140.64163292298</v>
      </c>
      <c r="CT450" s="667">
        <f t="shared" ref="CT450:CT505" ca="1" si="1360">CT$5*AO450</f>
        <v>282973.13034847996</v>
      </c>
      <c r="CU450" s="650">
        <f t="shared" ref="CU450:CU505" ca="1" si="1361">CU$5*AQ450</f>
        <v>226150.81770010502</v>
      </c>
      <c r="CV450" s="650">
        <f t="shared" ref="CV450:CV505" ca="1" si="1362">CV$5*AS450</f>
        <v>69895.566655101007</v>
      </c>
      <c r="CW450" s="650">
        <f t="shared" ref="CW450:CW505" ca="1" si="1363">CW$5*AU450</f>
        <v>99711.018583614001</v>
      </c>
      <c r="CX450" s="667">
        <f t="shared" ref="CX450:CX505" ca="1" si="1364">CX$5*AW450</f>
        <v>92593.123491854989</v>
      </c>
      <c r="CY450" s="652">
        <f t="shared" ref="CY450:CY505" ca="1" si="1365">SUM(CC450:CX450)</f>
        <v>4137322.6156828315</v>
      </c>
      <c r="CZ450" s="606">
        <f t="shared" ref="CZ450:CZ505" ca="1" si="1366">CY450/$CY$5</f>
        <v>6.0101367654656367E-2</v>
      </c>
      <c r="DA450" s="645"/>
    </row>
    <row r="451" spans="1:105" ht="15" x14ac:dyDescent="0.25">
      <c r="A451" s="615">
        <v>620</v>
      </c>
      <c r="B451" s="616"/>
      <c r="C451" s="616" t="s">
        <v>725</v>
      </c>
      <c r="D451" s="616" t="str">
        <f t="shared" si="111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1218"/>
        <v>Amazon</v>
      </c>
      <c r="BA451" s="665">
        <f t="shared" si="1318"/>
        <v>0</v>
      </c>
      <c r="BB451" s="665">
        <f t="shared" si="1319"/>
        <v>18.864593352</v>
      </c>
      <c r="BC451" s="665">
        <f t="shared" si="1320"/>
        <v>6345.839597019999</v>
      </c>
      <c r="BD451" s="648">
        <f t="shared" si="1321"/>
        <v>38626.089914879994</v>
      </c>
      <c r="BE451" s="648">
        <f t="shared" si="1322"/>
        <v>34.64689276</v>
      </c>
      <c r="BF451" s="666">
        <f t="shared" si="1323"/>
        <v>29067.908237962998</v>
      </c>
      <c r="BG451" s="666">
        <f t="shared" si="1324"/>
        <v>16163.360817908</v>
      </c>
      <c r="BH451" s="666">
        <f t="shared" si="1325"/>
        <v>0</v>
      </c>
      <c r="BI451" s="666">
        <f t="shared" si="1326"/>
        <v>1959.8624760000002</v>
      </c>
      <c r="BJ451" s="666">
        <f t="shared" si="1327"/>
        <v>8906.8530968570012</v>
      </c>
      <c r="BK451" s="650">
        <f t="shared" si="1328"/>
        <v>22711.516094775998</v>
      </c>
      <c r="BL451" s="650">
        <f t="shared" si="1329"/>
        <v>22144.399425521999</v>
      </c>
      <c r="BM451" s="650">
        <f t="shared" si="1330"/>
        <v>5737.7550050280006</v>
      </c>
      <c r="BN451" s="650">
        <f t="shared" si="1331"/>
        <v>0</v>
      </c>
      <c r="BO451" s="650">
        <f t="shared" si="1332"/>
        <v>8775.624922119001</v>
      </c>
      <c r="BP451" s="667">
        <f t="shared" si="1333"/>
        <v>9468.2911534539999</v>
      </c>
      <c r="BQ451" s="667">
        <f t="shared" si="1334"/>
        <v>16275.463674888</v>
      </c>
      <c r="BR451" s="667">
        <f t="shared" si="1335"/>
        <v>18081.539770470001</v>
      </c>
      <c r="BS451" s="650">
        <f t="shared" si="1336"/>
        <v>12459.488973359999</v>
      </c>
      <c r="BT451" s="650">
        <f t="shared" si="1337"/>
        <v>5374.2558621360004</v>
      </c>
      <c r="BU451" s="650">
        <f t="shared" si="1338"/>
        <v>4990.1437224949996</v>
      </c>
      <c r="BV451" s="667">
        <f t="shared" si="1339"/>
        <v>2677.7034032880001</v>
      </c>
      <c r="BW451" s="652">
        <f t="shared" si="1340"/>
        <v>229819.60763427598</v>
      </c>
      <c r="BX451" s="606">
        <f t="shared" si="1341"/>
        <v>0.62079347718488498</v>
      </c>
      <c r="BY451" s="645">
        <f t="shared" ca="1" si="1342"/>
        <v>101.67741831617234</v>
      </c>
      <c r="BZ451" s="608"/>
      <c r="CB451" s="616" t="str">
        <f t="shared" si="1244"/>
        <v>Amazon</v>
      </c>
      <c r="CC451" s="665">
        <f t="shared" ca="1" si="1343"/>
        <v>76684.743107328002</v>
      </c>
      <c r="CD451" s="665">
        <f t="shared" ca="1" si="1344"/>
        <v>359417.14082249795</v>
      </c>
      <c r="CE451" s="665">
        <f t="shared" ca="1" si="1345"/>
        <v>734358.26992424589</v>
      </c>
      <c r="CF451" s="648">
        <f t="shared" ca="1" si="1346"/>
        <v>4333713.6027216716</v>
      </c>
      <c r="CG451" s="648">
        <f t="shared" ca="1" si="1347"/>
        <v>1378294.6118479799</v>
      </c>
      <c r="CH451" s="666">
        <f t="shared" ca="1" si="1348"/>
        <v>3247110.5770029966</v>
      </c>
      <c r="CI451" s="666">
        <f t="shared" ca="1" si="1349"/>
        <v>2436266.793520933</v>
      </c>
      <c r="CJ451" s="666">
        <f t="shared" ca="1" si="1350"/>
        <v>830802.20056991698</v>
      </c>
      <c r="CK451" s="666">
        <f t="shared" ca="1" si="1351"/>
        <v>1101063.5306600002</v>
      </c>
      <c r="CL451" s="666">
        <f t="shared" ca="1" si="1352"/>
        <v>2495555.6105693639</v>
      </c>
      <c r="CM451" s="650">
        <f t="shared" ca="1" si="1353"/>
        <v>2891192.1959150401</v>
      </c>
      <c r="CN451" s="650">
        <f t="shared" ca="1" si="1354"/>
        <v>2456274.3364992319</v>
      </c>
      <c r="CO451" s="650">
        <f t="shared" ca="1" si="1355"/>
        <v>2035825.9970626442</v>
      </c>
      <c r="CP451" s="650">
        <f t="shared" ca="1" si="1356"/>
        <v>1226591.4642802449</v>
      </c>
      <c r="CQ451" s="650">
        <f t="shared" ca="1" si="1357"/>
        <v>2218764.2538648513</v>
      </c>
      <c r="CR451" s="667">
        <f t="shared" ca="1" si="1358"/>
        <v>2937295.6145545878</v>
      </c>
      <c r="CS451" s="667">
        <f t="shared" ca="1" si="1359"/>
        <v>2166213.1403560559</v>
      </c>
      <c r="CT451" s="667">
        <f t="shared" ca="1" si="1360"/>
        <v>3152584.6622498804</v>
      </c>
      <c r="CU451" s="650">
        <f t="shared" ca="1" si="1361"/>
        <v>3062132.72258949</v>
      </c>
      <c r="CV451" s="650">
        <f t="shared" ca="1" si="1362"/>
        <v>959986.38264667604</v>
      </c>
      <c r="CW451" s="650">
        <f t="shared" ca="1" si="1363"/>
        <v>1289385.9403416298</v>
      </c>
      <c r="CX451" s="667">
        <f t="shared" ca="1" si="1364"/>
        <v>640319.44418186997</v>
      </c>
      <c r="CY451" s="652">
        <f t="shared" ca="1" si="1365"/>
        <v>42029833.235289134</v>
      </c>
      <c r="CZ451" s="606">
        <f t="shared" ca="1" si="1366"/>
        <v>0.61055196666627443</v>
      </c>
      <c r="DA451" s="645"/>
    </row>
    <row r="452" spans="1:105" ht="15" x14ac:dyDescent="0.25">
      <c r="A452" s="615">
        <v>621</v>
      </c>
      <c r="B452" s="616"/>
      <c r="C452" s="616" t="s">
        <v>725</v>
      </c>
      <c r="D452" s="616" t="str">
        <f t="shared" si="111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1218"/>
        <v>Argos</v>
      </c>
      <c r="BA452" s="665">
        <f t="shared" si="1318"/>
        <v>0</v>
      </c>
      <c r="BB452" s="665">
        <f t="shared" si="1319"/>
        <v>5.7491122679999993</v>
      </c>
      <c r="BC452" s="665">
        <f t="shared" si="1320"/>
        <v>1415.5962338699999</v>
      </c>
      <c r="BD452" s="648">
        <f t="shared" si="1321"/>
        <v>9056.2752422400008</v>
      </c>
      <c r="BE452" s="648">
        <f t="shared" si="1322"/>
        <v>8.4985816599999993</v>
      </c>
      <c r="BF452" s="666">
        <f t="shared" si="1323"/>
        <v>7566.6796276050009</v>
      </c>
      <c r="BG452" s="666">
        <f t="shared" si="1324"/>
        <v>4229.9835071400003</v>
      </c>
      <c r="BH452" s="666">
        <f t="shared" si="1325"/>
        <v>0</v>
      </c>
      <c r="BI452" s="666">
        <f t="shared" si="1326"/>
        <v>569.43493807200002</v>
      </c>
      <c r="BJ452" s="666">
        <f t="shared" si="1327"/>
        <v>2252.8019361849997</v>
      </c>
      <c r="BK452" s="650">
        <f t="shared" si="1328"/>
        <v>6765.7273030419992</v>
      </c>
      <c r="BL452" s="650">
        <f t="shared" si="1329"/>
        <v>6491.7418129739999</v>
      </c>
      <c r="BM452" s="650">
        <f t="shared" si="1330"/>
        <v>1738.3012428689999</v>
      </c>
      <c r="BN452" s="650">
        <f t="shared" si="1331"/>
        <v>0</v>
      </c>
      <c r="BO452" s="650">
        <f t="shared" si="1332"/>
        <v>2710.8922086050002</v>
      </c>
      <c r="BP452" s="667">
        <f t="shared" si="1333"/>
        <v>3193.259488314</v>
      </c>
      <c r="BQ452" s="667">
        <f t="shared" si="1334"/>
        <v>5874.8839173290007</v>
      </c>
      <c r="BR452" s="667">
        <f t="shared" si="1335"/>
        <v>6450.6929416020002</v>
      </c>
      <c r="BS452" s="650">
        <f t="shared" si="1336"/>
        <v>5289.9092537200004</v>
      </c>
      <c r="BT452" s="650">
        <f t="shared" si="1337"/>
        <v>1836.564251514</v>
      </c>
      <c r="BU452" s="650">
        <f t="shared" si="1338"/>
        <v>2060.4812118049999</v>
      </c>
      <c r="BV452" s="667">
        <f t="shared" si="1339"/>
        <v>761.665743432</v>
      </c>
      <c r="BW452" s="652">
        <f t="shared" si="1340"/>
        <v>68279.13855424599</v>
      </c>
      <c r="BX452" s="606">
        <f t="shared" si="1341"/>
        <v>0.18443702118633828</v>
      </c>
      <c r="BY452" s="645">
        <f t="shared" ca="1" si="1342"/>
        <v>98.376170922321265</v>
      </c>
      <c r="BZ452" s="608"/>
      <c r="CB452" s="616" t="str">
        <f t="shared" si="1244"/>
        <v>Argos</v>
      </c>
      <c r="CC452" s="665">
        <f t="shared" ca="1" si="1343"/>
        <v>8677.0719889600005</v>
      </c>
      <c r="CD452" s="665">
        <f t="shared" ca="1" si="1344"/>
        <v>109534.80178850699</v>
      </c>
      <c r="CE452" s="665">
        <f t="shared" ca="1" si="1345"/>
        <v>163816.74722825098</v>
      </c>
      <c r="CF452" s="648">
        <f t="shared" ca="1" si="1346"/>
        <v>1016082.738215956</v>
      </c>
      <c r="CG452" s="648">
        <f t="shared" ca="1" si="1347"/>
        <v>338083.68881642999</v>
      </c>
      <c r="CH452" s="666">
        <f t="shared" ca="1" si="1348"/>
        <v>845256.74329399504</v>
      </c>
      <c r="CI452" s="666">
        <f t="shared" ca="1" si="1349"/>
        <v>637575.84030226502</v>
      </c>
      <c r="CJ452" s="666">
        <f t="shared" ca="1" si="1350"/>
        <v>244617.783969465</v>
      </c>
      <c r="CK452" s="666">
        <f t="shared" ca="1" si="1351"/>
        <v>319912.26480052003</v>
      </c>
      <c r="CL452" s="666">
        <f t="shared" ca="1" si="1352"/>
        <v>631198.52210562001</v>
      </c>
      <c r="CM452" s="650">
        <f t="shared" ca="1" si="1353"/>
        <v>861281.91075467994</v>
      </c>
      <c r="CN452" s="650">
        <f t="shared" ca="1" si="1354"/>
        <v>720069.14741654403</v>
      </c>
      <c r="CO452" s="650">
        <f t="shared" ca="1" si="1355"/>
        <v>616770.64598573698</v>
      </c>
      <c r="CP452" s="650">
        <f t="shared" ca="1" si="1356"/>
        <v>467824.62682556303</v>
      </c>
      <c r="CQ452" s="650">
        <f t="shared" ca="1" si="1357"/>
        <v>685401.98355254508</v>
      </c>
      <c r="CR452" s="667">
        <f t="shared" ca="1" si="1358"/>
        <v>990627.23559550801</v>
      </c>
      <c r="CS452" s="667">
        <f t="shared" ca="1" si="1359"/>
        <v>781928.61315652309</v>
      </c>
      <c r="CT452" s="667">
        <f t="shared" ca="1" si="1360"/>
        <v>1124702.6462752081</v>
      </c>
      <c r="CU452" s="650">
        <f t="shared" ca="1" si="1361"/>
        <v>1300085.762745105</v>
      </c>
      <c r="CV452" s="650">
        <f t="shared" ca="1" si="1362"/>
        <v>328059.68259359902</v>
      </c>
      <c r="CW452" s="650">
        <f t="shared" ca="1" si="1363"/>
        <v>532400.59857656993</v>
      </c>
      <c r="CX452" s="667">
        <f t="shared" ca="1" si="1364"/>
        <v>182137.19446592999</v>
      </c>
      <c r="CY452" s="652">
        <f t="shared" ca="1" si="1365"/>
        <v>12906046.250453481</v>
      </c>
      <c r="CZ452" s="606">
        <f t="shared" ca="1" si="1366"/>
        <v>0.18748139865290292</v>
      </c>
      <c r="DA452" s="645"/>
    </row>
    <row r="453" spans="1:105" ht="15" x14ac:dyDescent="0.25">
      <c r="A453" s="615">
        <v>622</v>
      </c>
      <c r="B453" s="616"/>
      <c r="C453" s="616" t="s">
        <v>725</v>
      </c>
      <c r="D453" s="616" t="str">
        <f t="shared" si="111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1218"/>
        <v>ASOS</v>
      </c>
      <c r="BA453" s="665">
        <f t="shared" si="1318"/>
        <v>0</v>
      </c>
      <c r="BB453" s="665">
        <f t="shared" si="1319"/>
        <v>3.1768095600000001</v>
      </c>
      <c r="BC453" s="665">
        <f t="shared" si="1320"/>
        <v>1068.6434381000001</v>
      </c>
      <c r="BD453" s="648">
        <f t="shared" si="1321"/>
        <v>5484.5385503999996</v>
      </c>
      <c r="BE453" s="648">
        <f t="shared" si="1322"/>
        <v>5.5205279279999999</v>
      </c>
      <c r="BF453" s="666">
        <f t="shared" si="1323"/>
        <v>3576.1132591379996</v>
      </c>
      <c r="BG453" s="666">
        <f t="shared" si="1324"/>
        <v>2260.3009881879998</v>
      </c>
      <c r="BH453" s="666">
        <f t="shared" si="1325"/>
        <v>0</v>
      </c>
      <c r="BI453" s="666">
        <f t="shared" si="1326"/>
        <v>410.40702331199998</v>
      </c>
      <c r="BJ453" s="666">
        <f t="shared" si="1327"/>
        <v>1231.7931884269999</v>
      </c>
      <c r="BK453" s="650">
        <f t="shared" si="1328"/>
        <v>2690.8072626909998</v>
      </c>
      <c r="BL453" s="650">
        <f t="shared" si="1329"/>
        <v>2662.2395236799998</v>
      </c>
      <c r="BM453" s="650">
        <f t="shared" si="1330"/>
        <v>793.54766893200008</v>
      </c>
      <c r="BN453" s="650">
        <f t="shared" si="1331"/>
        <v>0</v>
      </c>
      <c r="BO453" s="650">
        <f t="shared" si="1332"/>
        <v>890.90117727399991</v>
      </c>
      <c r="BP453" s="667">
        <f t="shared" si="1333"/>
        <v>2158.9385649579999</v>
      </c>
      <c r="BQ453" s="667">
        <f t="shared" si="1334"/>
        <v>1795.8756311899999</v>
      </c>
      <c r="BR453" s="667">
        <f t="shared" si="1335"/>
        <v>2194.85965188</v>
      </c>
      <c r="BS453" s="650">
        <f t="shared" si="1336"/>
        <v>1940.34360416</v>
      </c>
      <c r="BT453" s="650">
        <f t="shared" si="1337"/>
        <v>472.440039474</v>
      </c>
      <c r="BU453" s="650">
        <f t="shared" si="1338"/>
        <v>762.8790944079999</v>
      </c>
      <c r="BV453" s="667">
        <f t="shared" si="1339"/>
        <v>709.28303712000002</v>
      </c>
      <c r="BW453" s="652">
        <f t="shared" si="1340"/>
        <v>31112.60904082</v>
      </c>
      <c r="BX453" s="606">
        <f t="shared" si="1341"/>
        <v>8.4042023000407889E-2</v>
      </c>
      <c r="BY453" s="645">
        <f t="shared" ca="1" si="1342"/>
        <v>93.897868172491243</v>
      </c>
      <c r="BZ453" s="608"/>
      <c r="CB453" s="616" t="str">
        <f t="shared" si="1244"/>
        <v>ASOS</v>
      </c>
      <c r="CC453" s="665">
        <f t="shared" ca="1" si="1343"/>
        <v>19003.763032630002</v>
      </c>
      <c r="CD453" s="665">
        <f t="shared" ca="1" si="1344"/>
        <v>60526.07589719</v>
      </c>
      <c r="CE453" s="665">
        <f t="shared" ca="1" si="1345"/>
        <v>123666.40132813</v>
      </c>
      <c r="CF453" s="648">
        <f t="shared" ca="1" si="1346"/>
        <v>615346.24324900995</v>
      </c>
      <c r="CG453" s="648">
        <f t="shared" ca="1" si="1347"/>
        <v>219613.16850044398</v>
      </c>
      <c r="CH453" s="666">
        <f t="shared" ca="1" si="1348"/>
        <v>399479.55983782199</v>
      </c>
      <c r="CI453" s="666">
        <f t="shared" ca="1" si="1349"/>
        <v>340690.05220646301</v>
      </c>
      <c r="CJ453" s="666">
        <f t="shared" ca="1" si="1350"/>
        <v>130712.050744703</v>
      </c>
      <c r="CK453" s="666">
        <f t="shared" ca="1" si="1351"/>
        <v>230569.34434392001</v>
      </c>
      <c r="CL453" s="666">
        <f t="shared" ca="1" si="1352"/>
        <v>345128.449859004</v>
      </c>
      <c r="CM453" s="650">
        <f t="shared" ca="1" si="1353"/>
        <v>342541.68352914002</v>
      </c>
      <c r="CN453" s="650">
        <f t="shared" ca="1" si="1354"/>
        <v>295297.71812608</v>
      </c>
      <c r="CO453" s="650">
        <f t="shared" ca="1" si="1355"/>
        <v>281560.46622843604</v>
      </c>
      <c r="CP453" s="650">
        <f t="shared" ca="1" si="1356"/>
        <v>312510.20265975199</v>
      </c>
      <c r="CQ453" s="650">
        <f t="shared" ca="1" si="1357"/>
        <v>225248.88009734597</v>
      </c>
      <c r="CR453" s="667">
        <f t="shared" ca="1" si="1358"/>
        <v>669755.57428127597</v>
      </c>
      <c r="CS453" s="667">
        <f t="shared" ca="1" si="1359"/>
        <v>239025.41079252999</v>
      </c>
      <c r="CT453" s="667">
        <f t="shared" ca="1" si="1360"/>
        <v>382682.05927952001</v>
      </c>
      <c r="CU453" s="650">
        <f t="shared" ca="1" si="1361"/>
        <v>476872.65955043997</v>
      </c>
      <c r="CV453" s="650">
        <f t="shared" ca="1" si="1362"/>
        <v>84390.474913459009</v>
      </c>
      <c r="CW453" s="650">
        <f t="shared" ca="1" si="1363"/>
        <v>197117.68502299199</v>
      </c>
      <c r="CX453" s="667">
        <f t="shared" ca="1" si="1364"/>
        <v>169610.91341880002</v>
      </c>
      <c r="CY453" s="652">
        <f t="shared" ca="1" si="1365"/>
        <v>6161348.8368990859</v>
      </c>
      <c r="CZ453" s="606">
        <f t="shared" ca="1" si="1366"/>
        <v>8.9503653955190887E-2</v>
      </c>
      <c r="DA453" s="645"/>
    </row>
    <row r="454" spans="1:105" ht="15" x14ac:dyDescent="0.25">
      <c r="A454" s="615">
        <v>623</v>
      </c>
      <c r="B454" s="616"/>
      <c r="C454" s="616" t="s">
        <v>725</v>
      </c>
      <c r="D454" s="616" t="str">
        <f t="shared" si="111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1218"/>
        <v>Audible (Amazon eBooks)</v>
      </c>
      <c r="BA454" s="665">
        <f t="shared" si="1318"/>
        <v>0</v>
      </c>
      <c r="BB454" s="665">
        <f t="shared" si="1319"/>
        <v>4.6183691160000002</v>
      </c>
      <c r="BC454" s="665">
        <f t="shared" si="1320"/>
        <v>487.14679020000005</v>
      </c>
      <c r="BD454" s="648">
        <f t="shared" si="1321"/>
        <v>2877.6964108800003</v>
      </c>
      <c r="BE454" s="648">
        <f t="shared" si="1322"/>
        <v>2.6732866419999999</v>
      </c>
      <c r="BF454" s="666">
        <f t="shared" si="1323"/>
        <v>1610.7650451480001</v>
      </c>
      <c r="BG454" s="666">
        <f t="shared" si="1324"/>
        <v>769.15281917200002</v>
      </c>
      <c r="BH454" s="666">
        <f t="shared" si="1325"/>
        <v>0</v>
      </c>
      <c r="BI454" s="666">
        <f t="shared" si="1326"/>
        <v>156.43936994399999</v>
      </c>
      <c r="BJ454" s="666">
        <f t="shared" si="1327"/>
        <v>464.81849044199998</v>
      </c>
      <c r="BK454" s="650">
        <f t="shared" si="1328"/>
        <v>1595.934803422</v>
      </c>
      <c r="BL454" s="650">
        <f t="shared" si="1329"/>
        <v>1461.1544206379999</v>
      </c>
      <c r="BM454" s="650">
        <f t="shared" si="1330"/>
        <v>404.33288206599997</v>
      </c>
      <c r="BN454" s="650">
        <f t="shared" si="1331"/>
        <v>0</v>
      </c>
      <c r="BO454" s="650">
        <f t="shared" si="1332"/>
        <v>662.46480832099996</v>
      </c>
      <c r="BP454" s="667">
        <f t="shared" si="1333"/>
        <v>689.43968083199991</v>
      </c>
      <c r="BQ454" s="667">
        <f t="shared" si="1334"/>
        <v>900.48614722699995</v>
      </c>
      <c r="BR454" s="667">
        <f t="shared" si="1335"/>
        <v>1271.2967584859998</v>
      </c>
      <c r="BS454" s="650">
        <f t="shared" si="1336"/>
        <v>935.16367983999999</v>
      </c>
      <c r="BT454" s="650">
        <f t="shared" si="1337"/>
        <v>438.68712202200004</v>
      </c>
      <c r="BU454" s="650">
        <f t="shared" si="1338"/>
        <v>392.18097849200001</v>
      </c>
      <c r="BV454" s="667">
        <f t="shared" si="1339"/>
        <v>302.48887325999999</v>
      </c>
      <c r="BW454" s="652">
        <f t="shared" si="1340"/>
        <v>15426.94073615</v>
      </c>
      <c r="BX454" s="606">
        <f t="shared" si="1341"/>
        <v>4.1671571370707421E-2</v>
      </c>
      <c r="BY454" s="645">
        <f t="shared" ca="1" si="1342"/>
        <v>95.833443892635245</v>
      </c>
      <c r="BZ454" s="608"/>
      <c r="CB454" s="616" t="str">
        <f t="shared" si="1244"/>
        <v>Audible (Amazon eBooks)</v>
      </c>
      <c r="CC454" s="665">
        <f t="shared" ca="1" si="1343"/>
        <v>15896.810817321</v>
      </c>
      <c r="CD454" s="665">
        <f t="shared" ca="1" si="1344"/>
        <v>87991.349294558997</v>
      </c>
      <c r="CE454" s="665">
        <f t="shared" ca="1" si="1345"/>
        <v>56373.986228460002</v>
      </c>
      <c r="CF454" s="648">
        <f t="shared" ca="1" si="1346"/>
        <v>322867.57753157202</v>
      </c>
      <c r="CG454" s="648">
        <f t="shared" ca="1" si="1347"/>
        <v>106346.52290804099</v>
      </c>
      <c r="CH454" s="666">
        <f t="shared" ca="1" si="1348"/>
        <v>179934.93623101202</v>
      </c>
      <c r="CI454" s="666">
        <f t="shared" ca="1" si="1349"/>
        <v>115932.663608897</v>
      </c>
      <c r="CJ454" s="666">
        <f t="shared" ca="1" si="1350"/>
        <v>75998.192377885993</v>
      </c>
      <c r="CK454" s="666">
        <f t="shared" ca="1" si="1351"/>
        <v>87888.659084040002</v>
      </c>
      <c r="CL454" s="666">
        <f t="shared" ca="1" si="1352"/>
        <v>130234.593419784</v>
      </c>
      <c r="CM454" s="650">
        <f t="shared" ca="1" si="1353"/>
        <v>203163.63863988</v>
      </c>
      <c r="CN454" s="650">
        <f t="shared" ca="1" si="1354"/>
        <v>162072.40648572799</v>
      </c>
      <c r="CO454" s="650">
        <f t="shared" ca="1" si="1355"/>
        <v>143462.27610901798</v>
      </c>
      <c r="CP454" s="650">
        <f t="shared" ca="1" si="1356"/>
        <v>100445.257553534</v>
      </c>
      <c r="CQ454" s="650">
        <f t="shared" ca="1" si="1357"/>
        <v>167492.71410190899</v>
      </c>
      <c r="CR454" s="667">
        <f t="shared" ca="1" si="1358"/>
        <v>213881.06028710399</v>
      </c>
      <c r="CS454" s="667">
        <f t="shared" ca="1" si="1359"/>
        <v>119851.880339449</v>
      </c>
      <c r="CT454" s="667">
        <f t="shared" ca="1" si="1360"/>
        <v>221655.38515234398</v>
      </c>
      <c r="CU454" s="650">
        <f t="shared" ca="1" si="1361"/>
        <v>229832.48439306</v>
      </c>
      <c r="CV454" s="650">
        <f t="shared" ca="1" si="1362"/>
        <v>78361.297672977002</v>
      </c>
      <c r="CW454" s="650">
        <f t="shared" ca="1" si="1363"/>
        <v>101334.28371160799</v>
      </c>
      <c r="CX454" s="667">
        <f t="shared" ca="1" si="1364"/>
        <v>72334.190171775001</v>
      </c>
      <c r="CY454" s="652">
        <f t="shared" ca="1" si="1365"/>
        <v>2993352.1661199587</v>
      </c>
      <c r="CZ454" s="606">
        <f t="shared" ca="1" si="1366"/>
        <v>4.3483328656531629E-2</v>
      </c>
      <c r="DA454" s="645"/>
    </row>
    <row r="455" spans="1:105" ht="15" x14ac:dyDescent="0.25">
      <c r="A455" s="615">
        <v>624</v>
      </c>
      <c r="B455" s="616"/>
      <c r="C455" s="616" t="s">
        <v>725</v>
      </c>
      <c r="D455" s="616" t="str">
        <f t="shared" si="111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1218"/>
        <v>Auto Trader</v>
      </c>
      <c r="BA455" s="665">
        <f t="shared" si="1318"/>
        <v>0</v>
      </c>
      <c r="BB455" s="665">
        <f t="shared" si="1319"/>
        <v>2.5560125280000001</v>
      </c>
      <c r="BC455" s="665">
        <f t="shared" si="1320"/>
        <v>859.8142142800001</v>
      </c>
      <c r="BD455" s="648">
        <f t="shared" si="1321"/>
        <v>3211.1786975999999</v>
      </c>
      <c r="BE455" s="648">
        <f t="shared" si="1322"/>
        <v>3.1291727899999997</v>
      </c>
      <c r="BF455" s="666">
        <f t="shared" si="1323"/>
        <v>2254.5999198099998</v>
      </c>
      <c r="BG455" s="666">
        <f t="shared" si="1324"/>
        <v>1237.8466668880001</v>
      </c>
      <c r="BH455" s="666">
        <f t="shared" si="1325"/>
        <v>0</v>
      </c>
      <c r="BI455" s="666">
        <f t="shared" si="1326"/>
        <v>168.06549645600001</v>
      </c>
      <c r="BJ455" s="666">
        <f t="shared" si="1327"/>
        <v>526.43350418700004</v>
      </c>
      <c r="BK455" s="650">
        <f t="shared" si="1328"/>
        <v>1839.46948729</v>
      </c>
      <c r="BL455" s="650">
        <f t="shared" si="1329"/>
        <v>1835.26550658</v>
      </c>
      <c r="BM455" s="650">
        <f t="shared" si="1330"/>
        <v>397.79727803099996</v>
      </c>
      <c r="BN455" s="650">
        <f t="shared" si="1331"/>
        <v>0</v>
      </c>
      <c r="BO455" s="650">
        <f t="shared" si="1332"/>
        <v>699.63356080999995</v>
      </c>
      <c r="BP455" s="667">
        <f t="shared" si="1333"/>
        <v>620.9697291</v>
      </c>
      <c r="BQ455" s="667">
        <f t="shared" si="1334"/>
        <v>1109.7321009889999</v>
      </c>
      <c r="BR455" s="667">
        <f t="shared" si="1335"/>
        <v>1216.768391562</v>
      </c>
      <c r="BS455" s="650">
        <f t="shared" si="1336"/>
        <v>1079.8658883999999</v>
      </c>
      <c r="BT455" s="650">
        <f t="shared" si="1337"/>
        <v>459.19625442</v>
      </c>
      <c r="BU455" s="650">
        <f t="shared" si="1338"/>
        <v>452.86495817000002</v>
      </c>
      <c r="BV455" s="667">
        <f t="shared" si="1339"/>
        <v>283.84467347999998</v>
      </c>
      <c r="BW455" s="652">
        <f t="shared" si="1340"/>
        <v>18259.031513371003</v>
      </c>
      <c r="BX455" s="606">
        <f t="shared" si="1341"/>
        <v>4.9321673550379121E-2</v>
      </c>
      <c r="BY455" s="645">
        <f t="shared" ca="1" si="1342"/>
        <v>96.999198384983714</v>
      </c>
      <c r="BZ455" s="608"/>
      <c r="CB455" s="616" t="str">
        <f t="shared" si="1244"/>
        <v>Auto Trader</v>
      </c>
      <c r="CC455" s="665">
        <f t="shared" ca="1" si="1343"/>
        <v>17479.592484245</v>
      </c>
      <c r="CD455" s="665">
        <f t="shared" ca="1" si="1344"/>
        <v>48698.357689372002</v>
      </c>
      <c r="CE455" s="665">
        <f t="shared" ca="1" si="1345"/>
        <v>99500.100688244012</v>
      </c>
      <c r="CF455" s="648">
        <f t="shared" ca="1" si="1346"/>
        <v>360283.13591218996</v>
      </c>
      <c r="CG455" s="648">
        <f t="shared" ca="1" si="1347"/>
        <v>124482.21622279499</v>
      </c>
      <c r="CH455" s="666">
        <f t="shared" ca="1" si="1348"/>
        <v>251856.28035538999</v>
      </c>
      <c r="CI455" s="666">
        <f t="shared" ca="1" si="1349"/>
        <v>186577.82647953799</v>
      </c>
      <c r="CJ455" s="666">
        <f t="shared" ca="1" si="1350"/>
        <v>148187.03755298699</v>
      </c>
      <c r="CK455" s="666">
        <f t="shared" ca="1" si="1351"/>
        <v>94420.292839959991</v>
      </c>
      <c r="CL455" s="666">
        <f t="shared" ca="1" si="1352"/>
        <v>147498.11978252401</v>
      </c>
      <c r="CM455" s="650">
        <f t="shared" ca="1" si="1353"/>
        <v>234165.7775766</v>
      </c>
      <c r="CN455" s="650">
        <f t="shared" ca="1" si="1354"/>
        <v>203569.10466847999</v>
      </c>
      <c r="CO455" s="650">
        <f t="shared" ca="1" si="1355"/>
        <v>141143.36346996299</v>
      </c>
      <c r="CP455" s="650">
        <f t="shared" ca="1" si="1356"/>
        <v>180743.61919046499</v>
      </c>
      <c r="CQ455" s="650">
        <f t="shared" ca="1" si="1357"/>
        <v>176890.18722948999</v>
      </c>
      <c r="CR455" s="667">
        <f t="shared" ca="1" si="1358"/>
        <v>192640.00573020001</v>
      </c>
      <c r="CS455" s="667">
        <f t="shared" ca="1" si="1359"/>
        <v>147701.860140943</v>
      </c>
      <c r="CT455" s="667">
        <f t="shared" ca="1" si="1360"/>
        <v>212148.15869904801</v>
      </c>
      <c r="CU455" s="650">
        <f t="shared" ca="1" si="1361"/>
        <v>265395.52945934999</v>
      </c>
      <c r="CV455" s="650">
        <f t="shared" ca="1" si="1362"/>
        <v>82024.779339469998</v>
      </c>
      <c r="CW455" s="650">
        <f t="shared" ca="1" si="1363"/>
        <v>117014.20688658</v>
      </c>
      <c r="CX455" s="667">
        <f t="shared" ca="1" si="1364"/>
        <v>67875.801081450001</v>
      </c>
      <c r="CY455" s="652">
        <f t="shared" ca="1" si="1365"/>
        <v>3500295.3534792843</v>
      </c>
      <c r="CZ455" s="606">
        <f t="shared" ca="1" si="1366"/>
        <v>5.0847506341881815E-2</v>
      </c>
      <c r="DA455" s="645"/>
    </row>
    <row r="456" spans="1:105" ht="15" x14ac:dyDescent="0.25">
      <c r="A456" s="615">
        <v>625</v>
      </c>
      <c r="B456" s="616"/>
      <c r="C456" s="616" t="s">
        <v>725</v>
      </c>
      <c r="D456" s="616" t="str">
        <f t="shared" si="111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1218"/>
        <v>BBC Good Food</v>
      </c>
      <c r="BA456" s="665">
        <f t="shared" si="1318"/>
        <v>0</v>
      </c>
      <c r="BB456" s="665">
        <f t="shared" si="1319"/>
        <v>5.441406336</v>
      </c>
      <c r="BC456" s="665">
        <f t="shared" si="1320"/>
        <v>1620.26178538</v>
      </c>
      <c r="BD456" s="648">
        <f t="shared" si="1321"/>
        <v>8465.17747968</v>
      </c>
      <c r="BE456" s="648">
        <f t="shared" si="1322"/>
        <v>6.8257411359999995</v>
      </c>
      <c r="BF456" s="666">
        <f t="shared" si="1323"/>
        <v>6049.268358882</v>
      </c>
      <c r="BG456" s="666">
        <f t="shared" si="1324"/>
        <v>3011.3762532280002</v>
      </c>
      <c r="BH456" s="666">
        <f t="shared" si="1325"/>
        <v>0</v>
      </c>
      <c r="BI456" s="666">
        <f t="shared" si="1326"/>
        <v>434.10975722400002</v>
      </c>
      <c r="BJ456" s="666">
        <f t="shared" si="1327"/>
        <v>1505.276370156</v>
      </c>
      <c r="BK456" s="650">
        <f t="shared" si="1328"/>
        <v>4623.5369901309996</v>
      </c>
      <c r="BL456" s="650">
        <f t="shared" si="1329"/>
        <v>4125.9610507500001</v>
      </c>
      <c r="BM456" s="650">
        <f t="shared" si="1330"/>
        <v>1054.3211726249999</v>
      </c>
      <c r="BN456" s="650">
        <f t="shared" si="1331"/>
        <v>0</v>
      </c>
      <c r="BO456" s="650">
        <f t="shared" si="1332"/>
        <v>1572.8845833749999</v>
      </c>
      <c r="BP456" s="667">
        <f t="shared" si="1333"/>
        <v>1593.121881022</v>
      </c>
      <c r="BQ456" s="667">
        <f t="shared" si="1334"/>
        <v>2693.9337661620002</v>
      </c>
      <c r="BR456" s="667">
        <f t="shared" si="1335"/>
        <v>2563.84831863</v>
      </c>
      <c r="BS456" s="650">
        <f t="shared" si="1336"/>
        <v>1700.3632536800001</v>
      </c>
      <c r="BT456" s="650">
        <f t="shared" si="1337"/>
        <v>887.45863688999998</v>
      </c>
      <c r="BU456" s="650">
        <f t="shared" si="1338"/>
        <v>773.46394196300002</v>
      </c>
      <c r="BV456" s="667">
        <f t="shared" si="1339"/>
        <v>663.68916771600004</v>
      </c>
      <c r="BW456" s="652">
        <f t="shared" si="1340"/>
        <v>43350.319914965999</v>
      </c>
      <c r="BX456" s="606">
        <f t="shared" si="1341"/>
        <v>0.11709878070941078</v>
      </c>
      <c r="BY456" s="645">
        <f t="shared" ca="1" si="1342"/>
        <v>103.01023672908491</v>
      </c>
      <c r="BZ456" s="608"/>
      <c r="CB456" s="616" t="str">
        <f t="shared" si="1244"/>
        <v>BBC Good Food</v>
      </c>
      <c r="CC456" s="665">
        <f t="shared" ca="1" si="1343"/>
        <v>28813.231731374002</v>
      </c>
      <c r="CD456" s="665">
        <f t="shared" ca="1" si="1344"/>
        <v>103672.243066464</v>
      </c>
      <c r="CE456" s="665">
        <f t="shared" ca="1" si="1345"/>
        <v>187501.21608727399</v>
      </c>
      <c r="CF456" s="648">
        <f t="shared" ca="1" si="1346"/>
        <v>949763.61505879206</v>
      </c>
      <c r="CG456" s="648">
        <f t="shared" ca="1" si="1347"/>
        <v>271536.10266832798</v>
      </c>
      <c r="CH456" s="666">
        <f t="shared" ca="1" si="1348"/>
        <v>675750.14722255804</v>
      </c>
      <c r="CI456" s="666">
        <f t="shared" ca="1" si="1349"/>
        <v>453897.92699600302</v>
      </c>
      <c r="CJ456" s="666">
        <f t="shared" ca="1" si="1350"/>
        <v>174146.349393443</v>
      </c>
      <c r="CK456" s="666">
        <f t="shared" ca="1" si="1351"/>
        <v>243885.69495884003</v>
      </c>
      <c r="CL456" s="666">
        <f t="shared" ca="1" si="1352"/>
        <v>421753.996630512</v>
      </c>
      <c r="CM456" s="650">
        <f t="shared" ca="1" si="1353"/>
        <v>588579.55618673994</v>
      </c>
      <c r="CN456" s="650">
        <f t="shared" ca="1" si="1354"/>
        <v>457654.870092</v>
      </c>
      <c r="CO456" s="650">
        <f t="shared" ca="1" si="1355"/>
        <v>374086.11043912498</v>
      </c>
      <c r="CP456" s="650">
        <f t="shared" ca="1" si="1356"/>
        <v>261916.76815237498</v>
      </c>
      <c r="CQ456" s="650">
        <f t="shared" ca="1" si="1357"/>
        <v>397676.53244287497</v>
      </c>
      <c r="CR456" s="667">
        <f t="shared" ca="1" si="1358"/>
        <v>494225.392812284</v>
      </c>
      <c r="CS456" s="667">
        <f t="shared" ca="1" si="1359"/>
        <v>358554.130320294</v>
      </c>
      <c r="CT456" s="667">
        <f t="shared" ca="1" si="1360"/>
        <v>447016.62514651997</v>
      </c>
      <c r="CU456" s="650">
        <f t="shared" ca="1" si="1361"/>
        <v>417893.37993837002</v>
      </c>
      <c r="CV456" s="650">
        <f t="shared" ca="1" si="1362"/>
        <v>158523.93864961501</v>
      </c>
      <c r="CW456" s="650">
        <f t="shared" ca="1" si="1363"/>
        <v>199852.667095062</v>
      </c>
      <c r="CX456" s="667">
        <f t="shared" ca="1" si="1364"/>
        <v>158708.047522965</v>
      </c>
      <c r="CY456" s="652">
        <f t="shared" ca="1" si="1365"/>
        <v>7825408.5426118122</v>
      </c>
      <c r="CZ456" s="606">
        <f t="shared" ca="1" si="1366"/>
        <v>0.11367683875669413</v>
      </c>
      <c r="DA456" s="645"/>
    </row>
    <row r="457" spans="1:105" ht="15" x14ac:dyDescent="0.25">
      <c r="A457" s="615">
        <v>626</v>
      </c>
      <c r="B457" s="616"/>
      <c r="C457" s="616" t="s">
        <v>725</v>
      </c>
      <c r="D457" s="616" t="str">
        <f t="shared" ref="D457:D520" si="136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1218"/>
        <v>BBC News</v>
      </c>
      <c r="BA457" s="665">
        <f t="shared" si="1318"/>
        <v>0</v>
      </c>
      <c r="BB457" s="665">
        <f t="shared" si="1319"/>
        <v>15.852332879999999</v>
      </c>
      <c r="BC457" s="665">
        <f t="shared" si="1320"/>
        <v>5186.4399800499996</v>
      </c>
      <c r="BD457" s="648">
        <f t="shared" si="1321"/>
        <v>27099.718007039999</v>
      </c>
      <c r="BE457" s="648">
        <f t="shared" si="1322"/>
        <v>20.385290739999999</v>
      </c>
      <c r="BF457" s="666">
        <f t="shared" si="1323"/>
        <v>17439.056671519</v>
      </c>
      <c r="BG457" s="666">
        <f t="shared" si="1324"/>
        <v>10155.590719012</v>
      </c>
      <c r="BH457" s="666">
        <f t="shared" si="1325"/>
        <v>0</v>
      </c>
      <c r="BI457" s="666">
        <f t="shared" si="1326"/>
        <v>1190.6586257280001</v>
      </c>
      <c r="BJ457" s="666">
        <f t="shared" si="1327"/>
        <v>5144.6870711640004</v>
      </c>
      <c r="BK457" s="650">
        <f t="shared" si="1328"/>
        <v>12147.391619031001</v>
      </c>
      <c r="BL457" s="650">
        <f t="shared" si="1329"/>
        <v>11006.606335230001</v>
      </c>
      <c r="BM457" s="650">
        <f t="shared" si="1330"/>
        <v>3047.9881539420003</v>
      </c>
      <c r="BN457" s="650">
        <f t="shared" si="1331"/>
        <v>0</v>
      </c>
      <c r="BO457" s="650">
        <f t="shared" si="1332"/>
        <v>4989.6219345730005</v>
      </c>
      <c r="BP457" s="667">
        <f t="shared" si="1333"/>
        <v>4921.2737365539997</v>
      </c>
      <c r="BQ457" s="667">
        <f t="shared" si="1334"/>
        <v>7932.6131150020001</v>
      </c>
      <c r="BR457" s="667">
        <f t="shared" si="1335"/>
        <v>8334.7213504499996</v>
      </c>
      <c r="BS457" s="650">
        <f t="shared" si="1336"/>
        <v>5356.4059499599998</v>
      </c>
      <c r="BT457" s="650">
        <f t="shared" si="1337"/>
        <v>2696.2851984899999</v>
      </c>
      <c r="BU457" s="650">
        <f t="shared" si="1338"/>
        <v>2390.6638031499997</v>
      </c>
      <c r="BV457" s="667">
        <f t="shared" si="1339"/>
        <v>1125.8589829800001</v>
      </c>
      <c r="BW457" s="652">
        <f t="shared" si="1340"/>
        <v>130201.818877495</v>
      </c>
      <c r="BX457" s="606">
        <f t="shared" si="1341"/>
        <v>0.35170384593721554</v>
      </c>
      <c r="BY457" s="645">
        <f t="shared" ca="1" si="1342"/>
        <v>102.96361071834745</v>
      </c>
      <c r="BZ457" s="608"/>
      <c r="CB457" s="616" t="str">
        <f t="shared" si="1244"/>
        <v>BBC News</v>
      </c>
      <c r="CC457" s="665">
        <f t="shared" ca="1" si="1343"/>
        <v>65398.899520372004</v>
      </c>
      <c r="CD457" s="665">
        <f t="shared" ca="1" si="1344"/>
        <v>302026.13185362</v>
      </c>
      <c r="CE457" s="665">
        <f t="shared" ca="1" si="1345"/>
        <v>600189.31026936497</v>
      </c>
      <c r="CF457" s="648">
        <f t="shared" ca="1" si="1346"/>
        <v>3040494.567683076</v>
      </c>
      <c r="CG457" s="648">
        <f t="shared" ca="1" si="1347"/>
        <v>810951.11710377003</v>
      </c>
      <c r="CH457" s="666">
        <f t="shared" ca="1" si="1348"/>
        <v>1948077.7532209612</v>
      </c>
      <c r="CI457" s="666">
        <f t="shared" ca="1" si="1349"/>
        <v>1530729.2039107371</v>
      </c>
      <c r="CJ457" s="666">
        <f t="shared" ca="1" si="1350"/>
        <v>548406.06170399301</v>
      </c>
      <c r="CK457" s="666">
        <f t="shared" ca="1" si="1351"/>
        <v>668919.78713248007</v>
      </c>
      <c r="CL457" s="666">
        <f t="shared" ca="1" si="1352"/>
        <v>1441457.7792461282</v>
      </c>
      <c r="CM457" s="650">
        <f t="shared" ca="1" si="1353"/>
        <v>1546371.6161927402</v>
      </c>
      <c r="CN457" s="650">
        <f t="shared" ca="1" si="1354"/>
        <v>1220861.4988228802</v>
      </c>
      <c r="CO457" s="650">
        <f t="shared" ca="1" si="1355"/>
        <v>1081463.659061166</v>
      </c>
      <c r="CP457" s="650">
        <f t="shared" ca="1" si="1356"/>
        <v>726519.73468826199</v>
      </c>
      <c r="CQ457" s="650">
        <f t="shared" ca="1" si="1357"/>
        <v>1261539.1937304172</v>
      </c>
      <c r="CR457" s="667">
        <f t="shared" ca="1" si="1358"/>
        <v>1526699.5416727879</v>
      </c>
      <c r="CS457" s="667">
        <f t="shared" ca="1" si="1359"/>
        <v>1055805.911913374</v>
      </c>
      <c r="CT457" s="667">
        <f t="shared" ca="1" si="1360"/>
        <v>1453190.1058817999</v>
      </c>
      <c r="CU457" s="650">
        <f t="shared" ca="1" si="1361"/>
        <v>1316428.4642745149</v>
      </c>
      <c r="CV457" s="650">
        <f t="shared" ca="1" si="1362"/>
        <v>481628.92513521499</v>
      </c>
      <c r="CW457" s="650">
        <f t="shared" ca="1" si="1363"/>
        <v>617715.33392309991</v>
      </c>
      <c r="CX457" s="667">
        <f t="shared" ca="1" si="1364"/>
        <v>269226.755033325</v>
      </c>
      <c r="CY457" s="652">
        <f t="shared" ca="1" si="1365"/>
        <v>23514101.351974081</v>
      </c>
      <c r="CZ457" s="606">
        <f t="shared" ca="1" si="1366"/>
        <v>0.34158072301804404</v>
      </c>
      <c r="DA457" s="645"/>
    </row>
    <row r="458" spans="1:105" ht="15" x14ac:dyDescent="0.25">
      <c r="A458" s="615">
        <v>627</v>
      </c>
      <c r="B458" s="616"/>
      <c r="C458" s="616" t="s">
        <v>725</v>
      </c>
      <c r="D458" s="616" t="str">
        <f t="shared" si="136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1218"/>
        <v>BBC Sport</v>
      </c>
      <c r="BA458" s="665">
        <f t="shared" si="1318"/>
        <v>0</v>
      </c>
      <c r="BB458" s="665">
        <f t="shared" si="1319"/>
        <v>7.9842699719999999</v>
      </c>
      <c r="BC458" s="665">
        <f t="shared" si="1320"/>
        <v>2537.0802158799997</v>
      </c>
      <c r="BD458" s="648">
        <f t="shared" si="1321"/>
        <v>14181.402927359999</v>
      </c>
      <c r="BE458" s="648">
        <f t="shared" si="1322"/>
        <v>13.752167256</v>
      </c>
      <c r="BF458" s="666">
        <f t="shared" si="1323"/>
        <v>9964.3822544909999</v>
      </c>
      <c r="BG458" s="666">
        <f t="shared" si="1324"/>
        <v>6007.3420443280002</v>
      </c>
      <c r="BH458" s="666">
        <f t="shared" si="1325"/>
        <v>0</v>
      </c>
      <c r="BI458" s="666">
        <f t="shared" si="1326"/>
        <v>768.26454962399998</v>
      </c>
      <c r="BJ458" s="666">
        <f t="shared" si="1327"/>
        <v>2994.6000545469997</v>
      </c>
      <c r="BK458" s="650">
        <f t="shared" si="1328"/>
        <v>6949.0516331230001</v>
      </c>
      <c r="BL458" s="650">
        <f t="shared" si="1329"/>
        <v>5964.8042300219995</v>
      </c>
      <c r="BM458" s="650">
        <f t="shared" si="1330"/>
        <v>1771.6570496210002</v>
      </c>
      <c r="BN458" s="650">
        <f t="shared" si="1331"/>
        <v>0</v>
      </c>
      <c r="BO458" s="650">
        <f t="shared" si="1332"/>
        <v>2921.5662336629998</v>
      </c>
      <c r="BP458" s="667">
        <f t="shared" si="1333"/>
        <v>2791.6499093560001</v>
      </c>
      <c r="BQ458" s="667">
        <f t="shared" si="1334"/>
        <v>4368.8496332949999</v>
      </c>
      <c r="BR458" s="667">
        <f t="shared" si="1335"/>
        <v>5403.1578676680001</v>
      </c>
      <c r="BS458" s="650">
        <f t="shared" si="1336"/>
        <v>3143.87775156</v>
      </c>
      <c r="BT458" s="650">
        <f t="shared" si="1337"/>
        <v>1557.5640034799999</v>
      </c>
      <c r="BU458" s="650">
        <f t="shared" si="1338"/>
        <v>1513.9645895890001</v>
      </c>
      <c r="BV458" s="667">
        <f t="shared" si="1339"/>
        <v>962.07094783200012</v>
      </c>
      <c r="BW458" s="652">
        <f t="shared" si="1340"/>
        <v>73823.022332666995</v>
      </c>
      <c r="BX458" s="606">
        <f t="shared" si="1341"/>
        <v>0.19941227470514014</v>
      </c>
      <c r="BY458" s="645">
        <f t="shared" ca="1" si="1342"/>
        <v>100.54118306778264</v>
      </c>
      <c r="BZ458" s="608"/>
      <c r="CB458" s="616" t="str">
        <f t="shared" si="1244"/>
        <v>BBC Sport</v>
      </c>
      <c r="CC458" s="665">
        <f t="shared" ca="1" si="1343"/>
        <v>37449.437473642</v>
      </c>
      <c r="CD458" s="665">
        <f t="shared" ca="1" si="1344"/>
        <v>152120.081856253</v>
      </c>
      <c r="CE458" s="665">
        <f t="shared" ca="1" si="1345"/>
        <v>293598.00377992401</v>
      </c>
      <c r="CF458" s="648">
        <f t="shared" ca="1" si="1346"/>
        <v>1591104.326309284</v>
      </c>
      <c r="CG458" s="648">
        <f t="shared" ca="1" si="1347"/>
        <v>547077.57378058799</v>
      </c>
      <c r="CH458" s="666">
        <f t="shared" ca="1" si="1348"/>
        <v>1113098.7048322291</v>
      </c>
      <c r="CI458" s="666">
        <f t="shared" ca="1" si="1349"/>
        <v>905473.06991397799</v>
      </c>
      <c r="CJ458" s="666">
        <f t="shared" ca="1" si="1350"/>
        <v>327547.09118448902</v>
      </c>
      <c r="CK458" s="666">
        <f t="shared" ca="1" si="1351"/>
        <v>431616.03829284001</v>
      </c>
      <c r="CL458" s="666">
        <f t="shared" ca="1" si="1352"/>
        <v>839038.30974524398</v>
      </c>
      <c r="CM458" s="650">
        <f t="shared" ca="1" si="1353"/>
        <v>884619.22871442011</v>
      </c>
      <c r="CN458" s="650">
        <f t="shared" ca="1" si="1354"/>
        <v>661620.81305123202</v>
      </c>
      <c r="CO458" s="650">
        <f t="shared" ca="1" si="1355"/>
        <v>628605.69618903298</v>
      </c>
      <c r="CP458" s="650">
        <f t="shared" ca="1" si="1356"/>
        <v>440118.91324897902</v>
      </c>
      <c r="CQ458" s="650">
        <f t="shared" ca="1" si="1357"/>
        <v>738667.24957802694</v>
      </c>
      <c r="CR458" s="667">
        <f t="shared" ca="1" si="1358"/>
        <v>866038.116406232</v>
      </c>
      <c r="CS458" s="667">
        <f t="shared" ca="1" si="1359"/>
        <v>581480.17610616505</v>
      </c>
      <c r="CT458" s="667">
        <f t="shared" ca="1" si="1360"/>
        <v>942060.95484987204</v>
      </c>
      <c r="CU458" s="650">
        <f t="shared" ca="1" si="1361"/>
        <v>772661.78086891503</v>
      </c>
      <c r="CV458" s="650">
        <f t="shared" ca="1" si="1362"/>
        <v>278222.74781817995</v>
      </c>
      <c r="CW458" s="650">
        <f t="shared" ca="1" si="1363"/>
        <v>391188.06281898601</v>
      </c>
      <c r="CX458" s="667">
        <f t="shared" ca="1" si="1364"/>
        <v>230060.10815943</v>
      </c>
      <c r="CY458" s="652">
        <f t="shared" ca="1" si="1365"/>
        <v>13653466.484977942</v>
      </c>
      <c r="CZ458" s="606">
        <f t="shared" ca="1" si="1366"/>
        <v>0.19833889817140982</v>
      </c>
      <c r="DA458" s="645"/>
    </row>
    <row r="459" spans="1:105" ht="15" x14ac:dyDescent="0.25">
      <c r="A459" s="615">
        <v>628</v>
      </c>
      <c r="B459" s="616"/>
      <c r="C459" s="616" t="s">
        <v>725</v>
      </c>
      <c r="D459" s="616" t="str">
        <f t="shared" si="136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1218"/>
        <v>Bet365</v>
      </c>
      <c r="BA459" s="665">
        <f t="shared" si="1318"/>
        <v>0</v>
      </c>
      <c r="BB459" s="665">
        <f t="shared" si="1319"/>
        <v>3.4336833119999999</v>
      </c>
      <c r="BC459" s="665">
        <f t="shared" si="1320"/>
        <v>716.52613907</v>
      </c>
      <c r="BD459" s="648">
        <f t="shared" si="1321"/>
        <v>1976.0419776000001</v>
      </c>
      <c r="BE459" s="648">
        <f t="shared" si="1322"/>
        <v>2.6219115180000001</v>
      </c>
      <c r="BF459" s="666">
        <f t="shared" si="1323"/>
        <v>1929.356159528</v>
      </c>
      <c r="BG459" s="666">
        <f t="shared" si="1324"/>
        <v>1156.895879504</v>
      </c>
      <c r="BH459" s="666">
        <f t="shared" si="1325"/>
        <v>0</v>
      </c>
      <c r="BI459" s="666">
        <f t="shared" si="1326"/>
        <v>238.461767544</v>
      </c>
      <c r="BJ459" s="666">
        <f t="shared" si="1327"/>
        <v>611.86910604299999</v>
      </c>
      <c r="BK459" s="650">
        <f t="shared" si="1328"/>
        <v>1196.440104218</v>
      </c>
      <c r="BL459" s="650">
        <f t="shared" si="1329"/>
        <v>1368.8564582880001</v>
      </c>
      <c r="BM459" s="650">
        <f t="shared" si="1330"/>
        <v>339.35220157599997</v>
      </c>
      <c r="BN459" s="650">
        <f t="shared" si="1331"/>
        <v>0</v>
      </c>
      <c r="BO459" s="650">
        <f t="shared" si="1332"/>
        <v>540.866994062</v>
      </c>
      <c r="BP459" s="667">
        <f t="shared" si="1333"/>
        <v>682.10840933200006</v>
      </c>
      <c r="BQ459" s="667">
        <f t="shared" si="1334"/>
        <v>1217.2947765490001</v>
      </c>
      <c r="BR459" s="667">
        <f t="shared" si="1335"/>
        <v>1038.9180411479999</v>
      </c>
      <c r="BS459" s="650">
        <f t="shared" si="1336"/>
        <v>924.81273455999997</v>
      </c>
      <c r="BT459" s="650">
        <f t="shared" si="1337"/>
        <v>458.22564846</v>
      </c>
      <c r="BU459" s="650">
        <f t="shared" si="1338"/>
        <v>423.49527525799999</v>
      </c>
      <c r="BV459" s="667">
        <f t="shared" si="1339"/>
        <v>383.23996904399996</v>
      </c>
      <c r="BW459" s="652">
        <f t="shared" si="1340"/>
        <v>15208.817236614002</v>
      </c>
      <c r="BX459" s="606">
        <f t="shared" si="1341"/>
        <v>4.1082371662612138E-2</v>
      </c>
      <c r="BY459" s="645">
        <f t="shared" ca="1" si="1342"/>
        <v>93.010042972897381</v>
      </c>
      <c r="BZ459" s="608"/>
      <c r="CB459" s="616" t="str">
        <f t="shared" si="1244"/>
        <v>Bet365</v>
      </c>
      <c r="CC459" s="665">
        <f t="shared" ca="1" si="1343"/>
        <v>14159.675749059001</v>
      </c>
      <c r="CD459" s="665">
        <f t="shared" ca="1" si="1344"/>
        <v>65420.155921787999</v>
      </c>
      <c r="CE459" s="665">
        <f t="shared" ca="1" si="1345"/>
        <v>82918.404696211001</v>
      </c>
      <c r="CF459" s="648">
        <f t="shared" ca="1" si="1346"/>
        <v>221705.07076294001</v>
      </c>
      <c r="CG459" s="648">
        <f t="shared" ca="1" si="1347"/>
        <v>104302.759356639</v>
      </c>
      <c r="CH459" s="666">
        <f t="shared" ca="1" si="1348"/>
        <v>215524.032246232</v>
      </c>
      <c r="CI459" s="666">
        <f t="shared" ca="1" si="1349"/>
        <v>174376.29751320402</v>
      </c>
      <c r="CJ459" s="666">
        <f t="shared" ca="1" si="1350"/>
        <v>93867.673157200988</v>
      </c>
      <c r="CK459" s="666">
        <f t="shared" ca="1" si="1351"/>
        <v>133969.37740004002</v>
      </c>
      <c r="CL459" s="666">
        <f t="shared" ca="1" si="1352"/>
        <v>171435.788141436</v>
      </c>
      <c r="CM459" s="650">
        <f t="shared" ca="1" si="1353"/>
        <v>152307.67852572</v>
      </c>
      <c r="CN459" s="650">
        <f t="shared" ca="1" si="1354"/>
        <v>151834.64334412801</v>
      </c>
      <c r="CO459" s="650">
        <f t="shared" ca="1" si="1355"/>
        <v>120406.33201024799</v>
      </c>
      <c r="CP459" s="650">
        <f t="shared" ca="1" si="1356"/>
        <v>136659.35369898798</v>
      </c>
      <c r="CQ459" s="650">
        <f t="shared" ca="1" si="1357"/>
        <v>136748.81996099799</v>
      </c>
      <c r="CR459" s="667">
        <f t="shared" ca="1" si="1358"/>
        <v>211606.720464104</v>
      </c>
      <c r="CS459" s="667">
        <f t="shared" ca="1" si="1359"/>
        <v>162018.11471066301</v>
      </c>
      <c r="CT459" s="667">
        <f t="shared" ca="1" si="1360"/>
        <v>181139.279255792</v>
      </c>
      <c r="CU459" s="650">
        <f t="shared" ca="1" si="1361"/>
        <v>227288.56238154002</v>
      </c>
      <c r="CV459" s="650">
        <f t="shared" ca="1" si="1362"/>
        <v>81851.403056609997</v>
      </c>
      <c r="CW459" s="650">
        <f t="shared" ca="1" si="1363"/>
        <v>109425.476315892</v>
      </c>
      <c r="CX459" s="667">
        <f t="shared" ca="1" si="1364"/>
        <v>91644.206623184989</v>
      </c>
      <c r="CY459" s="652">
        <f t="shared" ca="1" si="1365"/>
        <v>3040609.8252926175</v>
      </c>
      <c r="CZ459" s="606">
        <f t="shared" ca="1" si="1366"/>
        <v>4.4169823332501114E-2</v>
      </c>
      <c r="DA459" s="645"/>
    </row>
    <row r="460" spans="1:105" ht="15" x14ac:dyDescent="0.25">
      <c r="A460" s="615">
        <v>629</v>
      </c>
      <c r="B460" s="616"/>
      <c r="C460" s="616" t="s">
        <v>725</v>
      </c>
      <c r="D460" s="616" t="str">
        <f t="shared" si="136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1218"/>
        <v>Bing</v>
      </c>
      <c r="BA460" s="665">
        <f t="shared" si="1318"/>
        <v>0</v>
      </c>
      <c r="BB460" s="665">
        <f t="shared" si="1319"/>
        <v>1.4587126920000002</v>
      </c>
      <c r="BC460" s="665">
        <f t="shared" si="1320"/>
        <v>319.49425479999996</v>
      </c>
      <c r="BD460" s="648">
        <f t="shared" si="1321"/>
        <v>2390.7078182400001</v>
      </c>
      <c r="BE460" s="648">
        <f t="shared" si="1322"/>
        <v>2.6250783180000004</v>
      </c>
      <c r="BF460" s="666">
        <f t="shared" si="1323"/>
        <v>1396.512091177</v>
      </c>
      <c r="BG460" s="666">
        <f t="shared" si="1324"/>
        <v>919.91895324400002</v>
      </c>
      <c r="BH460" s="666">
        <f t="shared" si="1325"/>
        <v>0</v>
      </c>
      <c r="BI460" s="666">
        <f t="shared" si="1326"/>
        <v>164.84405995199998</v>
      </c>
      <c r="BJ460" s="666">
        <f t="shared" si="1327"/>
        <v>473.97916291799999</v>
      </c>
      <c r="BK460" s="650">
        <f t="shared" si="1328"/>
        <v>1438.62023662</v>
      </c>
      <c r="BL460" s="650">
        <f t="shared" si="1329"/>
        <v>1025.138415312</v>
      </c>
      <c r="BM460" s="650">
        <f t="shared" si="1330"/>
        <v>492.36478747399997</v>
      </c>
      <c r="BN460" s="650">
        <f t="shared" si="1331"/>
        <v>0</v>
      </c>
      <c r="BO460" s="650">
        <f t="shared" si="1332"/>
        <v>618.05874829499999</v>
      </c>
      <c r="BP460" s="667">
        <f t="shared" si="1333"/>
        <v>504.81627445200002</v>
      </c>
      <c r="BQ460" s="667">
        <f t="shared" si="1334"/>
        <v>634.75200548999999</v>
      </c>
      <c r="BR460" s="667">
        <f t="shared" si="1335"/>
        <v>1000.9529544000001</v>
      </c>
      <c r="BS460" s="650">
        <f t="shared" si="1336"/>
        <v>953.93199563999997</v>
      </c>
      <c r="BT460" s="650">
        <f t="shared" si="1337"/>
        <v>359.930317656</v>
      </c>
      <c r="BU460" s="650">
        <f t="shared" si="1338"/>
        <v>517.14268338800002</v>
      </c>
      <c r="BV460" s="667">
        <f t="shared" si="1339"/>
        <v>221.99046744</v>
      </c>
      <c r="BW460" s="652">
        <f t="shared" si="1340"/>
        <v>13437.239017507998</v>
      </c>
      <c r="BX460" s="606">
        <f t="shared" si="1341"/>
        <v>3.6296947938044798E-2</v>
      </c>
      <c r="BY460" s="645">
        <f t="shared" ca="1" si="1342"/>
        <v>94.380820450851601</v>
      </c>
      <c r="BZ460" s="608"/>
      <c r="CB460" s="616" t="str">
        <f t="shared" si="1244"/>
        <v>Bing</v>
      </c>
      <c r="CC460" s="665">
        <f t="shared" ca="1" si="1343"/>
        <v>16740.082342013</v>
      </c>
      <c r="CD460" s="665">
        <f t="shared" ca="1" si="1344"/>
        <v>27792.083044533003</v>
      </c>
      <c r="CE460" s="665">
        <f t="shared" ca="1" si="1345"/>
        <v>36972.766900039998</v>
      </c>
      <c r="CF460" s="648">
        <f t="shared" ca="1" si="1346"/>
        <v>268229.14291535597</v>
      </c>
      <c r="CG460" s="648">
        <f t="shared" ca="1" si="1347"/>
        <v>104428.73842803901</v>
      </c>
      <c r="CH460" s="666">
        <f t="shared" ca="1" si="1348"/>
        <v>156001.22117666301</v>
      </c>
      <c r="CI460" s="666">
        <f t="shared" ca="1" si="1349"/>
        <v>138657.30176831901</v>
      </c>
      <c r="CJ460" s="666">
        <f t="shared" ca="1" si="1350"/>
        <v>53198.442829439002</v>
      </c>
      <c r="CK460" s="666">
        <f t="shared" ca="1" si="1351"/>
        <v>92610.468786319994</v>
      </c>
      <c r="CL460" s="666">
        <f t="shared" ca="1" si="1352"/>
        <v>132801.26509893601</v>
      </c>
      <c r="CM460" s="650">
        <f t="shared" ca="1" si="1353"/>
        <v>183137.38209480001</v>
      </c>
      <c r="CN460" s="650">
        <f t="shared" ca="1" si="1354"/>
        <v>113709.165577472</v>
      </c>
      <c r="CO460" s="650">
        <f t="shared" ca="1" si="1355"/>
        <v>174697.07812540201</v>
      </c>
      <c r="CP460" s="650">
        <f t="shared" ca="1" si="1356"/>
        <v>91115.163413260001</v>
      </c>
      <c r="CQ460" s="650">
        <f t="shared" ca="1" si="1357"/>
        <v>156265.413537555</v>
      </c>
      <c r="CR460" s="667">
        <f t="shared" ca="1" si="1358"/>
        <v>156606.36170474402</v>
      </c>
      <c r="CS460" s="667">
        <f t="shared" ca="1" si="1359"/>
        <v>84483.499986630006</v>
      </c>
      <c r="CT460" s="667">
        <f t="shared" ca="1" si="1360"/>
        <v>174519.92317760002</v>
      </c>
      <c r="CU460" s="650">
        <f t="shared" ca="1" si="1361"/>
        <v>234445.11931588498</v>
      </c>
      <c r="CV460" s="650">
        <f t="shared" ca="1" si="1362"/>
        <v>64293.217984996001</v>
      </c>
      <c r="CW460" s="650">
        <f t="shared" ca="1" si="1363"/>
        <v>133622.705515512</v>
      </c>
      <c r="CX460" s="667">
        <f t="shared" ca="1" si="1364"/>
        <v>53084.599493100002</v>
      </c>
      <c r="CY460" s="652">
        <f t="shared" ca="1" si="1365"/>
        <v>2647411.1432166132</v>
      </c>
      <c r="CZ460" s="606">
        <f t="shared" ca="1" si="1366"/>
        <v>3.8457970342550982E-2</v>
      </c>
      <c r="DA460" s="645"/>
    </row>
    <row r="461" spans="1:105" ht="15" x14ac:dyDescent="0.25">
      <c r="A461" s="615">
        <v>630</v>
      </c>
      <c r="B461" s="616"/>
      <c r="C461" s="616" t="s">
        <v>725</v>
      </c>
      <c r="D461" s="616" t="str">
        <f t="shared" si="136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1218"/>
        <v>Boots</v>
      </c>
      <c r="BA461" s="665">
        <f t="shared" si="1318"/>
        <v>0</v>
      </c>
      <c r="BB461" s="665">
        <f t="shared" si="1319"/>
        <v>3.407125572</v>
      </c>
      <c r="BC461" s="665">
        <f t="shared" si="1320"/>
        <v>1155.70037527</v>
      </c>
      <c r="BD461" s="648">
        <f t="shared" si="1321"/>
        <v>9292.676183040001</v>
      </c>
      <c r="BE461" s="648">
        <f t="shared" si="1322"/>
        <v>9.0553632159999999</v>
      </c>
      <c r="BF461" s="666">
        <f t="shared" si="1323"/>
        <v>6945.9549677699997</v>
      </c>
      <c r="BG461" s="666">
        <f t="shared" si="1324"/>
        <v>3882.9812283599999</v>
      </c>
      <c r="BH461" s="666">
        <f t="shared" si="1325"/>
        <v>0</v>
      </c>
      <c r="BI461" s="666">
        <f t="shared" si="1326"/>
        <v>535.54057127999999</v>
      </c>
      <c r="BJ461" s="666">
        <f t="shared" si="1327"/>
        <v>2336.3213416190001</v>
      </c>
      <c r="BK461" s="650">
        <f t="shared" si="1328"/>
        <v>6203.1263471439997</v>
      </c>
      <c r="BL461" s="650">
        <f t="shared" si="1329"/>
        <v>5127.6425890139999</v>
      </c>
      <c r="BM461" s="650">
        <f t="shared" si="1330"/>
        <v>1014.910813183</v>
      </c>
      <c r="BN461" s="650">
        <f t="shared" si="1331"/>
        <v>0</v>
      </c>
      <c r="BO461" s="650">
        <f t="shared" si="1332"/>
        <v>2055.851722028</v>
      </c>
      <c r="BP461" s="667">
        <f t="shared" si="1333"/>
        <v>2296.801653174</v>
      </c>
      <c r="BQ461" s="667">
        <f t="shared" si="1334"/>
        <v>4075.4908180560001</v>
      </c>
      <c r="BR461" s="667">
        <f t="shared" si="1335"/>
        <v>4445.3933429219996</v>
      </c>
      <c r="BS461" s="650">
        <f t="shared" si="1336"/>
        <v>2896.8560233600001</v>
      </c>
      <c r="BT461" s="650">
        <f t="shared" si="1337"/>
        <v>1231.843185168</v>
      </c>
      <c r="BU461" s="650">
        <f t="shared" si="1338"/>
        <v>1130.0225995409999</v>
      </c>
      <c r="BV461" s="667">
        <f t="shared" si="1339"/>
        <v>734.1999229920001</v>
      </c>
      <c r="BW461" s="652">
        <f t="shared" si="1340"/>
        <v>55373.776172708989</v>
      </c>
      <c r="BX461" s="606">
        <f t="shared" si="1341"/>
        <v>0.14957678941745201</v>
      </c>
      <c r="BY461" s="645">
        <f t="shared" ca="1" si="1342"/>
        <v>100.79180302969519</v>
      </c>
      <c r="BZ461" s="608"/>
      <c r="CB461" s="616" t="str">
        <f t="shared" si="1244"/>
        <v>Boots</v>
      </c>
      <c r="CC461" s="665">
        <f t="shared" ca="1" si="1343"/>
        <v>8003.9812343410003</v>
      </c>
      <c r="CD461" s="665">
        <f t="shared" ca="1" si="1344"/>
        <v>64914.165318152998</v>
      </c>
      <c r="CE461" s="665">
        <f t="shared" ca="1" si="1345"/>
        <v>133740.87308047101</v>
      </c>
      <c r="CF461" s="648">
        <f t="shared" ca="1" si="1346"/>
        <v>1042606.105584976</v>
      </c>
      <c r="CG461" s="648">
        <f t="shared" ca="1" si="1347"/>
        <v>360233.12149216805</v>
      </c>
      <c r="CH461" s="666">
        <f t="shared" ca="1" si="1348"/>
        <v>775916.98923062999</v>
      </c>
      <c r="CI461" s="666">
        <f t="shared" ca="1" si="1349"/>
        <v>585272.97219261003</v>
      </c>
      <c r="CJ461" s="666">
        <f t="shared" ca="1" si="1350"/>
        <v>224550.81956541</v>
      </c>
      <c r="CK461" s="666">
        <f t="shared" ca="1" si="1351"/>
        <v>300870.18831479998</v>
      </c>
      <c r="CL461" s="666">
        <f t="shared" ca="1" si="1352"/>
        <v>654599.30334178801</v>
      </c>
      <c r="CM461" s="650">
        <f t="shared" ca="1" si="1353"/>
        <v>789662.40784175997</v>
      </c>
      <c r="CN461" s="650">
        <f t="shared" ca="1" si="1354"/>
        <v>568762.18027478398</v>
      </c>
      <c r="CO461" s="650">
        <f t="shared" ca="1" si="1355"/>
        <v>360102.83052645897</v>
      </c>
      <c r="CP461" s="650">
        <f t="shared" ca="1" si="1356"/>
        <v>397241.98256783799</v>
      </c>
      <c r="CQ461" s="650">
        <f t="shared" ca="1" si="1357"/>
        <v>519786.38017961202</v>
      </c>
      <c r="CR461" s="667">
        <f t="shared" ca="1" si="1358"/>
        <v>712524.07789642795</v>
      </c>
      <c r="CS461" s="667">
        <f t="shared" ca="1" si="1359"/>
        <v>542435.03840047203</v>
      </c>
      <c r="CT461" s="667">
        <f t="shared" ca="1" si="1360"/>
        <v>775071.09728848794</v>
      </c>
      <c r="CU461" s="650">
        <f t="shared" ca="1" si="1361"/>
        <v>711951.96213323995</v>
      </c>
      <c r="CV461" s="650">
        <f t="shared" ca="1" si="1362"/>
        <v>220040.26485768799</v>
      </c>
      <c r="CW461" s="650">
        <f t="shared" ca="1" si="1363"/>
        <v>291982.62277463399</v>
      </c>
      <c r="CX461" s="667">
        <f t="shared" ca="1" si="1364"/>
        <v>175569.29047158</v>
      </c>
      <c r="CY461" s="652">
        <f t="shared" ca="1" si="1365"/>
        <v>10215838.654568329</v>
      </c>
      <c r="CZ461" s="606">
        <f t="shared" ca="1" si="1366"/>
        <v>0.14840173994445147</v>
      </c>
      <c r="DA461" s="645"/>
    </row>
    <row r="462" spans="1:105" ht="15" x14ac:dyDescent="0.25">
      <c r="A462" s="615">
        <v>631</v>
      </c>
      <c r="B462" s="616"/>
      <c r="C462" s="616" t="s">
        <v>725</v>
      </c>
      <c r="D462" s="616" t="str">
        <f t="shared" si="136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1218"/>
        <v>BuzzFeed</v>
      </c>
      <c r="BA462" s="665">
        <f t="shared" si="1318"/>
        <v>0</v>
      </c>
      <c r="BB462" s="665">
        <f t="shared" si="1319"/>
        <v>3.0793635720000001</v>
      </c>
      <c r="BC462" s="665">
        <f t="shared" si="1320"/>
        <v>548.79441638000003</v>
      </c>
      <c r="BD462" s="648">
        <f t="shared" si="1321"/>
        <v>1605.0148320000001</v>
      </c>
      <c r="BE462" s="648">
        <f t="shared" si="1322"/>
        <v>2.0454032340000001</v>
      </c>
      <c r="BF462" s="666">
        <f t="shared" si="1323"/>
        <v>797.49072377799996</v>
      </c>
      <c r="BG462" s="666">
        <f t="shared" si="1324"/>
        <v>896.63810494400002</v>
      </c>
      <c r="BH462" s="666">
        <f t="shared" si="1325"/>
        <v>0</v>
      </c>
      <c r="BI462" s="666">
        <f t="shared" si="1326"/>
        <v>191.83257350400001</v>
      </c>
      <c r="BJ462" s="666">
        <f t="shared" si="1327"/>
        <v>488.639661676</v>
      </c>
      <c r="BK462" s="650">
        <f t="shared" si="1328"/>
        <v>983.85051866100002</v>
      </c>
      <c r="BL462" s="650">
        <f t="shared" si="1329"/>
        <v>963.32719705200009</v>
      </c>
      <c r="BM462" s="650">
        <f t="shared" si="1330"/>
        <v>302.392162412</v>
      </c>
      <c r="BN462" s="650">
        <f t="shared" si="1331"/>
        <v>0</v>
      </c>
      <c r="BO462" s="650">
        <f t="shared" si="1332"/>
        <v>445.19819750099998</v>
      </c>
      <c r="BP462" s="667">
        <f t="shared" si="1333"/>
        <v>692.66583596000009</v>
      </c>
      <c r="BQ462" s="667">
        <f t="shared" si="1334"/>
        <v>967.94684990799999</v>
      </c>
      <c r="BR462" s="667">
        <f t="shared" si="1335"/>
        <v>728.83292684399999</v>
      </c>
      <c r="BS462" s="650">
        <f t="shared" si="1336"/>
        <v>768.21750511999994</v>
      </c>
      <c r="BT462" s="650">
        <f t="shared" si="1337"/>
        <v>315.34811759999997</v>
      </c>
      <c r="BU462" s="650">
        <f t="shared" si="1338"/>
        <v>358.42679011799999</v>
      </c>
      <c r="BV462" s="667">
        <f t="shared" si="1339"/>
        <v>221.21777110799999</v>
      </c>
      <c r="BW462" s="652">
        <f t="shared" si="1340"/>
        <v>11280.958951371998</v>
      </c>
      <c r="BX462" s="606">
        <f t="shared" si="1341"/>
        <v>3.0472359628020296E-2</v>
      </c>
      <c r="BY462" s="645">
        <f t="shared" ca="1" si="1342"/>
        <v>89.409584769184221</v>
      </c>
      <c r="BZ462" s="608"/>
      <c r="CB462" s="616" t="str">
        <f t="shared" si="1244"/>
        <v>BuzzFeed</v>
      </c>
      <c r="CC462" s="665">
        <f t="shared" ca="1" si="1343"/>
        <v>5003.2768672299999</v>
      </c>
      <c r="CD462" s="665">
        <f t="shared" ca="1" si="1344"/>
        <v>58669.488917652998</v>
      </c>
      <c r="CE462" s="665">
        <f t="shared" ca="1" si="1345"/>
        <v>63508.021593573998</v>
      </c>
      <c r="CF462" s="648">
        <f t="shared" ca="1" si="1346"/>
        <v>180077.10915954999</v>
      </c>
      <c r="CG462" s="648">
        <f t="shared" ca="1" si="1347"/>
        <v>81368.573973057006</v>
      </c>
      <c r="CH462" s="666">
        <f t="shared" ca="1" si="1348"/>
        <v>89085.893041981995</v>
      </c>
      <c r="CI462" s="666">
        <f t="shared" ca="1" si="1349"/>
        <v>135148.232195644</v>
      </c>
      <c r="CJ462" s="666">
        <f t="shared" ca="1" si="1350"/>
        <v>72212.420787208001</v>
      </c>
      <c r="CK462" s="666">
        <f t="shared" ca="1" si="1351"/>
        <v>107772.79184864</v>
      </c>
      <c r="CL462" s="666">
        <f t="shared" ca="1" si="1352"/>
        <v>136908.89879755198</v>
      </c>
      <c r="CM462" s="650">
        <f t="shared" ca="1" si="1353"/>
        <v>125244.87267293999</v>
      </c>
      <c r="CN462" s="650">
        <f t="shared" ca="1" si="1354"/>
        <v>106853.016254912</v>
      </c>
      <c r="CO462" s="650">
        <f t="shared" ca="1" si="1355"/>
        <v>107292.45584847599</v>
      </c>
      <c r="CP462" s="650">
        <f t="shared" ca="1" si="1356"/>
        <v>103019.076230137</v>
      </c>
      <c r="CQ462" s="650">
        <f t="shared" ca="1" si="1357"/>
        <v>112560.62733612899</v>
      </c>
      <c r="CR462" s="667">
        <f t="shared" ca="1" si="1358"/>
        <v>214881.89255512002</v>
      </c>
      <c r="CS462" s="667">
        <f t="shared" ca="1" si="1359"/>
        <v>128830.688164796</v>
      </c>
      <c r="CT462" s="667">
        <f t="shared" ca="1" si="1360"/>
        <v>127074.76994097601</v>
      </c>
      <c r="CU462" s="650">
        <f t="shared" ca="1" si="1361"/>
        <v>188802.60382458</v>
      </c>
      <c r="CV462" s="650">
        <f t="shared" ca="1" si="1362"/>
        <v>56329.640131599997</v>
      </c>
      <c r="CW462" s="650">
        <f t="shared" ca="1" si="1363"/>
        <v>92612.655971532004</v>
      </c>
      <c r="CX462" s="667">
        <f t="shared" ca="1" si="1364"/>
        <v>52899.824553045</v>
      </c>
      <c r="CY462" s="652">
        <f t="shared" ca="1" si="1365"/>
        <v>2346156.830666333</v>
      </c>
      <c r="CZ462" s="606">
        <f t="shared" ca="1" si="1366"/>
        <v>3.4081759474318525E-2</v>
      </c>
      <c r="DA462" s="645"/>
    </row>
    <row r="463" spans="1:105" ht="15" x14ac:dyDescent="0.25">
      <c r="A463" s="615">
        <v>632</v>
      </c>
      <c r="B463" s="616"/>
      <c r="C463" s="616" t="s">
        <v>725</v>
      </c>
      <c r="D463" s="616" t="str">
        <f t="shared" si="136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1218"/>
        <v>comparethemarket.com</v>
      </c>
      <c r="BA463" s="665">
        <f t="shared" si="1318"/>
        <v>0</v>
      </c>
      <c r="BB463" s="665">
        <f t="shared" si="1319"/>
        <v>3.0946740840000002</v>
      </c>
      <c r="BC463" s="665">
        <f t="shared" si="1320"/>
        <v>1013.93994023</v>
      </c>
      <c r="BD463" s="648">
        <f t="shared" si="1321"/>
        <v>5987.08519488</v>
      </c>
      <c r="BE463" s="648">
        <f t="shared" si="1322"/>
        <v>4.9481411820000005</v>
      </c>
      <c r="BF463" s="666">
        <f t="shared" si="1323"/>
        <v>4706.1496112049999</v>
      </c>
      <c r="BG463" s="666">
        <f t="shared" si="1324"/>
        <v>2456.1369732920002</v>
      </c>
      <c r="BH463" s="666">
        <f t="shared" si="1325"/>
        <v>0</v>
      </c>
      <c r="BI463" s="666">
        <f t="shared" si="1326"/>
        <v>338.14752628799999</v>
      </c>
      <c r="BJ463" s="666">
        <f t="shared" si="1327"/>
        <v>1338.517661743</v>
      </c>
      <c r="BK463" s="650">
        <f t="shared" si="1328"/>
        <v>3801.475328989</v>
      </c>
      <c r="BL463" s="650">
        <f t="shared" si="1329"/>
        <v>4169.2243380479995</v>
      </c>
      <c r="BM463" s="650">
        <f t="shared" si="1330"/>
        <v>835.61424103499996</v>
      </c>
      <c r="BN463" s="650">
        <f t="shared" si="1331"/>
        <v>0</v>
      </c>
      <c r="BO463" s="650">
        <f t="shared" si="1332"/>
        <v>1356.2861349909999</v>
      </c>
      <c r="BP463" s="667">
        <f t="shared" si="1333"/>
        <v>1430.319686586</v>
      </c>
      <c r="BQ463" s="667">
        <f t="shared" si="1334"/>
        <v>2572.8512919209998</v>
      </c>
      <c r="BR463" s="667">
        <f t="shared" si="1335"/>
        <v>2821.0088952179999</v>
      </c>
      <c r="BS463" s="650">
        <f t="shared" si="1336"/>
        <v>2051.2161321599997</v>
      </c>
      <c r="BT463" s="650">
        <f t="shared" si="1337"/>
        <v>962.40985176599997</v>
      </c>
      <c r="BU463" s="650">
        <f t="shared" si="1338"/>
        <v>871.58585566099998</v>
      </c>
      <c r="BV463" s="667">
        <f t="shared" si="1339"/>
        <v>474.68322223199999</v>
      </c>
      <c r="BW463" s="652">
        <f t="shared" si="1340"/>
        <v>37194.694701510998</v>
      </c>
      <c r="BX463" s="606">
        <f t="shared" si="1341"/>
        <v>0.1004710785744875</v>
      </c>
      <c r="BY463" s="645">
        <f t="shared" ca="1" si="1342"/>
        <v>102.95806840875048</v>
      </c>
      <c r="BZ463" s="608"/>
      <c r="CB463" s="616" t="str">
        <f t="shared" si="1244"/>
        <v>comparethemarket.com</v>
      </c>
      <c r="CC463" s="665">
        <f t="shared" ca="1" si="1343"/>
        <v>18512.426333657</v>
      </c>
      <c r="CD463" s="665">
        <f t="shared" ca="1" si="1344"/>
        <v>58961.192022241004</v>
      </c>
      <c r="CE463" s="665">
        <f t="shared" ca="1" si="1345"/>
        <v>117335.959872679</v>
      </c>
      <c r="CF463" s="648">
        <f t="shared" ca="1" si="1346"/>
        <v>671730.23743492202</v>
      </c>
      <c r="CG463" s="648">
        <f t="shared" ca="1" si="1347"/>
        <v>196842.942801711</v>
      </c>
      <c r="CH463" s="666">
        <f t="shared" ca="1" si="1348"/>
        <v>525713.37622239499</v>
      </c>
      <c r="CI463" s="666">
        <f t="shared" ca="1" si="1349"/>
        <v>370207.96700526704</v>
      </c>
      <c r="CJ463" s="666">
        <f t="shared" ca="1" si="1350"/>
        <v>142037.145657427</v>
      </c>
      <c r="CK463" s="666">
        <f t="shared" ca="1" si="1351"/>
        <v>189973.48729207998</v>
      </c>
      <c r="CL463" s="666">
        <f t="shared" ca="1" si="1352"/>
        <v>375030.914317836</v>
      </c>
      <c r="CM463" s="650">
        <f t="shared" ca="1" si="1353"/>
        <v>483930.52045806003</v>
      </c>
      <c r="CN463" s="650">
        <f t="shared" ca="1" si="1354"/>
        <v>462453.66821068799</v>
      </c>
      <c r="CO463" s="650">
        <f t="shared" ca="1" si="1355"/>
        <v>296486.203040055</v>
      </c>
      <c r="CP463" s="650">
        <f t="shared" ca="1" si="1356"/>
        <v>172731.92216871199</v>
      </c>
      <c r="CQ463" s="650">
        <f t="shared" ca="1" si="1357"/>
        <v>342913.378937339</v>
      </c>
      <c r="CR463" s="667">
        <f t="shared" ca="1" si="1358"/>
        <v>443720.16816229204</v>
      </c>
      <c r="CS463" s="667">
        <f t="shared" ca="1" si="1359"/>
        <v>342438.432973227</v>
      </c>
      <c r="CT463" s="667">
        <f t="shared" ca="1" si="1360"/>
        <v>491853.54168007197</v>
      </c>
      <c r="CU463" s="650">
        <f t="shared" ca="1" si="1361"/>
        <v>504121.48145243997</v>
      </c>
      <c r="CV463" s="650">
        <f t="shared" ca="1" si="1362"/>
        <v>171912.237883881</v>
      </c>
      <c r="CW463" s="650">
        <f t="shared" ca="1" si="1363"/>
        <v>225206.04827951401</v>
      </c>
      <c r="CX463" s="667">
        <f t="shared" ca="1" si="1364"/>
        <v>113511.03959042999</v>
      </c>
      <c r="CY463" s="652">
        <f t="shared" ca="1" si="1365"/>
        <v>6717624.2917969236</v>
      </c>
      <c r="CZ463" s="606">
        <f t="shared" ca="1" si="1366"/>
        <v>9.7584463391067647E-2</v>
      </c>
      <c r="DA463" s="645"/>
    </row>
    <row r="464" spans="1:105" ht="15" x14ac:dyDescent="0.25">
      <c r="A464" s="615">
        <v>633</v>
      </c>
      <c r="B464" s="616"/>
      <c r="C464" s="616" t="s">
        <v>725</v>
      </c>
      <c r="D464" s="616" t="str">
        <f t="shared" si="136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1218"/>
        <v>confused.com</v>
      </c>
      <c r="BA464" s="665">
        <f t="shared" si="1318"/>
        <v>0</v>
      </c>
      <c r="BB464" s="665">
        <f t="shared" si="1319"/>
        <v>2.7165539160000001</v>
      </c>
      <c r="BC464" s="665">
        <f t="shared" si="1320"/>
        <v>883.54150681999988</v>
      </c>
      <c r="BD464" s="648">
        <f t="shared" si="1321"/>
        <v>2993.7747552000001</v>
      </c>
      <c r="BE464" s="648">
        <f t="shared" si="1322"/>
        <v>2.7013036000000001</v>
      </c>
      <c r="BF464" s="666">
        <f t="shared" si="1323"/>
        <v>1791.6288868450001</v>
      </c>
      <c r="BG464" s="666">
        <f t="shared" si="1324"/>
        <v>1001.57017546</v>
      </c>
      <c r="BH464" s="666">
        <f t="shared" si="1325"/>
        <v>0</v>
      </c>
      <c r="BI464" s="666">
        <f t="shared" si="1326"/>
        <v>138.13650708</v>
      </c>
      <c r="BJ464" s="666">
        <f t="shared" si="1327"/>
        <v>511.67171832000002</v>
      </c>
      <c r="BK464" s="650">
        <f t="shared" si="1328"/>
        <v>1635.319790948</v>
      </c>
      <c r="BL464" s="650">
        <f t="shared" si="1329"/>
        <v>1398.5680846499999</v>
      </c>
      <c r="BM464" s="650">
        <f t="shared" si="1330"/>
        <v>352.14639888400001</v>
      </c>
      <c r="BN464" s="650">
        <f t="shared" si="1331"/>
        <v>0</v>
      </c>
      <c r="BO464" s="650">
        <f t="shared" si="1332"/>
        <v>563.98133674999997</v>
      </c>
      <c r="BP464" s="667">
        <f t="shared" si="1333"/>
        <v>468.96150988400001</v>
      </c>
      <c r="BQ464" s="667">
        <f t="shared" si="1334"/>
        <v>923.14487282300001</v>
      </c>
      <c r="BR464" s="667">
        <f t="shared" si="1335"/>
        <v>1012.184383134</v>
      </c>
      <c r="BS464" s="650">
        <f t="shared" si="1336"/>
        <v>870.49027000000001</v>
      </c>
      <c r="BT464" s="650">
        <f t="shared" si="1337"/>
        <v>318.96803540999997</v>
      </c>
      <c r="BU464" s="650">
        <f t="shared" si="1338"/>
        <v>365.05879475</v>
      </c>
      <c r="BV464" s="667">
        <f t="shared" si="1339"/>
        <v>288.12026769600004</v>
      </c>
      <c r="BW464" s="652">
        <f t="shared" si="1340"/>
        <v>15522.685152170001</v>
      </c>
      <c r="BX464" s="606">
        <f t="shared" si="1341"/>
        <v>4.1930198167410858E-2</v>
      </c>
      <c r="BY464" s="645">
        <f t="shared" ca="1" si="1342"/>
        <v>101.37585277026741</v>
      </c>
      <c r="BZ464" s="608"/>
      <c r="CB464" s="616" t="str">
        <f t="shared" si="1244"/>
        <v>confused.com</v>
      </c>
      <c r="CC464" s="665">
        <f t="shared" ca="1" si="1343"/>
        <v>16186.729793570999</v>
      </c>
      <c r="CD464" s="665">
        <f t="shared" ca="1" si="1344"/>
        <v>51757.068024759006</v>
      </c>
      <c r="CE464" s="665">
        <f t="shared" ca="1" si="1345"/>
        <v>102245.88920578599</v>
      </c>
      <c r="CF464" s="648">
        <f t="shared" ca="1" si="1346"/>
        <v>335891.16601463</v>
      </c>
      <c r="CG464" s="648">
        <f t="shared" ca="1" si="1347"/>
        <v>107461.07082780001</v>
      </c>
      <c r="CH464" s="666">
        <f t="shared" ca="1" si="1348"/>
        <v>200138.828735555</v>
      </c>
      <c r="CI464" s="666">
        <f t="shared" ca="1" si="1349"/>
        <v>150964.40569158501</v>
      </c>
      <c r="CJ464" s="666">
        <f t="shared" ca="1" si="1350"/>
        <v>57920.291272385002</v>
      </c>
      <c r="CK464" s="666">
        <f t="shared" ca="1" si="1351"/>
        <v>77605.991267799996</v>
      </c>
      <c r="CL464" s="666">
        <f t="shared" ca="1" si="1352"/>
        <v>143362.10708064001</v>
      </c>
      <c r="CM464" s="650">
        <f t="shared" ca="1" si="1353"/>
        <v>208177.37563991998</v>
      </c>
      <c r="CN464" s="650">
        <f t="shared" ca="1" si="1354"/>
        <v>155130.28049040001</v>
      </c>
      <c r="CO464" s="650">
        <f t="shared" ca="1" si="1355"/>
        <v>124945.870465332</v>
      </c>
      <c r="CP464" s="650">
        <f t="shared" ca="1" si="1356"/>
        <v>93914.18199474999</v>
      </c>
      <c r="CQ464" s="650">
        <f t="shared" ca="1" si="1357"/>
        <v>142592.87981575</v>
      </c>
      <c r="CR464" s="667">
        <f t="shared" ca="1" si="1358"/>
        <v>145483.33633304801</v>
      </c>
      <c r="CS464" s="667">
        <f t="shared" ca="1" si="1359"/>
        <v>122867.685609901</v>
      </c>
      <c r="CT464" s="667">
        <f t="shared" ca="1" si="1360"/>
        <v>176478.16514213599</v>
      </c>
      <c r="CU464" s="650">
        <f t="shared" ca="1" si="1361"/>
        <v>213937.88671125</v>
      </c>
      <c r="CV464" s="650">
        <f t="shared" ca="1" si="1362"/>
        <v>56976.254638434992</v>
      </c>
      <c r="CW464" s="650">
        <f t="shared" ca="1" si="1363"/>
        <v>94326.2766615</v>
      </c>
      <c r="CX464" s="667">
        <f t="shared" ca="1" si="1364"/>
        <v>68898.224292540006</v>
      </c>
      <c r="CY464" s="652">
        <f t="shared" ca="1" si="1365"/>
        <v>2847261.965709473</v>
      </c>
      <c r="CZ464" s="606">
        <f t="shared" ca="1" si="1366"/>
        <v>4.1361129915652453E-2</v>
      </c>
      <c r="DA464" s="645"/>
    </row>
    <row r="465" spans="1:105" ht="15" x14ac:dyDescent="0.25">
      <c r="A465" s="615">
        <v>634</v>
      </c>
      <c r="B465" s="616"/>
      <c r="C465" s="616" t="s">
        <v>725</v>
      </c>
      <c r="D465" s="616" t="str">
        <f t="shared" si="136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1218"/>
        <v>Currys</v>
      </c>
      <c r="BA465" s="665">
        <f t="shared" si="1318"/>
        <v>0</v>
      </c>
      <c r="BB465" s="665">
        <f t="shared" si="1319"/>
        <v>2.9591704079999999</v>
      </c>
      <c r="BC465" s="665">
        <f t="shared" si="1320"/>
        <v>678.89943660000006</v>
      </c>
      <c r="BD465" s="648">
        <f t="shared" si="1321"/>
        <v>4961.7670694399994</v>
      </c>
      <c r="BE465" s="648">
        <f t="shared" si="1322"/>
        <v>4.615162776</v>
      </c>
      <c r="BF465" s="666">
        <f t="shared" si="1323"/>
        <v>3563.70410305</v>
      </c>
      <c r="BG465" s="666">
        <f t="shared" si="1324"/>
        <v>1560.20353346</v>
      </c>
      <c r="BH465" s="666">
        <f t="shared" si="1325"/>
        <v>0</v>
      </c>
      <c r="BI465" s="666">
        <f t="shared" si="1326"/>
        <v>292.15624152000004</v>
      </c>
      <c r="BJ465" s="666">
        <f t="shared" si="1327"/>
        <v>937.42439869499992</v>
      </c>
      <c r="BK465" s="650">
        <f t="shared" si="1328"/>
        <v>2908.8326678570002</v>
      </c>
      <c r="BL465" s="650">
        <f t="shared" si="1329"/>
        <v>2646.7670259359998</v>
      </c>
      <c r="BM465" s="650">
        <f t="shared" si="1330"/>
        <v>640.03258784499997</v>
      </c>
      <c r="BN465" s="650">
        <f t="shared" si="1331"/>
        <v>0</v>
      </c>
      <c r="BO465" s="650">
        <f t="shared" si="1332"/>
        <v>1066.1077003620001</v>
      </c>
      <c r="BP465" s="667">
        <f t="shared" si="1333"/>
        <v>1250.9070908040001</v>
      </c>
      <c r="BQ465" s="667">
        <f t="shared" si="1334"/>
        <v>2403.9008320900002</v>
      </c>
      <c r="BR465" s="667">
        <f t="shared" si="1335"/>
        <v>2421.094588812</v>
      </c>
      <c r="BS465" s="650">
        <f t="shared" si="1336"/>
        <v>2238.4470289999999</v>
      </c>
      <c r="BT465" s="650">
        <f t="shared" si="1337"/>
        <v>847.78983712799993</v>
      </c>
      <c r="BU465" s="650">
        <f t="shared" si="1338"/>
        <v>891.42938588700008</v>
      </c>
      <c r="BV465" s="667">
        <f t="shared" si="1339"/>
        <v>460.64419351200002</v>
      </c>
      <c r="BW465" s="652">
        <f t="shared" si="1340"/>
        <v>29777.682055181998</v>
      </c>
      <c r="BX465" s="606">
        <f t="shared" si="1341"/>
        <v>8.0436090618341824E-2</v>
      </c>
      <c r="BY465" s="645">
        <f t="shared" ca="1" si="1342"/>
        <v>97.52924074996983</v>
      </c>
      <c r="BZ465" s="608"/>
      <c r="CB465" s="616" t="str">
        <f t="shared" si="1244"/>
        <v>Currys</v>
      </c>
      <c r="CC465" s="665">
        <f t="shared" ca="1" si="1343"/>
        <v>20112.058296065999</v>
      </c>
      <c r="CD465" s="665">
        <f t="shared" ca="1" si="1344"/>
        <v>56379.511999242</v>
      </c>
      <c r="CE465" s="665">
        <f t="shared" ca="1" si="1345"/>
        <v>78564.13766718001</v>
      </c>
      <c r="CF465" s="648">
        <f t="shared" ca="1" si="1346"/>
        <v>556693.092408636</v>
      </c>
      <c r="CG465" s="648">
        <f t="shared" ca="1" si="1347"/>
        <v>183596.66568154801</v>
      </c>
      <c r="CH465" s="666">
        <f t="shared" ca="1" si="1348"/>
        <v>398093.36095295002</v>
      </c>
      <c r="CI465" s="666">
        <f t="shared" ca="1" si="1349"/>
        <v>235165.94738708501</v>
      </c>
      <c r="CJ465" s="666">
        <f t="shared" ca="1" si="1350"/>
        <v>121392.83850148501</v>
      </c>
      <c r="CK465" s="666">
        <f t="shared" ca="1" si="1351"/>
        <v>164135.2833332</v>
      </c>
      <c r="CL465" s="666">
        <f t="shared" ca="1" si="1352"/>
        <v>262651.09486014</v>
      </c>
      <c r="CM465" s="650">
        <f t="shared" ca="1" si="1353"/>
        <v>370296.47309478</v>
      </c>
      <c r="CN465" s="650">
        <f t="shared" ca="1" si="1354"/>
        <v>293581.49641241599</v>
      </c>
      <c r="CO465" s="650">
        <f t="shared" ca="1" si="1355"/>
        <v>227091.42864418501</v>
      </c>
      <c r="CP465" s="650">
        <f t="shared" ca="1" si="1356"/>
        <v>267918.81818158203</v>
      </c>
      <c r="CQ465" s="650">
        <f t="shared" ca="1" si="1357"/>
        <v>269546.804623698</v>
      </c>
      <c r="CR465" s="667">
        <f t="shared" ca="1" si="1358"/>
        <v>388061.99054128799</v>
      </c>
      <c r="CS465" s="667">
        <f t="shared" ca="1" si="1359"/>
        <v>319951.65696083003</v>
      </c>
      <c r="CT465" s="667">
        <f t="shared" ca="1" si="1360"/>
        <v>422126.97388804797</v>
      </c>
      <c r="CU465" s="650">
        <f t="shared" ca="1" si="1361"/>
        <v>550136.67975787504</v>
      </c>
      <c r="CV465" s="650">
        <f t="shared" ca="1" si="1362"/>
        <v>151438.02600154799</v>
      </c>
      <c r="CW465" s="650">
        <f t="shared" ca="1" si="1363"/>
        <v>230333.349275838</v>
      </c>
      <c r="CX465" s="667">
        <f t="shared" ca="1" si="1364"/>
        <v>110153.88545012999</v>
      </c>
      <c r="CY465" s="652">
        <f t="shared" ca="1" si="1365"/>
        <v>5677421.5739197508</v>
      </c>
      <c r="CZ465" s="606">
        <f t="shared" ca="1" si="1366"/>
        <v>8.2473820158767835E-2</v>
      </c>
      <c r="DA465" s="645"/>
    </row>
    <row r="466" spans="1:105" ht="15" x14ac:dyDescent="0.25">
      <c r="A466" s="615">
        <v>635</v>
      </c>
      <c r="B466" s="616"/>
      <c r="C466" s="616" t="s">
        <v>725</v>
      </c>
      <c r="D466" s="616" t="str">
        <f t="shared" si="136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1218"/>
        <v>Debenhams</v>
      </c>
      <c r="BA466" s="665">
        <f t="shared" si="1318"/>
        <v>0</v>
      </c>
      <c r="BB466" s="665">
        <f t="shared" si="1319"/>
        <v>1.9924799400000002</v>
      </c>
      <c r="BC466" s="665">
        <f t="shared" si="1320"/>
        <v>474.92644387999997</v>
      </c>
      <c r="BD466" s="648">
        <f t="shared" si="1321"/>
        <v>2901.3857875200001</v>
      </c>
      <c r="BE466" s="648">
        <f t="shared" si="1322"/>
        <v>2.8272912580000003</v>
      </c>
      <c r="BF466" s="666">
        <f t="shared" si="1323"/>
        <v>1613.3682544140001</v>
      </c>
      <c r="BG466" s="666">
        <f t="shared" si="1324"/>
        <v>983.86966369599998</v>
      </c>
      <c r="BH466" s="666">
        <f t="shared" si="1325"/>
        <v>0</v>
      </c>
      <c r="BI466" s="666">
        <f t="shared" si="1326"/>
        <v>132.52985803199999</v>
      </c>
      <c r="BJ466" s="666">
        <f t="shared" si="1327"/>
        <v>536.17812688399999</v>
      </c>
      <c r="BK466" s="650">
        <f t="shared" si="1328"/>
        <v>1468.262353605</v>
      </c>
      <c r="BL466" s="650">
        <f t="shared" si="1329"/>
        <v>1409.9103412019999</v>
      </c>
      <c r="BM466" s="650">
        <f t="shared" si="1330"/>
        <v>353.93307107800001</v>
      </c>
      <c r="BN466" s="650">
        <f t="shared" si="1331"/>
        <v>0</v>
      </c>
      <c r="BO466" s="650">
        <f t="shared" si="1332"/>
        <v>607.75042409399998</v>
      </c>
      <c r="BP466" s="667">
        <f t="shared" si="1333"/>
        <v>515.54861677199995</v>
      </c>
      <c r="BQ466" s="667">
        <f t="shared" si="1334"/>
        <v>887.70671968900012</v>
      </c>
      <c r="BR466" s="667">
        <f t="shared" si="1335"/>
        <v>997.82947551599989</v>
      </c>
      <c r="BS466" s="650">
        <f t="shared" si="1336"/>
        <v>651.18823015999999</v>
      </c>
      <c r="BT466" s="650">
        <f t="shared" si="1337"/>
        <v>332.02493393999998</v>
      </c>
      <c r="BU466" s="650">
        <f t="shared" si="1338"/>
        <v>402.24278648799998</v>
      </c>
      <c r="BV466" s="667">
        <f t="shared" si="1339"/>
        <v>221.572319376</v>
      </c>
      <c r="BW466" s="652">
        <f t="shared" si="1340"/>
        <v>14495.047177543998</v>
      </c>
      <c r="BX466" s="606">
        <f t="shared" si="1341"/>
        <v>3.9154321217126815E-2</v>
      </c>
      <c r="BY466" s="645">
        <f t="shared" ca="1" si="1342"/>
        <v>98.796229914758555</v>
      </c>
      <c r="BZ466" s="608"/>
      <c r="CB466" s="616" t="str">
        <f t="shared" si="1244"/>
        <v>Debenhams</v>
      </c>
      <c r="CC466" s="665">
        <f t="shared" ca="1" si="1343"/>
        <v>13737.944154628001</v>
      </c>
      <c r="CD466" s="665">
        <f t="shared" ca="1" si="1344"/>
        <v>37961.668710185004</v>
      </c>
      <c r="CE466" s="665">
        <f t="shared" ca="1" si="1345"/>
        <v>54959.813644323993</v>
      </c>
      <c r="CF466" s="648">
        <f t="shared" ca="1" si="1346"/>
        <v>325525.44360113802</v>
      </c>
      <c r="CG466" s="648">
        <f t="shared" ca="1" si="1347"/>
        <v>112473.00974490901</v>
      </c>
      <c r="CH466" s="666">
        <f t="shared" ca="1" si="1348"/>
        <v>180225.73487646601</v>
      </c>
      <c r="CI466" s="666">
        <f t="shared" ca="1" si="1349"/>
        <v>148296.447614996</v>
      </c>
      <c r="CJ466" s="666">
        <f t="shared" ca="1" si="1350"/>
        <v>88512.054757220001</v>
      </c>
      <c r="CK466" s="666">
        <f t="shared" ca="1" si="1351"/>
        <v>74456.139239120006</v>
      </c>
      <c r="CL466" s="666">
        <f t="shared" ca="1" si="1352"/>
        <v>150228.40483156801</v>
      </c>
      <c r="CM466" s="650">
        <f t="shared" ca="1" si="1353"/>
        <v>186910.84472669999</v>
      </c>
      <c r="CN466" s="650">
        <f t="shared" ca="1" si="1354"/>
        <v>156388.37257731199</v>
      </c>
      <c r="CO466" s="650">
        <f t="shared" ca="1" si="1355"/>
        <v>125579.80371929401</v>
      </c>
      <c r="CP466" s="650">
        <f t="shared" ca="1" si="1356"/>
        <v>90943.536092404</v>
      </c>
      <c r="CQ466" s="650">
        <f t="shared" ca="1" si="1357"/>
        <v>153659.13290712601</v>
      </c>
      <c r="CR466" s="667">
        <f t="shared" ca="1" si="1358"/>
        <v>159935.79692378399</v>
      </c>
      <c r="CS466" s="667">
        <f t="shared" ca="1" si="1359"/>
        <v>118150.97863784301</v>
      </c>
      <c r="CT466" s="667">
        <f t="shared" ca="1" si="1360"/>
        <v>173975.33285246399</v>
      </c>
      <c r="CU466" s="650">
        <f t="shared" ca="1" si="1361"/>
        <v>160040.65595319</v>
      </c>
      <c r="CV466" s="650">
        <f t="shared" ca="1" si="1362"/>
        <v>59308.567261789998</v>
      </c>
      <c r="CW466" s="650">
        <f t="shared" ca="1" si="1363"/>
        <v>103934.11940491199</v>
      </c>
      <c r="CX466" s="667">
        <f t="shared" ca="1" si="1364"/>
        <v>52984.607710739998</v>
      </c>
      <c r="CY466" s="652">
        <f t="shared" ca="1" si="1365"/>
        <v>2728188.4099421129</v>
      </c>
      <c r="CZ466" s="606">
        <f t="shared" ca="1" si="1366"/>
        <v>3.9631392059099005E-2</v>
      </c>
      <c r="DA466" s="645"/>
    </row>
    <row r="467" spans="1:105" ht="15" x14ac:dyDescent="0.25">
      <c r="A467" s="615">
        <v>636</v>
      </c>
      <c r="B467" s="616"/>
      <c r="C467" s="616" t="s">
        <v>725</v>
      </c>
      <c r="D467" s="616" t="str">
        <f t="shared" si="136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1218"/>
        <v>gov.uk</v>
      </c>
      <c r="BA467" s="665">
        <f t="shared" si="1318"/>
        <v>0</v>
      </c>
      <c r="BB467" s="665">
        <f t="shared" si="1319"/>
        <v>2.5033128840000001</v>
      </c>
      <c r="BC467" s="665">
        <f t="shared" si="1320"/>
        <v>1091.4749297200001</v>
      </c>
      <c r="BD467" s="648">
        <f t="shared" si="1321"/>
        <v>6900.3672172800007</v>
      </c>
      <c r="BE467" s="648">
        <f t="shared" si="1322"/>
        <v>5.4594067739999996</v>
      </c>
      <c r="BF467" s="666">
        <f t="shared" si="1323"/>
        <v>5612.0577112250003</v>
      </c>
      <c r="BG467" s="666">
        <f t="shared" si="1324"/>
        <v>2894.3781799519998</v>
      </c>
      <c r="BH467" s="666">
        <f t="shared" si="1325"/>
        <v>0</v>
      </c>
      <c r="BI467" s="666">
        <f t="shared" si="1326"/>
        <v>354.37439980800002</v>
      </c>
      <c r="BJ467" s="666">
        <f t="shared" si="1327"/>
        <v>1577.3453825079998</v>
      </c>
      <c r="BK467" s="650">
        <f t="shared" si="1328"/>
        <v>4485.3485171600005</v>
      </c>
      <c r="BL467" s="650">
        <f t="shared" si="1329"/>
        <v>4609.1199902219996</v>
      </c>
      <c r="BM467" s="650">
        <f t="shared" si="1330"/>
        <v>1084.893668423</v>
      </c>
      <c r="BN467" s="650">
        <f t="shared" si="1331"/>
        <v>0</v>
      </c>
      <c r="BO467" s="650">
        <f t="shared" si="1332"/>
        <v>1636.2811287519999</v>
      </c>
      <c r="BP467" s="667">
        <f t="shared" si="1333"/>
        <v>1479.908391794</v>
      </c>
      <c r="BQ467" s="667">
        <f t="shared" si="1334"/>
        <v>3323.6904356240002</v>
      </c>
      <c r="BR467" s="667">
        <f t="shared" si="1335"/>
        <v>3527.0223650160001</v>
      </c>
      <c r="BS467" s="650">
        <f t="shared" si="1336"/>
        <v>2669.5042550799999</v>
      </c>
      <c r="BT467" s="650">
        <f t="shared" si="1337"/>
        <v>1225.20158769</v>
      </c>
      <c r="BU467" s="650">
        <f t="shared" si="1338"/>
        <v>1219.7409031029999</v>
      </c>
      <c r="BV467" s="667">
        <f t="shared" si="1339"/>
        <v>462.46380670799999</v>
      </c>
      <c r="BW467" s="652">
        <f t="shared" si="1340"/>
        <v>44161.135589722988</v>
      </c>
      <c r="BX467" s="606">
        <f t="shared" si="1341"/>
        <v>0.11928897277905091</v>
      </c>
      <c r="BY467" s="645">
        <f t="shared" ca="1" si="1342"/>
        <v>102.92684150522587</v>
      </c>
      <c r="BZ467" s="608"/>
      <c r="CB467" s="616" t="str">
        <f t="shared" si="1244"/>
        <v>gov.uk</v>
      </c>
      <c r="CC467" s="665">
        <f t="shared" ca="1" si="1343"/>
        <v>24354.903261760999</v>
      </c>
      <c r="CD467" s="665">
        <f t="shared" ca="1" si="1344"/>
        <v>47694.299185941003</v>
      </c>
      <c r="CE467" s="665">
        <f t="shared" ca="1" si="1345"/>
        <v>126308.525262956</v>
      </c>
      <c r="CF467" s="648">
        <f t="shared" ca="1" si="1346"/>
        <v>774197.31945948198</v>
      </c>
      <c r="CG467" s="648">
        <f t="shared" ca="1" si="1347"/>
        <v>217181.69628122699</v>
      </c>
      <c r="CH467" s="666">
        <f t="shared" ca="1" si="1348"/>
        <v>626910.33024077502</v>
      </c>
      <c r="CI467" s="666">
        <f t="shared" ca="1" si="1349"/>
        <v>436263.07221305196</v>
      </c>
      <c r="CJ467" s="666">
        <f t="shared" ca="1" si="1350"/>
        <v>141045.14382113199</v>
      </c>
      <c r="CK467" s="666">
        <f t="shared" ca="1" si="1351"/>
        <v>199089.85074528001</v>
      </c>
      <c r="CL467" s="666">
        <f t="shared" ca="1" si="1352"/>
        <v>441946.563653616</v>
      </c>
      <c r="CM467" s="650">
        <f t="shared" ca="1" si="1353"/>
        <v>570988.06502640003</v>
      </c>
      <c r="CN467" s="650">
        <f t="shared" ca="1" si="1354"/>
        <v>511247.24262243201</v>
      </c>
      <c r="CO467" s="650">
        <f t="shared" ca="1" si="1355"/>
        <v>384933.60770697898</v>
      </c>
      <c r="CP467" s="650">
        <f t="shared" ca="1" si="1356"/>
        <v>245256.45586540501</v>
      </c>
      <c r="CQ467" s="650">
        <f t="shared" ca="1" si="1357"/>
        <v>413705.24720100797</v>
      </c>
      <c r="CR467" s="667">
        <f t="shared" ca="1" si="1358"/>
        <v>459103.79800406803</v>
      </c>
      <c r="CS467" s="667">
        <f t="shared" ca="1" si="1359"/>
        <v>442372.76675768802</v>
      </c>
      <c r="CT467" s="667">
        <f t="shared" ca="1" si="1360"/>
        <v>614949.65321046393</v>
      </c>
      <c r="CU467" s="650">
        <f t="shared" ca="1" si="1361"/>
        <v>656076.37279909488</v>
      </c>
      <c r="CV467" s="650">
        <f t="shared" ca="1" si="1362"/>
        <v>218853.89723741499</v>
      </c>
      <c r="CW467" s="650">
        <f t="shared" ca="1" si="1363"/>
        <v>315164.62426342198</v>
      </c>
      <c r="CX467" s="667">
        <f t="shared" ca="1" si="1364"/>
        <v>110589.00970954499</v>
      </c>
      <c r="CY467" s="652">
        <f t="shared" ca="1" si="1365"/>
        <v>7978232.4445291422</v>
      </c>
      <c r="CZ467" s="606">
        <f t="shared" ca="1" si="1366"/>
        <v>0.11589685550876863</v>
      </c>
      <c r="DA467" s="645"/>
    </row>
    <row r="468" spans="1:105" ht="15" x14ac:dyDescent="0.25">
      <c r="A468" s="615">
        <v>637</v>
      </c>
      <c r="B468" s="616"/>
      <c r="C468" s="616" t="s">
        <v>725</v>
      </c>
      <c r="D468" s="616" t="str">
        <f t="shared" si="136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1218"/>
        <v>eBay</v>
      </c>
      <c r="BA468" s="665">
        <f t="shared" si="1318"/>
        <v>0</v>
      </c>
      <c r="BB468" s="665">
        <f t="shared" si="1319"/>
        <v>10.487396988</v>
      </c>
      <c r="BC468" s="665">
        <f t="shared" si="1320"/>
        <v>3437.0314629700001</v>
      </c>
      <c r="BD468" s="648">
        <f t="shared" si="1321"/>
        <v>20423.74898688</v>
      </c>
      <c r="BE468" s="648">
        <f t="shared" si="1322"/>
        <v>13.043531897999999</v>
      </c>
      <c r="BF468" s="666">
        <f t="shared" si="1323"/>
        <v>14748.712540324001</v>
      </c>
      <c r="BG468" s="666">
        <f t="shared" si="1324"/>
        <v>8305.629976440001</v>
      </c>
      <c r="BH468" s="666">
        <f t="shared" si="1325"/>
        <v>0</v>
      </c>
      <c r="BI468" s="666">
        <f t="shared" si="1326"/>
        <v>898.80985365600009</v>
      </c>
      <c r="BJ468" s="666">
        <f t="shared" si="1327"/>
        <v>4493.2332298279998</v>
      </c>
      <c r="BK468" s="650">
        <f t="shared" si="1328"/>
        <v>13822.095344312002</v>
      </c>
      <c r="BL468" s="650">
        <f t="shared" si="1329"/>
        <v>12831.938544348001</v>
      </c>
      <c r="BM468" s="650">
        <f t="shared" si="1330"/>
        <v>2993.9839809159998</v>
      </c>
      <c r="BN468" s="650">
        <f t="shared" si="1331"/>
        <v>0</v>
      </c>
      <c r="BO468" s="650">
        <f t="shared" si="1332"/>
        <v>5114.7014812379994</v>
      </c>
      <c r="BP468" s="667">
        <f t="shared" si="1333"/>
        <v>5238.6212799479999</v>
      </c>
      <c r="BQ468" s="667">
        <f t="shared" si="1334"/>
        <v>9733.3047179690002</v>
      </c>
      <c r="BR468" s="667">
        <f t="shared" si="1335"/>
        <v>10350.173271666001</v>
      </c>
      <c r="BS468" s="650">
        <f t="shared" si="1336"/>
        <v>7704.44148864</v>
      </c>
      <c r="BT468" s="650">
        <f t="shared" si="1337"/>
        <v>3236.1485541360003</v>
      </c>
      <c r="BU468" s="650">
        <f t="shared" si="1338"/>
        <v>3191.5292546360001</v>
      </c>
      <c r="BV468" s="667">
        <f t="shared" si="1339"/>
        <v>1539.4793344079999</v>
      </c>
      <c r="BW468" s="652">
        <f t="shared" si="1340"/>
        <v>128087.11423120102</v>
      </c>
      <c r="BX468" s="606">
        <f t="shared" si="1341"/>
        <v>0.34599156201111558</v>
      </c>
      <c r="BY468" s="645">
        <f t="shared" ca="1" si="1342"/>
        <v>101.99977475553885</v>
      </c>
      <c r="BZ468" s="608"/>
      <c r="CB468" s="616" t="str">
        <f t="shared" si="1244"/>
        <v>eBay</v>
      </c>
      <c r="CC468" s="665">
        <f t="shared" ca="1" si="1343"/>
        <v>60249.602120786003</v>
      </c>
      <c r="CD468" s="665">
        <f t="shared" ca="1" si="1344"/>
        <v>199810.83979728702</v>
      </c>
      <c r="CE468" s="665">
        <f t="shared" ca="1" si="1345"/>
        <v>397742.87393068103</v>
      </c>
      <c r="CF468" s="648">
        <f t="shared" ca="1" si="1346"/>
        <v>2291473.9492934719</v>
      </c>
      <c r="CG468" s="648">
        <f t="shared" ca="1" si="1347"/>
        <v>518887.21620762901</v>
      </c>
      <c r="CH468" s="666">
        <f t="shared" ca="1" si="1348"/>
        <v>1647545.4681777561</v>
      </c>
      <c r="CI468" s="666">
        <f t="shared" ca="1" si="1349"/>
        <v>1251888.8082021901</v>
      </c>
      <c r="CJ468" s="666">
        <f t="shared" ca="1" si="1350"/>
        <v>476800.59888549201</v>
      </c>
      <c r="CK468" s="666">
        <f t="shared" ca="1" si="1351"/>
        <v>504957.24214196001</v>
      </c>
      <c r="CL468" s="666">
        <f t="shared" ca="1" si="1352"/>
        <v>1258930.9910422561</v>
      </c>
      <c r="CM468" s="650">
        <f t="shared" ca="1" si="1353"/>
        <v>1759562.5947604801</v>
      </c>
      <c r="CN468" s="650">
        <f t="shared" ca="1" si="1354"/>
        <v>1423328.7942634881</v>
      </c>
      <c r="CO468" s="650">
        <f t="shared" ca="1" si="1355"/>
        <v>1062302.3147200681</v>
      </c>
      <c r="CP468" s="650">
        <f t="shared" ca="1" si="1356"/>
        <v>814573.8244559021</v>
      </c>
      <c r="CQ468" s="650">
        <f t="shared" ca="1" si="1357"/>
        <v>1293163.3834027019</v>
      </c>
      <c r="CR468" s="667">
        <f t="shared" ca="1" si="1358"/>
        <v>1625148.515452056</v>
      </c>
      <c r="CS468" s="667">
        <f t="shared" ca="1" si="1359"/>
        <v>1295472.3134362029</v>
      </c>
      <c r="CT468" s="667">
        <f t="shared" ca="1" si="1360"/>
        <v>1804591.7505970642</v>
      </c>
      <c r="CU468" s="650">
        <f t="shared" ca="1" si="1361"/>
        <v>1893498.3964497598</v>
      </c>
      <c r="CV468" s="650">
        <f t="shared" ca="1" si="1362"/>
        <v>578063.01446867606</v>
      </c>
      <c r="CW468" s="650">
        <f t="shared" ca="1" si="1363"/>
        <v>824648.18208866403</v>
      </c>
      <c r="CX468" s="667">
        <f t="shared" ca="1" si="1364"/>
        <v>368135.82509816997</v>
      </c>
      <c r="CY468" s="652">
        <f t="shared" ca="1" si="1365"/>
        <v>23350776.498992741</v>
      </c>
      <c r="CZ468" s="606">
        <f t="shared" ca="1" si="1366"/>
        <v>0.33920816280266081</v>
      </c>
      <c r="DA468" s="645"/>
    </row>
    <row r="469" spans="1:105" ht="15" x14ac:dyDescent="0.25">
      <c r="A469" s="615">
        <v>638</v>
      </c>
      <c r="B469" s="616"/>
      <c r="C469" s="616" t="s">
        <v>725</v>
      </c>
      <c r="D469" s="616" t="str">
        <f t="shared" si="136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1218"/>
        <v>Etsy</v>
      </c>
      <c r="BA469" s="665">
        <f t="shared" si="1318"/>
        <v>0</v>
      </c>
      <c r="BB469" s="665">
        <f t="shared" si="1319"/>
        <v>4.1632611119999998</v>
      </c>
      <c r="BC469" s="665">
        <f t="shared" si="1320"/>
        <v>1084.5947422099998</v>
      </c>
      <c r="BD469" s="648">
        <f t="shared" si="1321"/>
        <v>7373.2238572799997</v>
      </c>
      <c r="BE469" s="648">
        <f t="shared" si="1322"/>
        <v>5.3357261820000002</v>
      </c>
      <c r="BF469" s="666">
        <f t="shared" si="1323"/>
        <v>4993.9530865699999</v>
      </c>
      <c r="BG469" s="666">
        <f t="shared" si="1324"/>
        <v>2791.7581067599999</v>
      </c>
      <c r="BH469" s="666">
        <f t="shared" si="1325"/>
        <v>0</v>
      </c>
      <c r="BI469" s="666">
        <f t="shared" si="1326"/>
        <v>385.03913448000003</v>
      </c>
      <c r="BJ469" s="666">
        <f t="shared" si="1327"/>
        <v>1521.42065929</v>
      </c>
      <c r="BK469" s="650">
        <f t="shared" si="1328"/>
        <v>4010.2883823499997</v>
      </c>
      <c r="BL469" s="650">
        <f t="shared" si="1329"/>
        <v>4190.3223092279995</v>
      </c>
      <c r="BM469" s="650">
        <f t="shared" si="1330"/>
        <v>1133.454503126</v>
      </c>
      <c r="BN469" s="650">
        <f t="shared" si="1331"/>
        <v>0</v>
      </c>
      <c r="BO469" s="650">
        <f t="shared" si="1332"/>
        <v>1597.4201594459998</v>
      </c>
      <c r="BP469" s="667">
        <f t="shared" si="1333"/>
        <v>1943.1899657939998</v>
      </c>
      <c r="BQ469" s="667">
        <f t="shared" si="1334"/>
        <v>3430.1427290789998</v>
      </c>
      <c r="BR469" s="667">
        <f t="shared" si="1335"/>
        <v>3874.861351434</v>
      </c>
      <c r="BS469" s="650">
        <f t="shared" si="1336"/>
        <v>2465.5757474399998</v>
      </c>
      <c r="BT469" s="650">
        <f t="shared" si="1337"/>
        <v>1047.6814837320001</v>
      </c>
      <c r="BU469" s="650">
        <f t="shared" si="1338"/>
        <v>1033.9921556219999</v>
      </c>
      <c r="BV469" s="667">
        <f t="shared" si="1339"/>
        <v>632.78573038800005</v>
      </c>
      <c r="BW469" s="652">
        <f t="shared" si="1340"/>
        <v>43519.203091523006</v>
      </c>
      <c r="BX469" s="606">
        <f t="shared" si="1341"/>
        <v>0.11755497143870526</v>
      </c>
      <c r="BY469" s="645">
        <f t="shared" ca="1" si="1342"/>
        <v>100.89691477445091</v>
      </c>
      <c r="BZ469" s="608"/>
      <c r="CB469" s="616" t="str">
        <f t="shared" si="1244"/>
        <v>Etsy</v>
      </c>
      <c r="CC469" s="665">
        <f t="shared" ca="1" si="1343"/>
        <v>39011.461264895996</v>
      </c>
      <c r="CD469" s="665">
        <f t="shared" ca="1" si="1344"/>
        <v>79320.416690237995</v>
      </c>
      <c r="CE469" s="665">
        <f t="shared" ca="1" si="1345"/>
        <v>125512.33076113299</v>
      </c>
      <c r="CF469" s="648">
        <f t="shared" ca="1" si="1346"/>
        <v>827250.19790048199</v>
      </c>
      <c r="CG469" s="648">
        <f t="shared" ca="1" si="1347"/>
        <v>212261.535194211</v>
      </c>
      <c r="CH469" s="666">
        <f t="shared" ca="1" si="1348"/>
        <v>557863.25440782995</v>
      </c>
      <c r="CI469" s="666">
        <f t="shared" ca="1" si="1349"/>
        <v>420795.38084101002</v>
      </c>
      <c r="CJ469" s="666">
        <f t="shared" ca="1" si="1350"/>
        <v>127446.580235381</v>
      </c>
      <c r="CK469" s="666">
        <f t="shared" ca="1" si="1351"/>
        <v>216317.4988268</v>
      </c>
      <c r="CL469" s="666">
        <f t="shared" ca="1" si="1352"/>
        <v>426277.36429907999</v>
      </c>
      <c r="CM469" s="650">
        <f t="shared" ca="1" si="1353"/>
        <v>510512.571069</v>
      </c>
      <c r="CN469" s="650">
        <f t="shared" ca="1" si="1354"/>
        <v>464793.87189676799</v>
      </c>
      <c r="CO469" s="650">
        <f t="shared" ca="1" si="1355"/>
        <v>402163.58870839799</v>
      </c>
      <c r="CP469" s="650">
        <f t="shared" ca="1" si="1356"/>
        <v>260480.87983157398</v>
      </c>
      <c r="CQ469" s="650">
        <f t="shared" ca="1" si="1357"/>
        <v>403879.92645953398</v>
      </c>
      <c r="CR469" s="667">
        <f t="shared" ca="1" si="1358"/>
        <v>602825.07923206792</v>
      </c>
      <c r="CS469" s="667">
        <f t="shared" ca="1" si="1359"/>
        <v>456541.23295377294</v>
      </c>
      <c r="CT469" s="667">
        <f t="shared" ca="1" si="1360"/>
        <v>675596.69253533601</v>
      </c>
      <c r="CU469" s="650">
        <f t="shared" ca="1" si="1361"/>
        <v>605957.45077520993</v>
      </c>
      <c r="CV469" s="650">
        <f t="shared" ca="1" si="1362"/>
        <v>187144.040688462</v>
      </c>
      <c r="CW469" s="650">
        <f t="shared" ca="1" si="1363"/>
        <v>267169.649217228</v>
      </c>
      <c r="CX469" s="667">
        <f t="shared" ca="1" si="1364"/>
        <v>151318.10590774499</v>
      </c>
      <c r="CY469" s="652">
        <f t="shared" ca="1" si="1365"/>
        <v>8020439.1096961563</v>
      </c>
      <c r="CZ469" s="606">
        <f t="shared" ca="1" si="1366"/>
        <v>0.11650997624802745</v>
      </c>
      <c r="DA469" s="645"/>
    </row>
    <row r="470" spans="1:105" ht="15" x14ac:dyDescent="0.25">
      <c r="A470" s="615">
        <v>639</v>
      </c>
      <c r="B470" s="616"/>
      <c r="C470" s="616" t="s">
        <v>725</v>
      </c>
      <c r="D470" s="616" t="str">
        <f t="shared" si="136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1218"/>
        <v>Expedia</v>
      </c>
      <c r="BA470" s="665">
        <f t="shared" si="1318"/>
        <v>0</v>
      </c>
      <c r="BB470" s="665">
        <f t="shared" si="1319"/>
        <v>3.644740476</v>
      </c>
      <c r="BC470" s="665">
        <f t="shared" si="1320"/>
        <v>973.09352783999998</v>
      </c>
      <c r="BD470" s="648">
        <f t="shared" si="1321"/>
        <v>3462.2639366400003</v>
      </c>
      <c r="BE470" s="648">
        <f t="shared" si="1322"/>
        <v>3.3390747900000002</v>
      </c>
      <c r="BF470" s="666">
        <f t="shared" si="1323"/>
        <v>1813.631840797</v>
      </c>
      <c r="BG470" s="666">
        <f t="shared" si="1324"/>
        <v>1262.3884870039999</v>
      </c>
      <c r="BH470" s="666">
        <f t="shared" si="1325"/>
        <v>0</v>
      </c>
      <c r="BI470" s="666">
        <f t="shared" si="1326"/>
        <v>297.18157154400001</v>
      </c>
      <c r="BJ470" s="666">
        <f t="shared" si="1327"/>
        <v>681.16070354600004</v>
      </c>
      <c r="BK470" s="650">
        <f t="shared" si="1328"/>
        <v>1775.2721442919999</v>
      </c>
      <c r="BL470" s="650">
        <f t="shared" si="1329"/>
        <v>1681.9779681540001</v>
      </c>
      <c r="BM470" s="650">
        <f t="shared" si="1330"/>
        <v>307.611507007</v>
      </c>
      <c r="BN470" s="650">
        <f t="shared" si="1331"/>
        <v>0</v>
      </c>
      <c r="BO470" s="650">
        <f t="shared" si="1332"/>
        <v>587.81959114200004</v>
      </c>
      <c r="BP470" s="667">
        <f t="shared" si="1333"/>
        <v>784.88268535600002</v>
      </c>
      <c r="BQ470" s="667">
        <f t="shared" si="1334"/>
        <v>989.57336472899999</v>
      </c>
      <c r="BR470" s="667">
        <f t="shared" si="1335"/>
        <v>1378.5052243799998</v>
      </c>
      <c r="BS470" s="650">
        <f t="shared" si="1336"/>
        <v>826.83965936000004</v>
      </c>
      <c r="BT470" s="650">
        <f t="shared" si="1337"/>
        <v>331.661514264</v>
      </c>
      <c r="BU470" s="650">
        <f t="shared" si="1338"/>
        <v>516.61903584100003</v>
      </c>
      <c r="BV470" s="667">
        <f t="shared" si="1339"/>
        <v>415.80301976400006</v>
      </c>
      <c r="BW470" s="652">
        <f t="shared" si="1340"/>
        <v>18093.269596926002</v>
      </c>
      <c r="BX470" s="606">
        <f t="shared" si="1341"/>
        <v>4.8873914033451919E-2</v>
      </c>
      <c r="BY470" s="645">
        <f t="shared" ca="1" si="1342"/>
        <v>96.294098486714546</v>
      </c>
      <c r="BZ470" s="608"/>
      <c r="CB470" s="616" t="str">
        <f t="shared" si="1244"/>
        <v>Expedia</v>
      </c>
      <c r="CC470" s="665">
        <f t="shared" ca="1" si="1343"/>
        <v>6126.1347312319995</v>
      </c>
      <c r="CD470" s="665">
        <f t="shared" ca="1" si="1344"/>
        <v>69441.316676199</v>
      </c>
      <c r="CE470" s="665">
        <f t="shared" ca="1" si="1345"/>
        <v>112609.099025232</v>
      </c>
      <c r="CF470" s="648">
        <f t="shared" ca="1" si="1346"/>
        <v>388454.030721066</v>
      </c>
      <c r="CG470" s="648">
        <f t="shared" ca="1" si="1347"/>
        <v>132832.367493795</v>
      </c>
      <c r="CH470" s="666">
        <f t="shared" ca="1" si="1348"/>
        <v>202596.72917744302</v>
      </c>
      <c r="CI470" s="666">
        <f t="shared" ca="1" si="1349"/>
        <v>190276.95948007901</v>
      </c>
      <c r="CJ470" s="666">
        <f t="shared" ca="1" si="1350"/>
        <v>133702.567422024</v>
      </c>
      <c r="CK470" s="666">
        <f t="shared" ca="1" si="1351"/>
        <v>166958.54654004</v>
      </c>
      <c r="CL470" s="666">
        <f t="shared" ca="1" si="1352"/>
        <v>190850.168622792</v>
      </c>
      <c r="CM470" s="650">
        <f t="shared" ca="1" si="1353"/>
        <v>225993.41002968</v>
      </c>
      <c r="CN470" s="650">
        <f t="shared" ca="1" si="1354"/>
        <v>186566.32940662402</v>
      </c>
      <c r="CO470" s="650">
        <f t="shared" ca="1" si="1355"/>
        <v>109144.34346041101</v>
      </c>
      <c r="CP470" s="650">
        <f t="shared" ca="1" si="1356"/>
        <v>118825.62678100901</v>
      </c>
      <c r="CQ470" s="650">
        <f t="shared" ca="1" si="1357"/>
        <v>148619.96816431801</v>
      </c>
      <c r="CR470" s="667">
        <f t="shared" ca="1" si="1358"/>
        <v>243489.81587823201</v>
      </c>
      <c r="CS470" s="667">
        <f t="shared" ca="1" si="1359"/>
        <v>131709.10942032299</v>
      </c>
      <c r="CT470" s="667">
        <f t="shared" ca="1" si="1360"/>
        <v>240347.58556951999</v>
      </c>
      <c r="CU470" s="650">
        <f t="shared" ca="1" si="1361"/>
        <v>203210.00184474001</v>
      </c>
      <c r="CV470" s="650">
        <f t="shared" ca="1" si="1362"/>
        <v>59243.650750724002</v>
      </c>
      <c r="CW470" s="650">
        <f t="shared" ca="1" si="1363"/>
        <v>133487.40204083401</v>
      </c>
      <c r="CX470" s="667">
        <f t="shared" ca="1" si="1364"/>
        <v>99431.011730985003</v>
      </c>
      <c r="CY470" s="652">
        <f t="shared" ca="1" si="1365"/>
        <v>3493916.174967302</v>
      </c>
      <c r="CZ470" s="606">
        <f t="shared" ca="1" si="1366"/>
        <v>5.0754838356158384E-2</v>
      </c>
      <c r="DA470" s="645"/>
    </row>
    <row r="471" spans="1:105" ht="15" x14ac:dyDescent="0.25">
      <c r="A471" s="615">
        <v>640</v>
      </c>
      <c r="B471" s="616"/>
      <c r="C471" s="616" t="s">
        <v>725</v>
      </c>
      <c r="D471" s="616" t="str">
        <f t="shared" si="136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1218"/>
        <v>Gmail</v>
      </c>
      <c r="BA471" s="665">
        <f t="shared" si="1318"/>
        <v>0</v>
      </c>
      <c r="BB471" s="665">
        <f t="shared" si="1319"/>
        <v>12.147551136000001</v>
      </c>
      <c r="BC471" s="665">
        <f t="shared" si="1320"/>
        <v>4086.3012293600004</v>
      </c>
      <c r="BD471" s="648">
        <f t="shared" si="1321"/>
        <v>22011.4396896</v>
      </c>
      <c r="BE471" s="648">
        <f t="shared" si="1322"/>
        <v>22.165499587999999</v>
      </c>
      <c r="BF471" s="666">
        <f t="shared" si="1323"/>
        <v>16261.449810508</v>
      </c>
      <c r="BG471" s="666">
        <f t="shared" si="1324"/>
        <v>9465.8511795160011</v>
      </c>
      <c r="BH471" s="666">
        <f t="shared" si="1325"/>
        <v>0</v>
      </c>
      <c r="BI471" s="666">
        <f t="shared" si="1326"/>
        <v>1456.93292316</v>
      </c>
      <c r="BJ471" s="666">
        <f t="shared" si="1327"/>
        <v>5047.3539158120002</v>
      </c>
      <c r="BK471" s="650">
        <f t="shared" si="1328"/>
        <v>13770.612365112</v>
      </c>
      <c r="BL471" s="650">
        <f t="shared" si="1329"/>
        <v>11580.852188069999</v>
      </c>
      <c r="BM471" s="650">
        <f t="shared" si="1330"/>
        <v>3541.546991315</v>
      </c>
      <c r="BN471" s="650">
        <f t="shared" si="1331"/>
        <v>0</v>
      </c>
      <c r="BO471" s="650">
        <f t="shared" si="1332"/>
        <v>5456.2314147400002</v>
      </c>
      <c r="BP471" s="667">
        <f t="shared" si="1333"/>
        <v>6761.7553506999993</v>
      </c>
      <c r="BQ471" s="667">
        <f t="shared" si="1334"/>
        <v>9716.5062901380006</v>
      </c>
      <c r="BR471" s="667">
        <f t="shared" si="1335"/>
        <v>11134.000409897999</v>
      </c>
      <c r="BS471" s="650">
        <f t="shared" si="1336"/>
        <v>8723.1715095199997</v>
      </c>
      <c r="BT471" s="650">
        <f t="shared" si="1337"/>
        <v>3709.3936634759998</v>
      </c>
      <c r="BU471" s="650">
        <f t="shared" si="1338"/>
        <v>3976.6945068239997</v>
      </c>
      <c r="BV471" s="667">
        <f t="shared" si="1339"/>
        <v>2181.6790786920001</v>
      </c>
      <c r="BW471" s="652">
        <f t="shared" si="1340"/>
        <v>138916.08556716499</v>
      </c>
      <c r="BX471" s="606">
        <f t="shared" si="1341"/>
        <v>0.3752430033445569</v>
      </c>
      <c r="BY471" s="645">
        <f t="shared" ca="1" si="1342"/>
        <v>97.840418621724453</v>
      </c>
      <c r="BZ471" s="608"/>
      <c r="CB471" s="616" t="str">
        <f t="shared" si="1244"/>
        <v>Gmail</v>
      </c>
      <c r="CC471" s="665">
        <f t="shared" ca="1" si="1343"/>
        <v>52240.007925853002</v>
      </c>
      <c r="CD471" s="665">
        <f t="shared" ca="1" si="1344"/>
        <v>231440.88058666402</v>
      </c>
      <c r="CE471" s="665">
        <f t="shared" ca="1" si="1345"/>
        <v>472878.18346232804</v>
      </c>
      <c r="CF471" s="648">
        <f t="shared" ca="1" si="1346"/>
        <v>2469607.3511069901</v>
      </c>
      <c r="CG471" s="648">
        <f t="shared" ca="1" si="1347"/>
        <v>881769.94291187404</v>
      </c>
      <c r="CH471" s="666">
        <f t="shared" ca="1" si="1348"/>
        <v>1816529.942396852</v>
      </c>
      <c r="CI471" s="666">
        <f t="shared" ca="1" si="1349"/>
        <v>1426766.3242111912</v>
      </c>
      <c r="CJ471" s="666">
        <f t="shared" ca="1" si="1350"/>
        <v>547405.33503487101</v>
      </c>
      <c r="CK471" s="666">
        <f t="shared" ca="1" si="1351"/>
        <v>818514.42535060004</v>
      </c>
      <c r="CL471" s="666">
        <f t="shared" ca="1" si="1352"/>
        <v>1414186.609587024</v>
      </c>
      <c r="CM471" s="650">
        <f t="shared" ca="1" si="1353"/>
        <v>1753008.77479248</v>
      </c>
      <c r="CN471" s="650">
        <f t="shared" ca="1" si="1354"/>
        <v>1284557.30398192</v>
      </c>
      <c r="CO471" s="650">
        <f t="shared" ca="1" si="1355"/>
        <v>1256584.4007664949</v>
      </c>
      <c r="CP471" s="650">
        <f t="shared" ca="1" si="1356"/>
        <v>908692.79720444605</v>
      </c>
      <c r="CQ471" s="650">
        <f t="shared" ca="1" si="1357"/>
        <v>1379513.29179146</v>
      </c>
      <c r="CR471" s="667">
        <f t="shared" ca="1" si="1358"/>
        <v>2097661.9768453999</v>
      </c>
      <c r="CS471" s="667">
        <f t="shared" ca="1" si="1359"/>
        <v>1293236.495407806</v>
      </c>
      <c r="CT471" s="667">
        <f t="shared" ca="1" si="1360"/>
        <v>1941254.9687307919</v>
      </c>
      <c r="CU471" s="650">
        <f t="shared" ca="1" si="1361"/>
        <v>2143868.7398154298</v>
      </c>
      <c r="CV471" s="650">
        <f t="shared" ca="1" si="1362"/>
        <v>662597.29647436598</v>
      </c>
      <c r="CW471" s="650">
        <f t="shared" ca="1" si="1363"/>
        <v>1027524.310175376</v>
      </c>
      <c r="CX471" s="667">
        <f t="shared" ca="1" si="1364"/>
        <v>521705.104955205</v>
      </c>
      <c r="CY471" s="652">
        <f t="shared" ca="1" si="1365"/>
        <v>26401544.463515423</v>
      </c>
      <c r="CZ471" s="606">
        <f t="shared" ca="1" si="1366"/>
        <v>0.38352554969673652</v>
      </c>
      <c r="DA471" s="645"/>
    </row>
    <row r="472" spans="1:105" ht="15" x14ac:dyDescent="0.25">
      <c r="A472" s="615">
        <v>641</v>
      </c>
      <c r="B472" s="616"/>
      <c r="C472" s="616" t="s">
        <v>725</v>
      </c>
      <c r="D472" s="616" t="str">
        <f t="shared" si="136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1218"/>
        <v>Google</v>
      </c>
      <c r="BA472" s="665">
        <f t="shared" si="1318"/>
        <v>0</v>
      </c>
      <c r="BB472" s="665">
        <f t="shared" si="1319"/>
        <v>15.812298432</v>
      </c>
      <c r="BC472" s="665">
        <f t="shared" si="1320"/>
        <v>5810.9390562999997</v>
      </c>
      <c r="BD472" s="648">
        <f t="shared" si="1321"/>
        <v>33818.242339199998</v>
      </c>
      <c r="BE472" s="648">
        <f t="shared" si="1322"/>
        <v>28.114349569999998</v>
      </c>
      <c r="BF472" s="666">
        <f t="shared" si="1323"/>
        <v>24616.404190370999</v>
      </c>
      <c r="BG472" s="666">
        <f t="shared" si="1324"/>
        <v>14161.749912280002</v>
      </c>
      <c r="BH472" s="666">
        <f t="shared" si="1325"/>
        <v>0</v>
      </c>
      <c r="BI472" s="666">
        <f t="shared" si="1326"/>
        <v>2116.00914096</v>
      </c>
      <c r="BJ472" s="666">
        <f t="shared" si="1327"/>
        <v>7981.4500635880004</v>
      </c>
      <c r="BK472" s="650">
        <f t="shared" si="1328"/>
        <v>19671.688080553002</v>
      </c>
      <c r="BL472" s="650">
        <f t="shared" si="1329"/>
        <v>19373.251005701997</v>
      </c>
      <c r="BM472" s="650">
        <f t="shared" si="1330"/>
        <v>5347.3896948219999</v>
      </c>
      <c r="BN472" s="650">
        <f t="shared" si="1331"/>
        <v>0</v>
      </c>
      <c r="BO472" s="650">
        <f t="shared" si="1332"/>
        <v>8016.1494257260001</v>
      </c>
      <c r="BP472" s="667">
        <f t="shared" si="1333"/>
        <v>8746.4503114100007</v>
      </c>
      <c r="BQ472" s="667">
        <f t="shared" si="1334"/>
        <v>14474.024474631</v>
      </c>
      <c r="BR472" s="667">
        <f t="shared" si="1335"/>
        <v>15826.936773696001</v>
      </c>
      <c r="BS472" s="650">
        <f t="shared" si="1336"/>
        <v>11124.007584559999</v>
      </c>
      <c r="BT472" s="650">
        <f t="shared" si="1337"/>
        <v>4723.785774336</v>
      </c>
      <c r="BU472" s="650">
        <f t="shared" si="1338"/>
        <v>4681.7968949960004</v>
      </c>
      <c r="BV472" s="667">
        <f t="shared" si="1339"/>
        <v>2793.4191664079999</v>
      </c>
      <c r="BW472" s="652">
        <f t="shared" si="1340"/>
        <v>203327.62053754102</v>
      </c>
      <c r="BX472" s="606">
        <f t="shared" si="1341"/>
        <v>0.54923277374181467</v>
      </c>
      <c r="BY472" s="645">
        <f t="shared" ca="1" si="1342"/>
        <v>100.245928989131</v>
      </c>
      <c r="BZ472" s="608"/>
      <c r="CB472" s="616" t="str">
        <f t="shared" si="1244"/>
        <v>Google</v>
      </c>
      <c r="CC472" s="665">
        <f t="shared" ca="1" si="1343"/>
        <v>82818.905121635005</v>
      </c>
      <c r="CD472" s="665">
        <f t="shared" ca="1" si="1344"/>
        <v>301263.376645168</v>
      </c>
      <c r="CE472" s="665">
        <f t="shared" ca="1" si="1345"/>
        <v>672458.08640099003</v>
      </c>
      <c r="CF472" s="648">
        <f t="shared" ca="1" si="1346"/>
        <v>3794289.74479423</v>
      </c>
      <c r="CG472" s="648">
        <f t="shared" ca="1" si="1347"/>
        <v>1118422.272275985</v>
      </c>
      <c r="CH472" s="666">
        <f t="shared" ca="1" si="1348"/>
        <v>2749843.0833059489</v>
      </c>
      <c r="CI472" s="666">
        <f t="shared" ca="1" si="1349"/>
        <v>2134568.5119650303</v>
      </c>
      <c r="CJ472" s="666">
        <f t="shared" ca="1" si="1350"/>
        <v>780834.64550487197</v>
      </c>
      <c r="CK472" s="666">
        <f t="shared" ca="1" si="1351"/>
        <v>1188787.7461736</v>
      </c>
      <c r="CL472" s="666">
        <f t="shared" ca="1" si="1352"/>
        <v>2236272.7071017758</v>
      </c>
      <c r="CM472" s="650">
        <f t="shared" ca="1" si="1353"/>
        <v>2504219.92180662</v>
      </c>
      <c r="CN472" s="650">
        <f t="shared" ca="1" si="1354"/>
        <v>2148896.3572893119</v>
      </c>
      <c r="CO472" s="650">
        <f t="shared" ca="1" si="1355"/>
        <v>1897319.5871214061</v>
      </c>
      <c r="CP472" s="650">
        <f t="shared" ca="1" si="1356"/>
        <v>1224472.8596085289</v>
      </c>
      <c r="CQ472" s="650">
        <f t="shared" ca="1" si="1357"/>
        <v>2026744.0731896539</v>
      </c>
      <c r="CR472" s="667">
        <f t="shared" ca="1" si="1358"/>
        <v>2713362.92117002</v>
      </c>
      <c r="CS472" s="667">
        <f t="shared" ca="1" si="1359"/>
        <v>1926447.2359799969</v>
      </c>
      <c r="CT472" s="667">
        <f t="shared" ca="1" si="1360"/>
        <v>2759486.1254371842</v>
      </c>
      <c r="CU472" s="650">
        <f t="shared" ca="1" si="1361"/>
        <v>2733915.3077502898</v>
      </c>
      <c r="CV472" s="650">
        <f t="shared" ca="1" si="1362"/>
        <v>843794.96142937604</v>
      </c>
      <c r="CW472" s="650">
        <f t="shared" ca="1" si="1363"/>
        <v>1209713.2723313041</v>
      </c>
      <c r="CX472" s="667">
        <f t="shared" ca="1" si="1364"/>
        <v>667990.56452817004</v>
      </c>
      <c r="CY472" s="652">
        <f t="shared" ca="1" si="1365"/>
        <v>37715922.266931087</v>
      </c>
      <c r="CZ472" s="606">
        <f t="shared" ca="1" si="1366"/>
        <v>0.54788536480255901</v>
      </c>
      <c r="DA472" s="645"/>
    </row>
    <row r="473" spans="1:105" ht="15" x14ac:dyDescent="0.25">
      <c r="A473" s="615">
        <v>642</v>
      </c>
      <c r="B473" s="616"/>
      <c r="C473" s="616" t="s">
        <v>725</v>
      </c>
      <c r="D473" s="616" t="str">
        <f t="shared" si="136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1218"/>
        <v>Groupon</v>
      </c>
      <c r="BA473" s="665">
        <f t="shared" si="1318"/>
        <v>0</v>
      </c>
      <c r="BB473" s="665">
        <f t="shared" si="1319"/>
        <v>3.5338193640000002</v>
      </c>
      <c r="BC473" s="665">
        <f t="shared" si="1320"/>
        <v>518.43835204000004</v>
      </c>
      <c r="BD473" s="648">
        <f t="shared" si="1321"/>
        <v>3982.1746483200004</v>
      </c>
      <c r="BE473" s="648">
        <f t="shared" si="1322"/>
        <v>3.8804793280000003</v>
      </c>
      <c r="BF473" s="666">
        <f t="shared" si="1323"/>
        <v>2857.454435178</v>
      </c>
      <c r="BG473" s="666">
        <f t="shared" si="1324"/>
        <v>1676.0360650600001</v>
      </c>
      <c r="BH473" s="666">
        <f t="shared" si="1325"/>
        <v>0</v>
      </c>
      <c r="BI473" s="666">
        <f t="shared" si="1326"/>
        <v>231.15880788000001</v>
      </c>
      <c r="BJ473" s="666">
        <f t="shared" si="1327"/>
        <v>913.38711936499999</v>
      </c>
      <c r="BK473" s="650">
        <f t="shared" si="1328"/>
        <v>2274.7141691729998</v>
      </c>
      <c r="BL473" s="650">
        <f t="shared" si="1329"/>
        <v>2494.4488194780001</v>
      </c>
      <c r="BM473" s="650">
        <f t="shared" si="1330"/>
        <v>655.60702211900002</v>
      </c>
      <c r="BN473" s="650">
        <f t="shared" si="1331"/>
        <v>0</v>
      </c>
      <c r="BO473" s="650">
        <f t="shared" si="1332"/>
        <v>1265.4228396909998</v>
      </c>
      <c r="BP473" s="667">
        <f t="shared" si="1333"/>
        <v>1082.809458472</v>
      </c>
      <c r="BQ473" s="667">
        <f t="shared" si="1334"/>
        <v>1809.329561795</v>
      </c>
      <c r="BR473" s="667">
        <f t="shared" si="1335"/>
        <v>1974.79806717</v>
      </c>
      <c r="BS473" s="650">
        <f t="shared" si="1336"/>
        <v>1265.6248737599999</v>
      </c>
      <c r="BT473" s="650">
        <f t="shared" si="1337"/>
        <v>617.37160862399992</v>
      </c>
      <c r="BU473" s="650">
        <f t="shared" si="1338"/>
        <v>600.12509683899998</v>
      </c>
      <c r="BV473" s="667">
        <f t="shared" si="1339"/>
        <v>299.08067737200003</v>
      </c>
      <c r="BW473" s="652">
        <f t="shared" si="1340"/>
        <v>24525.395921027994</v>
      </c>
      <c r="BX473" s="606">
        <f t="shared" si="1341"/>
        <v>6.6248506686947414E-2</v>
      </c>
      <c r="BY473" s="645">
        <f t="shared" ca="1" si="1342"/>
        <v>98.784189864062014</v>
      </c>
      <c r="BZ473" s="608"/>
      <c r="CB473" s="616" t="str">
        <f t="shared" si="1244"/>
        <v>Groupon</v>
      </c>
      <c r="CC473" s="665">
        <f t="shared" ca="1" si="1343"/>
        <v>14504.878424645</v>
      </c>
      <c r="CD473" s="665">
        <f t="shared" ca="1" si="1344"/>
        <v>67327.995270961008</v>
      </c>
      <c r="CE473" s="665">
        <f t="shared" ca="1" si="1345"/>
        <v>59995.133101892003</v>
      </c>
      <c r="CF473" s="648">
        <f t="shared" ca="1" si="1346"/>
        <v>446786.21314940805</v>
      </c>
      <c r="CG473" s="648">
        <f t="shared" ca="1" si="1347"/>
        <v>154370.08410014401</v>
      </c>
      <c r="CH473" s="666">
        <f t="shared" ca="1" si="1348"/>
        <v>319199.80081858201</v>
      </c>
      <c r="CI473" s="666">
        <f t="shared" ca="1" si="1349"/>
        <v>252625.12271118502</v>
      </c>
      <c r="CJ473" s="666">
        <f t="shared" ca="1" si="1350"/>
        <v>95545.795386522004</v>
      </c>
      <c r="CK473" s="666">
        <f t="shared" ca="1" si="1351"/>
        <v>129866.5269958</v>
      </c>
      <c r="CL473" s="666">
        <f t="shared" ca="1" si="1352"/>
        <v>255916.23950298</v>
      </c>
      <c r="CM473" s="650">
        <f t="shared" ca="1" si="1353"/>
        <v>289572.73598141997</v>
      </c>
      <c r="CN473" s="650">
        <f t="shared" ca="1" si="1354"/>
        <v>276686.24022076797</v>
      </c>
      <c r="CO473" s="650">
        <f t="shared" ca="1" si="1355"/>
        <v>232617.42934598701</v>
      </c>
      <c r="CP473" s="650">
        <f t="shared" ca="1" si="1356"/>
        <v>132705.76784184302</v>
      </c>
      <c r="CQ473" s="650">
        <f t="shared" ca="1" si="1357"/>
        <v>319940.173793639</v>
      </c>
      <c r="CR473" s="667">
        <f t="shared" ca="1" si="1358"/>
        <v>335913.99147118401</v>
      </c>
      <c r="CS473" s="667">
        <f t="shared" ca="1" si="1359"/>
        <v>240816.08673566501</v>
      </c>
      <c r="CT473" s="667">
        <f t="shared" ca="1" si="1360"/>
        <v>344313.49191668001</v>
      </c>
      <c r="CU473" s="650">
        <f t="shared" ca="1" si="1361"/>
        <v>311048.98031933996</v>
      </c>
      <c r="CV473" s="650">
        <f t="shared" ca="1" si="1362"/>
        <v>110279.14422298399</v>
      </c>
      <c r="CW473" s="650">
        <f t="shared" ca="1" si="1363"/>
        <v>155064.24370548601</v>
      </c>
      <c r="CX473" s="667">
        <f t="shared" ca="1" si="1364"/>
        <v>71519.187997155008</v>
      </c>
      <c r="CY473" s="652">
        <f t="shared" ca="1" si="1365"/>
        <v>4616615.2630142691</v>
      </c>
      <c r="CZ473" s="606">
        <f t="shared" ca="1" si="1366"/>
        <v>6.7063876090002555E-2</v>
      </c>
      <c r="DA473" s="645"/>
    </row>
    <row r="474" spans="1:105" ht="15" x14ac:dyDescent="0.25">
      <c r="A474" s="615">
        <v>643</v>
      </c>
      <c r="B474" s="616"/>
      <c r="C474" s="616" t="s">
        <v>725</v>
      </c>
      <c r="D474" s="616" t="str">
        <f t="shared" si="136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1218"/>
        <v>Hotels.com</v>
      </c>
      <c r="BA474" s="665">
        <f t="shared" si="1318"/>
        <v>0</v>
      </c>
      <c r="BB474" s="665">
        <f t="shared" si="1319"/>
        <v>2.639502684</v>
      </c>
      <c r="BC474" s="665">
        <f t="shared" si="1320"/>
        <v>735.93441222000001</v>
      </c>
      <c r="BD474" s="648">
        <f t="shared" si="1321"/>
        <v>3088.3450118400001</v>
      </c>
      <c r="BE474" s="648">
        <f t="shared" si="1322"/>
        <v>2.5803343340000002</v>
      </c>
      <c r="BF474" s="666">
        <f t="shared" si="1323"/>
        <v>2550.3730472079997</v>
      </c>
      <c r="BG474" s="666">
        <f t="shared" si="1324"/>
        <v>1532.7045236680001</v>
      </c>
      <c r="BH474" s="666">
        <f t="shared" si="1325"/>
        <v>0</v>
      </c>
      <c r="BI474" s="666">
        <f t="shared" si="1326"/>
        <v>250.58459025599998</v>
      </c>
      <c r="BJ474" s="666">
        <f t="shared" si="1327"/>
        <v>620.418611371</v>
      </c>
      <c r="BK474" s="650">
        <f t="shared" si="1328"/>
        <v>1811.946539889</v>
      </c>
      <c r="BL474" s="650">
        <f t="shared" si="1329"/>
        <v>1501.1204864039998</v>
      </c>
      <c r="BM474" s="650">
        <f t="shared" si="1330"/>
        <v>431.09869741700004</v>
      </c>
      <c r="BN474" s="650">
        <f t="shared" si="1331"/>
        <v>0</v>
      </c>
      <c r="BO474" s="650">
        <f t="shared" si="1332"/>
        <v>704.09105734900004</v>
      </c>
      <c r="BP474" s="667">
        <f t="shared" si="1333"/>
        <v>689.04904998999996</v>
      </c>
      <c r="BQ474" s="667">
        <f t="shared" si="1334"/>
        <v>978.19830796799999</v>
      </c>
      <c r="BR474" s="667">
        <f t="shared" si="1335"/>
        <v>1169.935942482</v>
      </c>
      <c r="BS474" s="650">
        <f t="shared" si="1336"/>
        <v>836.87754175999999</v>
      </c>
      <c r="BT474" s="650">
        <f t="shared" si="1337"/>
        <v>386.49621800400001</v>
      </c>
      <c r="BU474" s="650">
        <f t="shared" si="1338"/>
        <v>381.16729375400001</v>
      </c>
      <c r="BV474" s="667">
        <f t="shared" si="1339"/>
        <v>344.48199333600002</v>
      </c>
      <c r="BW474" s="652">
        <f t="shared" si="1340"/>
        <v>18018.043161933998</v>
      </c>
      <c r="BX474" s="606">
        <f t="shared" si="1341"/>
        <v>4.8670710831446522E-2</v>
      </c>
      <c r="BY474" s="645">
        <f t="shared" ca="1" si="1342"/>
        <v>99.674093734153217</v>
      </c>
      <c r="BZ474" s="608"/>
      <c r="CB474" s="616" t="str">
        <f t="shared" si="1244"/>
        <v>Hotels.com</v>
      </c>
      <c r="CC474" s="665">
        <f t="shared" ca="1" si="1343"/>
        <v>9591.1877593560002</v>
      </c>
      <c r="CD474" s="665">
        <f t="shared" ca="1" si="1344"/>
        <v>50289.051567390998</v>
      </c>
      <c r="CE474" s="665">
        <f t="shared" ca="1" si="1345"/>
        <v>85164.384235206002</v>
      </c>
      <c r="CF474" s="648">
        <f t="shared" ca="1" si="1346"/>
        <v>346501.62149994599</v>
      </c>
      <c r="CG474" s="648">
        <f t="shared" ca="1" si="1347"/>
        <v>102648.769514607</v>
      </c>
      <c r="CH474" s="666">
        <f t="shared" ca="1" si="1348"/>
        <v>284896.430424152</v>
      </c>
      <c r="CI474" s="666">
        <f t="shared" ca="1" si="1349"/>
        <v>231021.083879693</v>
      </c>
      <c r="CJ474" s="666">
        <f t="shared" ca="1" si="1350"/>
        <v>90256.448589078005</v>
      </c>
      <c r="CK474" s="666">
        <f t="shared" ca="1" si="1351"/>
        <v>140780.05832295999</v>
      </c>
      <c r="CL474" s="666">
        <f t="shared" ca="1" si="1352"/>
        <v>173831.22070969199</v>
      </c>
      <c r="CM474" s="650">
        <f t="shared" ca="1" si="1353"/>
        <v>230662.08674405998</v>
      </c>
      <c r="CN474" s="650">
        <f t="shared" ca="1" si="1354"/>
        <v>166505.47417862399</v>
      </c>
      <c r="CO474" s="650">
        <f t="shared" ca="1" si="1355"/>
        <v>152959.11636734102</v>
      </c>
      <c r="CP474" s="650">
        <f t="shared" ca="1" si="1356"/>
        <v>114759.823944897</v>
      </c>
      <c r="CQ474" s="650">
        <f t="shared" ca="1" si="1357"/>
        <v>178017.18776452099</v>
      </c>
      <c r="CR474" s="667">
        <f t="shared" ca="1" si="1358"/>
        <v>213759.87704078</v>
      </c>
      <c r="CS474" s="667">
        <f t="shared" ca="1" si="1359"/>
        <v>130195.125062016</v>
      </c>
      <c r="CT474" s="667">
        <f t="shared" ca="1" si="1360"/>
        <v>203982.74455072801</v>
      </c>
      <c r="CU474" s="650">
        <f t="shared" ca="1" si="1361"/>
        <v>205676.98329383999</v>
      </c>
      <c r="CV474" s="650">
        <f t="shared" ca="1" si="1362"/>
        <v>69038.601016814006</v>
      </c>
      <c r="CW474" s="650">
        <f t="shared" ca="1" si="1363"/>
        <v>98488.495886196004</v>
      </c>
      <c r="CX474" s="667">
        <f t="shared" ca="1" si="1364"/>
        <v>82376.008572389997</v>
      </c>
      <c r="CY474" s="652">
        <f t="shared" ca="1" si="1365"/>
        <v>3361401.7809242881</v>
      </c>
      <c r="CZ474" s="606">
        <f t="shared" ca="1" si="1366"/>
        <v>4.8829850373417097E-2</v>
      </c>
      <c r="DA474" s="645"/>
    </row>
    <row r="475" spans="1:105" ht="15" x14ac:dyDescent="0.25">
      <c r="A475" s="615">
        <v>644</v>
      </c>
      <c r="B475" s="616"/>
      <c r="C475" s="616" t="s">
        <v>725</v>
      </c>
      <c r="D475" s="616" t="str">
        <f t="shared" si="136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1218"/>
        <v>IKEA</v>
      </c>
      <c r="BA475" s="665">
        <f t="shared" si="1318"/>
        <v>0</v>
      </c>
      <c r="BB475" s="665">
        <f t="shared" si="1319"/>
        <v>4.3680425400000003</v>
      </c>
      <c r="BC475" s="665">
        <f t="shared" si="1320"/>
        <v>990.63407568999992</v>
      </c>
      <c r="BD475" s="648">
        <f t="shared" si="1321"/>
        <v>4321.4290060800004</v>
      </c>
      <c r="BE475" s="648">
        <f t="shared" si="1322"/>
        <v>4.3619132580000004</v>
      </c>
      <c r="BF475" s="666">
        <f t="shared" si="1323"/>
        <v>3021.316358473</v>
      </c>
      <c r="BG475" s="666">
        <f t="shared" si="1324"/>
        <v>1655.3334977679999</v>
      </c>
      <c r="BH475" s="666">
        <f t="shared" si="1325"/>
        <v>0</v>
      </c>
      <c r="BI475" s="666">
        <f t="shared" si="1326"/>
        <v>269.783877792</v>
      </c>
      <c r="BJ475" s="666">
        <f t="shared" si="1327"/>
        <v>1066.0079157160001</v>
      </c>
      <c r="BK475" s="650">
        <f t="shared" si="1328"/>
        <v>2438.0989046229997</v>
      </c>
      <c r="BL475" s="650">
        <f t="shared" si="1329"/>
        <v>2946.6308413080001</v>
      </c>
      <c r="BM475" s="650">
        <f t="shared" si="1330"/>
        <v>743.71839752400001</v>
      </c>
      <c r="BN475" s="650">
        <f t="shared" si="1331"/>
        <v>0</v>
      </c>
      <c r="BO475" s="650">
        <f t="shared" si="1332"/>
        <v>1123.304405006</v>
      </c>
      <c r="BP475" s="667">
        <f t="shared" si="1333"/>
        <v>1287.7798939180002</v>
      </c>
      <c r="BQ475" s="667">
        <f t="shared" si="1334"/>
        <v>1938.6638929649998</v>
      </c>
      <c r="BR475" s="667">
        <f t="shared" si="1335"/>
        <v>2395.2659049480003</v>
      </c>
      <c r="BS475" s="650">
        <f t="shared" si="1336"/>
        <v>1879.84610008</v>
      </c>
      <c r="BT475" s="650">
        <f t="shared" si="1337"/>
        <v>628.648914816</v>
      </c>
      <c r="BU475" s="650">
        <f t="shared" si="1338"/>
        <v>727.10234454200008</v>
      </c>
      <c r="BV475" s="667">
        <f t="shared" si="1339"/>
        <v>636.31656981599997</v>
      </c>
      <c r="BW475" s="652">
        <f t="shared" si="1340"/>
        <v>28078.610856863004</v>
      </c>
      <c r="BX475" s="606">
        <f t="shared" si="1341"/>
        <v>7.584652435788744E-2</v>
      </c>
      <c r="BY475" s="645">
        <f t="shared" ca="1" si="1342"/>
        <v>94.468347674442143</v>
      </c>
      <c r="BZ475" s="608"/>
      <c r="CB475" s="616" t="str">
        <f t="shared" si="1244"/>
        <v>IKEA</v>
      </c>
      <c r="CC475" s="665">
        <f t="shared" ca="1" si="1343"/>
        <v>21766.861328192001</v>
      </c>
      <c r="CD475" s="665">
        <f t="shared" ca="1" si="1344"/>
        <v>83222.009158835004</v>
      </c>
      <c r="CE475" s="665">
        <f t="shared" ca="1" si="1345"/>
        <v>114638.94017953699</v>
      </c>
      <c r="CF475" s="648">
        <f t="shared" ca="1" si="1346"/>
        <v>484849.377923452</v>
      </c>
      <c r="CG475" s="648">
        <f t="shared" ca="1" si="1347"/>
        <v>173522.09857590901</v>
      </c>
      <c r="CH475" s="666">
        <f t="shared" ca="1" si="1348"/>
        <v>337504.44730168703</v>
      </c>
      <c r="CI475" s="666">
        <f t="shared" ca="1" si="1349"/>
        <v>249504.67159941798</v>
      </c>
      <c r="CJ475" s="666">
        <f t="shared" ca="1" si="1350"/>
        <v>166735.61770283701</v>
      </c>
      <c r="CK475" s="666">
        <f t="shared" ca="1" si="1351"/>
        <v>151566.34337072002</v>
      </c>
      <c r="CL475" s="666">
        <f t="shared" ca="1" si="1352"/>
        <v>298678.10842363199</v>
      </c>
      <c r="CM475" s="650">
        <f t="shared" ca="1" si="1353"/>
        <v>310371.72932441998</v>
      </c>
      <c r="CN475" s="650">
        <f t="shared" ca="1" si="1354"/>
        <v>326842.62849324802</v>
      </c>
      <c r="CO475" s="650">
        <f t="shared" ca="1" si="1355"/>
        <v>263880.42829405196</v>
      </c>
      <c r="CP475" s="650">
        <f t="shared" ca="1" si="1356"/>
        <v>270355.863573902</v>
      </c>
      <c r="CQ475" s="650">
        <f t="shared" ca="1" si="1357"/>
        <v>284007.99739677401</v>
      </c>
      <c r="CR475" s="667">
        <f t="shared" ca="1" si="1358"/>
        <v>399500.83638239605</v>
      </c>
      <c r="CS475" s="667">
        <f t="shared" ca="1" si="1359"/>
        <v>258030.080344455</v>
      </c>
      <c r="CT475" s="667">
        <f t="shared" ca="1" si="1360"/>
        <v>417623.64543099201</v>
      </c>
      <c r="CU475" s="650">
        <f t="shared" ca="1" si="1361"/>
        <v>462004.36220097</v>
      </c>
      <c r="CV475" s="650">
        <f t="shared" ca="1" si="1362"/>
        <v>112293.573877056</v>
      </c>
      <c r="CW475" s="650">
        <f t="shared" ca="1" si="1363"/>
        <v>187873.45462930802</v>
      </c>
      <c r="CX475" s="667">
        <f t="shared" ca="1" si="1364"/>
        <v>152162.43584259</v>
      </c>
      <c r="CY475" s="652">
        <f t="shared" ca="1" si="1365"/>
        <v>5526935.5113543821</v>
      </c>
      <c r="CZ475" s="606">
        <f t="shared" ca="1" si="1366"/>
        <v>8.0287764341206186E-2</v>
      </c>
      <c r="DA475" s="645"/>
    </row>
    <row r="476" spans="1:105" ht="15" x14ac:dyDescent="0.25">
      <c r="A476" s="615">
        <v>645</v>
      </c>
      <c r="B476" s="616"/>
      <c r="C476" s="616" t="s">
        <v>725</v>
      </c>
      <c r="D476" s="616" t="str">
        <f t="shared" si="136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1218"/>
        <v>Internet Movie Database (IMDb)</v>
      </c>
      <c r="BA476" s="665">
        <f t="shared" si="1318"/>
        <v>0</v>
      </c>
      <c r="BB476" s="665">
        <f t="shared" si="1319"/>
        <v>2.8077747479999999</v>
      </c>
      <c r="BC476" s="665">
        <f t="shared" si="1320"/>
        <v>898.90540326999997</v>
      </c>
      <c r="BD476" s="648">
        <f t="shared" si="1321"/>
        <v>5035.4731257599997</v>
      </c>
      <c r="BE476" s="648">
        <f t="shared" si="1322"/>
        <v>5.7043592179999996</v>
      </c>
      <c r="BF476" s="666">
        <f t="shared" si="1323"/>
        <v>3407.0987780410001</v>
      </c>
      <c r="BG476" s="666">
        <f t="shared" si="1324"/>
        <v>1943.1544330720001</v>
      </c>
      <c r="BH476" s="666">
        <f t="shared" si="1325"/>
        <v>0</v>
      </c>
      <c r="BI476" s="666">
        <f t="shared" si="1326"/>
        <v>392.54877604799998</v>
      </c>
      <c r="BJ476" s="666">
        <f t="shared" si="1327"/>
        <v>806.90060091599992</v>
      </c>
      <c r="BK476" s="650">
        <f t="shared" si="1328"/>
        <v>2192.8439207820002</v>
      </c>
      <c r="BL476" s="650">
        <f t="shared" si="1329"/>
        <v>2397.8974928040002</v>
      </c>
      <c r="BM476" s="650">
        <f t="shared" si="1330"/>
        <v>737.23807897799998</v>
      </c>
      <c r="BN476" s="650">
        <f t="shared" si="1331"/>
        <v>0</v>
      </c>
      <c r="BO476" s="650">
        <f t="shared" si="1332"/>
        <v>1053.643926576</v>
      </c>
      <c r="BP476" s="667">
        <f t="shared" si="1333"/>
        <v>1215.0131398859999</v>
      </c>
      <c r="BQ476" s="667">
        <f t="shared" si="1334"/>
        <v>1721.2142744960001</v>
      </c>
      <c r="BR476" s="667">
        <f t="shared" si="1335"/>
        <v>2212.498945584</v>
      </c>
      <c r="BS476" s="650">
        <f t="shared" si="1336"/>
        <v>1592.39766504</v>
      </c>
      <c r="BT476" s="650">
        <f t="shared" si="1337"/>
        <v>627.8976969900001</v>
      </c>
      <c r="BU476" s="650">
        <f t="shared" si="1338"/>
        <v>667.80616900200005</v>
      </c>
      <c r="BV476" s="667">
        <f t="shared" si="1339"/>
        <v>455.85744164399995</v>
      </c>
      <c r="BW476" s="652">
        <f t="shared" si="1340"/>
        <v>27366.902002854997</v>
      </c>
      <c r="BX476" s="606">
        <f t="shared" si="1341"/>
        <v>7.3924041682144656E-2</v>
      </c>
      <c r="BY476" s="645">
        <f t="shared" ca="1" si="1342"/>
        <v>95.923545486655712</v>
      </c>
      <c r="BZ476" s="608"/>
      <c r="CB476" s="616" t="str">
        <f t="shared" si="1244"/>
        <v>Internet Movie Database (IMDb)</v>
      </c>
      <c r="CC476" s="665">
        <f t="shared" ca="1" si="1343"/>
        <v>39989.848276730001</v>
      </c>
      <c r="CD476" s="665">
        <f t="shared" ca="1" si="1344"/>
        <v>53495.050392527002</v>
      </c>
      <c r="CE476" s="665">
        <f t="shared" ca="1" si="1345"/>
        <v>104023.842184871</v>
      </c>
      <c r="CF476" s="648">
        <f t="shared" ca="1" si="1346"/>
        <v>564962.65682949394</v>
      </c>
      <c r="CG476" s="648">
        <f t="shared" ca="1" si="1347"/>
        <v>226926.195912489</v>
      </c>
      <c r="CH476" s="666">
        <f t="shared" ca="1" si="1348"/>
        <v>380599.33272467897</v>
      </c>
      <c r="CI476" s="666">
        <f t="shared" ca="1" si="1349"/>
        <v>292887.269752172</v>
      </c>
      <c r="CJ476" s="666">
        <f t="shared" ca="1" si="1350"/>
        <v>179778.95065631499</v>
      </c>
      <c r="CK476" s="666">
        <f t="shared" ca="1" si="1351"/>
        <v>220536.46447368001</v>
      </c>
      <c r="CL476" s="666">
        <f t="shared" ca="1" si="1352"/>
        <v>226080.44613403198</v>
      </c>
      <c r="CM476" s="650">
        <f t="shared" ca="1" si="1353"/>
        <v>279150.59497427999</v>
      </c>
      <c r="CN476" s="650">
        <f t="shared" ca="1" si="1354"/>
        <v>265976.690537024</v>
      </c>
      <c r="CO476" s="650">
        <f t="shared" ca="1" si="1355"/>
        <v>261581.13162599402</v>
      </c>
      <c r="CP476" s="650">
        <f t="shared" ca="1" si="1356"/>
        <v>165887.35809289699</v>
      </c>
      <c r="CQ476" s="650">
        <f t="shared" ca="1" si="1357"/>
        <v>266395.55602430401</v>
      </c>
      <c r="CR476" s="667">
        <f t="shared" ca="1" si="1358"/>
        <v>376926.80860489199</v>
      </c>
      <c r="CS476" s="667">
        <f t="shared" ca="1" si="1359"/>
        <v>229088.21851475202</v>
      </c>
      <c r="CT476" s="667">
        <f t="shared" ca="1" si="1360"/>
        <v>385757.53667193599</v>
      </c>
      <c r="CU476" s="650">
        <f t="shared" ca="1" si="1361"/>
        <v>391358.98815111001</v>
      </c>
      <c r="CV476" s="650">
        <f t="shared" ca="1" si="1362"/>
        <v>112159.38620496501</v>
      </c>
      <c r="CW476" s="650">
        <f t="shared" ca="1" si="1363"/>
        <v>172552.121355348</v>
      </c>
      <c r="CX476" s="667">
        <f t="shared" ca="1" si="1364"/>
        <v>109009.229065935</v>
      </c>
      <c r="CY476" s="652">
        <f t="shared" ca="1" si="1365"/>
        <v>5305123.677160426</v>
      </c>
      <c r="CZ476" s="606">
        <f t="shared" ca="1" si="1366"/>
        <v>7.7065585208616491E-2</v>
      </c>
      <c r="DA476" s="645"/>
    </row>
    <row r="477" spans="1:105" ht="15" x14ac:dyDescent="0.25">
      <c r="A477" s="615">
        <v>647</v>
      </c>
      <c r="B477" s="616"/>
      <c r="C477" s="616" t="s">
        <v>725</v>
      </c>
      <c r="D477" s="616" t="str">
        <f t="shared" si="136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1218"/>
        <v>John Lewis</v>
      </c>
      <c r="BA477" s="665">
        <f t="shared" si="1318"/>
        <v>0</v>
      </c>
      <c r="BB477" s="665">
        <f t="shared" si="1319"/>
        <v>4.3363984320000002</v>
      </c>
      <c r="BC477" s="665">
        <f t="shared" si="1320"/>
        <v>1776.84429125</v>
      </c>
      <c r="BD477" s="648">
        <f t="shared" si="1321"/>
        <v>9999.3599404800007</v>
      </c>
      <c r="BE477" s="648">
        <f t="shared" si="1322"/>
        <v>9.6753684840000016</v>
      </c>
      <c r="BF477" s="666">
        <f t="shared" si="1323"/>
        <v>4441.0545318160002</v>
      </c>
      <c r="BG477" s="666">
        <f t="shared" si="1324"/>
        <v>2767.3257513599997</v>
      </c>
      <c r="BH477" s="666">
        <f t="shared" si="1325"/>
        <v>0</v>
      </c>
      <c r="BI477" s="666">
        <f t="shared" si="1326"/>
        <v>527.52794265599994</v>
      </c>
      <c r="BJ477" s="666">
        <f t="shared" si="1327"/>
        <v>1508.1057914399998</v>
      </c>
      <c r="BK477" s="650">
        <f t="shared" si="1328"/>
        <v>2965.7937033369999</v>
      </c>
      <c r="BL477" s="650">
        <f t="shared" si="1329"/>
        <v>2853.4284058500002</v>
      </c>
      <c r="BM477" s="650">
        <f t="shared" si="1330"/>
        <v>708.468440106</v>
      </c>
      <c r="BN477" s="650">
        <f t="shared" si="1331"/>
        <v>0</v>
      </c>
      <c r="BO477" s="650">
        <f t="shared" si="1332"/>
        <v>1128.0256745929998</v>
      </c>
      <c r="BP477" s="667">
        <f t="shared" si="1333"/>
        <v>1398.1239227200001</v>
      </c>
      <c r="BQ477" s="667">
        <f t="shared" si="1334"/>
        <v>1713.1546223319999</v>
      </c>
      <c r="BR477" s="667">
        <f t="shared" si="1335"/>
        <v>1641.962948352</v>
      </c>
      <c r="BS477" s="650">
        <f t="shared" si="1336"/>
        <v>1371.98500244</v>
      </c>
      <c r="BT477" s="650">
        <f t="shared" si="1337"/>
        <v>583.41538612199997</v>
      </c>
      <c r="BU477" s="650">
        <f t="shared" si="1338"/>
        <v>575.37138399699995</v>
      </c>
      <c r="BV477" s="667">
        <f t="shared" si="1339"/>
        <v>627.13880374799999</v>
      </c>
      <c r="BW477" s="652">
        <f t="shared" si="1340"/>
        <v>36601.098309514993</v>
      </c>
      <c r="BX477" s="606">
        <f t="shared" si="1341"/>
        <v>9.8867643723889301E-2</v>
      </c>
      <c r="BY477" s="645">
        <f t="shared" ca="1" si="1342"/>
        <v>100.58291677742812</v>
      </c>
      <c r="BZ477" s="608"/>
      <c r="CB477" s="616" t="str">
        <f t="shared" si="1244"/>
        <v>John Lewis</v>
      </c>
      <c r="CC477" s="665">
        <f t="shared" ca="1" si="1343"/>
        <v>25940.455875735999</v>
      </c>
      <c r="CD477" s="665">
        <f t="shared" ca="1" si="1344"/>
        <v>82619.110670167996</v>
      </c>
      <c r="CE477" s="665">
        <f t="shared" ca="1" si="1345"/>
        <v>205621.38070112499</v>
      </c>
      <c r="CF477" s="648">
        <f t="shared" ca="1" si="1346"/>
        <v>1121893.5773220621</v>
      </c>
      <c r="CG477" s="648">
        <f t="shared" ca="1" si="1347"/>
        <v>384897.66864568205</v>
      </c>
      <c r="CH477" s="666">
        <f t="shared" ca="1" si="1348"/>
        <v>496100.20181890402</v>
      </c>
      <c r="CI477" s="666">
        <f t="shared" ca="1" si="1349"/>
        <v>417112.74720936001</v>
      </c>
      <c r="CJ477" s="666">
        <f t="shared" ca="1" si="1350"/>
        <v>179505.29770652999</v>
      </c>
      <c r="CK477" s="666">
        <f t="shared" ca="1" si="1351"/>
        <v>296368.64125695999</v>
      </c>
      <c r="CL477" s="666">
        <f t="shared" ca="1" si="1352"/>
        <v>422546.75453087996</v>
      </c>
      <c r="CM477" s="650">
        <f t="shared" ca="1" si="1353"/>
        <v>377547.65353397996</v>
      </c>
      <c r="CN477" s="650">
        <f t="shared" ca="1" si="1354"/>
        <v>316504.54047760001</v>
      </c>
      <c r="CO477" s="650">
        <f t="shared" ca="1" si="1355"/>
        <v>251373.31015393801</v>
      </c>
      <c r="CP477" s="650">
        <f t="shared" ca="1" si="1356"/>
        <v>215212.446549913</v>
      </c>
      <c r="CQ477" s="650">
        <f t="shared" ca="1" si="1357"/>
        <v>285201.68836299697</v>
      </c>
      <c r="CR477" s="667">
        <f t="shared" ca="1" si="1358"/>
        <v>433732.25434784003</v>
      </c>
      <c r="CS477" s="667">
        <f t="shared" ca="1" si="1359"/>
        <v>228015.50410408399</v>
      </c>
      <c r="CT477" s="667">
        <f t="shared" ca="1" si="1360"/>
        <v>286282.43350220803</v>
      </c>
      <c r="CU477" s="650">
        <f t="shared" ca="1" si="1361"/>
        <v>337188.80283583497</v>
      </c>
      <c r="CV477" s="650">
        <f t="shared" ca="1" si="1362"/>
        <v>104213.65124232699</v>
      </c>
      <c r="CW477" s="650">
        <f t="shared" ca="1" si="1363"/>
        <v>148668.217641978</v>
      </c>
      <c r="CX477" s="667">
        <f t="shared" ca="1" si="1364"/>
        <v>149967.755856645</v>
      </c>
      <c r="CY477" s="652">
        <f t="shared" ca="1" si="1365"/>
        <v>6766514.0943467533</v>
      </c>
      <c r="CZ477" s="606">
        <f t="shared" ca="1" si="1366"/>
        <v>9.8294667615044004E-2</v>
      </c>
      <c r="DA477" s="645"/>
    </row>
    <row r="478" spans="1:105" ht="15" x14ac:dyDescent="0.25">
      <c r="A478" s="615">
        <v>648</v>
      </c>
      <c r="B478" s="616"/>
      <c r="C478" s="616" t="s">
        <v>725</v>
      </c>
      <c r="D478" s="616" t="str">
        <f t="shared" si="136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1218"/>
        <v>JustEat</v>
      </c>
      <c r="BA478" s="665">
        <f t="shared" si="1318"/>
        <v>0</v>
      </c>
      <c r="BB478" s="665">
        <f t="shared" si="1319"/>
        <v>3.9463985519999998</v>
      </c>
      <c r="BC478" s="665">
        <f t="shared" si="1320"/>
        <v>1141.02960678</v>
      </c>
      <c r="BD478" s="648">
        <f t="shared" si="1321"/>
        <v>6608.8608748799998</v>
      </c>
      <c r="BE478" s="648">
        <f t="shared" si="1322"/>
        <v>7.0482884119999998</v>
      </c>
      <c r="BF478" s="666">
        <f t="shared" si="1323"/>
        <v>5938.0065129140003</v>
      </c>
      <c r="BG478" s="666">
        <f t="shared" si="1324"/>
        <v>3740.5151773719999</v>
      </c>
      <c r="BH478" s="666">
        <f t="shared" si="1325"/>
        <v>0</v>
      </c>
      <c r="BI478" s="666">
        <f t="shared" si="1326"/>
        <v>438.29039654399998</v>
      </c>
      <c r="BJ478" s="666">
        <f t="shared" si="1327"/>
        <v>2027.0476703479999</v>
      </c>
      <c r="BK478" s="650">
        <f t="shared" si="1328"/>
        <v>4533.2948016319997</v>
      </c>
      <c r="BL478" s="650">
        <f t="shared" si="1329"/>
        <v>5537.2721983920001</v>
      </c>
      <c r="BM478" s="650">
        <f t="shared" si="1330"/>
        <v>1467.5741752909998</v>
      </c>
      <c r="BN478" s="650">
        <f t="shared" si="1331"/>
        <v>0</v>
      </c>
      <c r="BO478" s="650">
        <f t="shared" si="1332"/>
        <v>2159.8251290100002</v>
      </c>
      <c r="BP478" s="667">
        <f t="shared" si="1333"/>
        <v>2883.2797091840002</v>
      </c>
      <c r="BQ478" s="667">
        <f t="shared" si="1334"/>
        <v>5585.3945291990003</v>
      </c>
      <c r="BR478" s="667">
        <f t="shared" si="1335"/>
        <v>6429.053323434</v>
      </c>
      <c r="BS478" s="650">
        <f t="shared" si="1336"/>
        <v>4249.3493650399996</v>
      </c>
      <c r="BT478" s="650">
        <f t="shared" si="1337"/>
        <v>1790.6563937400001</v>
      </c>
      <c r="BU478" s="650">
        <f t="shared" si="1338"/>
        <v>1765.9672199900001</v>
      </c>
      <c r="BV478" s="667">
        <f t="shared" si="1339"/>
        <v>1023.0842624639999</v>
      </c>
      <c r="BW478" s="652">
        <f t="shared" si="1340"/>
        <v>57329.496033178002</v>
      </c>
      <c r="BX478" s="606">
        <f t="shared" si="1341"/>
        <v>0.1548596203520177</v>
      </c>
      <c r="BY478" s="645">
        <f t="shared" ca="1" si="1342"/>
        <v>95.852091723534201</v>
      </c>
      <c r="BZ478" s="608"/>
      <c r="CB478" s="616" t="str">
        <f t="shared" si="1244"/>
        <v>JustEat</v>
      </c>
      <c r="CC478" s="665">
        <f t="shared" ca="1" si="1343"/>
        <v>23607.465760245999</v>
      </c>
      <c r="CD478" s="665">
        <f t="shared" ca="1" si="1344"/>
        <v>75188.648789797997</v>
      </c>
      <c r="CE478" s="665">
        <f t="shared" ca="1" si="1345"/>
        <v>132043.13080349402</v>
      </c>
      <c r="CF478" s="648">
        <f t="shared" ca="1" si="1346"/>
        <v>741491.31675192202</v>
      </c>
      <c r="CG478" s="648">
        <f t="shared" ca="1" si="1347"/>
        <v>280389.29806212604</v>
      </c>
      <c r="CH478" s="666">
        <f t="shared" ca="1" si="1348"/>
        <v>663321.33693796606</v>
      </c>
      <c r="CI478" s="666">
        <f t="shared" ca="1" si="1349"/>
        <v>563799.38677084702</v>
      </c>
      <c r="CJ478" s="666">
        <f t="shared" ca="1" si="1350"/>
        <v>280818.04066433501</v>
      </c>
      <c r="CK478" s="666">
        <f t="shared" ca="1" si="1351"/>
        <v>246234.40541503998</v>
      </c>
      <c r="CL478" s="666">
        <f t="shared" ca="1" si="1352"/>
        <v>567945.84255729604</v>
      </c>
      <c r="CM478" s="650">
        <f t="shared" ca="1" si="1353"/>
        <v>577091.66123327997</v>
      </c>
      <c r="CN478" s="650">
        <f t="shared" ca="1" si="1354"/>
        <v>614198.62122995208</v>
      </c>
      <c r="CO478" s="650">
        <f t="shared" ca="1" si="1355"/>
        <v>520713.35497194296</v>
      </c>
      <c r="CP478" s="650">
        <f t="shared" ca="1" si="1356"/>
        <v>464840.66770710901</v>
      </c>
      <c r="CQ478" s="650">
        <f t="shared" ca="1" si="1357"/>
        <v>546074.24922729004</v>
      </c>
      <c r="CR478" s="667">
        <f t="shared" ca="1" si="1358"/>
        <v>894463.92258764803</v>
      </c>
      <c r="CS478" s="667">
        <f t="shared" ca="1" si="1359"/>
        <v>743398.48405621294</v>
      </c>
      <c r="CT478" s="667">
        <f t="shared" ca="1" si="1360"/>
        <v>1120929.697223336</v>
      </c>
      <c r="CU478" s="650">
        <f t="shared" ca="1" si="1361"/>
        <v>1044350.35563861</v>
      </c>
      <c r="CV478" s="650">
        <f t="shared" ca="1" si="1362"/>
        <v>319859.30668109003</v>
      </c>
      <c r="CW478" s="650">
        <f t="shared" ca="1" si="1363"/>
        <v>456302.14903326001</v>
      </c>
      <c r="CX478" s="667">
        <f t="shared" ca="1" si="1364"/>
        <v>244650.22731336</v>
      </c>
      <c r="CY478" s="652">
        <f t="shared" ca="1" si="1365"/>
        <v>11121711.56941616</v>
      </c>
      <c r="CZ478" s="606">
        <f t="shared" ca="1" si="1366"/>
        <v>0.16156102341373901</v>
      </c>
      <c r="DA478" s="645"/>
    </row>
    <row r="479" spans="1:105" ht="15" x14ac:dyDescent="0.25">
      <c r="A479" s="615">
        <v>649</v>
      </c>
      <c r="B479" s="616"/>
      <c r="C479" s="616" t="s">
        <v>725</v>
      </c>
      <c r="D479" s="616" t="str">
        <f t="shared" si="136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1218"/>
        <v>Lastminute</v>
      </c>
      <c r="BA479" s="665">
        <f t="shared" si="1318"/>
        <v>0</v>
      </c>
      <c r="BB479" s="665">
        <f t="shared" si="1319"/>
        <v>2.8387825919999998</v>
      </c>
      <c r="BC479" s="665">
        <f t="shared" si="1320"/>
        <v>367.28497714999997</v>
      </c>
      <c r="BD479" s="648">
        <f t="shared" si="1321"/>
        <v>2599.6258751999999</v>
      </c>
      <c r="BE479" s="648">
        <f t="shared" si="1322"/>
        <v>2.6089989199999999</v>
      </c>
      <c r="BF479" s="666">
        <f t="shared" si="1323"/>
        <v>1377.7251124489999</v>
      </c>
      <c r="BG479" s="666">
        <f t="shared" si="1324"/>
        <v>704.66648062000002</v>
      </c>
      <c r="BH479" s="666">
        <f t="shared" si="1325"/>
        <v>0</v>
      </c>
      <c r="BI479" s="666">
        <f t="shared" si="1326"/>
        <v>117.974701416</v>
      </c>
      <c r="BJ479" s="666">
        <f t="shared" si="1327"/>
        <v>433.16660112400001</v>
      </c>
      <c r="BK479" s="650">
        <f t="shared" si="1328"/>
        <v>1009.410895382</v>
      </c>
      <c r="BL479" s="650">
        <f t="shared" si="1329"/>
        <v>937.19298974399999</v>
      </c>
      <c r="BM479" s="650">
        <f t="shared" si="1330"/>
        <v>186.41268770600001</v>
      </c>
      <c r="BN479" s="650">
        <f t="shared" si="1331"/>
        <v>0</v>
      </c>
      <c r="BO479" s="650">
        <f t="shared" si="1332"/>
        <v>383.924682598</v>
      </c>
      <c r="BP479" s="667">
        <f t="shared" si="1333"/>
        <v>628.20485327599999</v>
      </c>
      <c r="BQ479" s="667">
        <f t="shared" si="1334"/>
        <v>454.17139785000001</v>
      </c>
      <c r="BR479" s="667">
        <f t="shared" si="1335"/>
        <v>752.10220537800001</v>
      </c>
      <c r="BS479" s="650">
        <f t="shared" si="1336"/>
        <v>608.79481728000007</v>
      </c>
      <c r="BT479" s="650">
        <f t="shared" si="1337"/>
        <v>318.35453918999997</v>
      </c>
      <c r="BU479" s="650">
        <f t="shared" si="1338"/>
        <v>285.594173044</v>
      </c>
      <c r="BV479" s="667">
        <f t="shared" si="1339"/>
        <v>179.00343873600002</v>
      </c>
      <c r="BW479" s="652">
        <f t="shared" si="1340"/>
        <v>11349.058209655001</v>
      </c>
      <c r="BX479" s="606">
        <f t="shared" si="1341"/>
        <v>3.0656310752897736E-2</v>
      </c>
      <c r="BY479" s="645">
        <f t="shared" ca="1" si="1342"/>
        <v>95.253982307042349</v>
      </c>
      <c r="BZ479" s="608"/>
      <c r="CB479" s="616" t="str">
        <f t="shared" si="1244"/>
        <v>Lastminute</v>
      </c>
      <c r="CC479" s="665">
        <f t="shared" ca="1" si="1343"/>
        <v>23226.336605082</v>
      </c>
      <c r="CD479" s="665">
        <f t="shared" ca="1" si="1344"/>
        <v>54085.826479007999</v>
      </c>
      <c r="CE479" s="665">
        <f t="shared" ca="1" si="1345"/>
        <v>42503.242678194998</v>
      </c>
      <c r="CF479" s="648">
        <f t="shared" ca="1" si="1346"/>
        <v>291669.02583638002</v>
      </c>
      <c r="CG479" s="648">
        <f t="shared" ca="1" si="1347"/>
        <v>103789.08084666</v>
      </c>
      <c r="CH479" s="666">
        <f t="shared" ca="1" si="1348"/>
        <v>153902.57008563098</v>
      </c>
      <c r="CI479" s="666">
        <f t="shared" ca="1" si="1349"/>
        <v>106212.783750995</v>
      </c>
      <c r="CJ479" s="666">
        <f t="shared" ca="1" si="1350"/>
        <v>64064.296100305997</v>
      </c>
      <c r="CK479" s="666">
        <f t="shared" ca="1" si="1351"/>
        <v>66278.957253560002</v>
      </c>
      <c r="CL479" s="666">
        <f t="shared" ca="1" si="1352"/>
        <v>121366.24798804801</v>
      </c>
      <c r="CM479" s="650">
        <f t="shared" ca="1" si="1353"/>
        <v>128498.72685828</v>
      </c>
      <c r="CN479" s="650">
        <f t="shared" ca="1" si="1354"/>
        <v>103954.189265664</v>
      </c>
      <c r="CO479" s="650">
        <f t="shared" ca="1" si="1355"/>
        <v>66141.512748738009</v>
      </c>
      <c r="CP479" s="650">
        <f t="shared" ca="1" si="1356"/>
        <v>83186.278367930005</v>
      </c>
      <c r="CQ479" s="650">
        <f t="shared" ca="1" si="1357"/>
        <v>97068.683938142</v>
      </c>
      <c r="CR479" s="667">
        <f t="shared" ca="1" si="1358"/>
        <v>194884.518300472</v>
      </c>
      <c r="CS479" s="667">
        <f t="shared" ca="1" si="1359"/>
        <v>60448.787797950004</v>
      </c>
      <c r="CT479" s="667">
        <f t="shared" ca="1" si="1360"/>
        <v>131131.85642471199</v>
      </c>
      <c r="CU479" s="650">
        <f t="shared" ca="1" si="1361"/>
        <v>149621.74895952002</v>
      </c>
      <c r="CV479" s="650">
        <f t="shared" ca="1" si="1362"/>
        <v>56866.667742664999</v>
      </c>
      <c r="CW479" s="650">
        <f t="shared" ca="1" si="1363"/>
        <v>73793.688487656007</v>
      </c>
      <c r="CX479" s="667">
        <f t="shared" ca="1" si="1364"/>
        <v>42805.107637140005</v>
      </c>
      <c r="CY479" s="652">
        <f t="shared" ca="1" si="1365"/>
        <v>2215500.1341527337</v>
      </c>
      <c r="CZ479" s="606">
        <f t="shared" ca="1" si="1366"/>
        <v>3.2183757581997957E-2</v>
      </c>
      <c r="DA479" s="645"/>
    </row>
    <row r="480" spans="1:105" ht="15" x14ac:dyDescent="0.25">
      <c r="A480" s="615">
        <v>650</v>
      </c>
      <c r="B480" s="616"/>
      <c r="C480" s="616" t="s">
        <v>725</v>
      </c>
      <c r="D480" s="616" t="str">
        <f t="shared" si="136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1218"/>
        <v>Marks and Spencer</v>
      </c>
      <c r="BA480" s="665">
        <f t="shared" si="1318"/>
        <v>0</v>
      </c>
      <c r="BB480" s="665">
        <f t="shared" si="1319"/>
        <v>5.791784904</v>
      </c>
      <c r="BC480" s="665">
        <f t="shared" si="1320"/>
        <v>2066.7511397399999</v>
      </c>
      <c r="BD480" s="648">
        <f t="shared" si="1321"/>
        <v>11719.30628544</v>
      </c>
      <c r="BE480" s="648">
        <f t="shared" si="1322"/>
        <v>10.41213825</v>
      </c>
      <c r="BF480" s="666">
        <f t="shared" si="1323"/>
        <v>7490.4979872940003</v>
      </c>
      <c r="BG480" s="666">
        <f t="shared" si="1324"/>
        <v>4721.0959974400002</v>
      </c>
      <c r="BH480" s="666">
        <f t="shared" si="1325"/>
        <v>0</v>
      </c>
      <c r="BI480" s="666">
        <f t="shared" si="1326"/>
        <v>588.78269735999993</v>
      </c>
      <c r="BJ480" s="666">
        <f t="shared" si="1327"/>
        <v>2326.4808155299997</v>
      </c>
      <c r="BK480" s="650">
        <f t="shared" si="1328"/>
        <v>5629.0159165570003</v>
      </c>
      <c r="BL480" s="650">
        <f t="shared" si="1329"/>
        <v>4763.2548245039998</v>
      </c>
      <c r="BM480" s="650">
        <f t="shared" si="1330"/>
        <v>1173.144104749</v>
      </c>
      <c r="BN480" s="650">
        <f t="shared" si="1331"/>
        <v>0</v>
      </c>
      <c r="BO480" s="650">
        <f t="shared" si="1332"/>
        <v>1854.970216125</v>
      </c>
      <c r="BP480" s="667">
        <f t="shared" si="1333"/>
        <v>2039.0366582039999</v>
      </c>
      <c r="BQ480" s="667">
        <f t="shared" si="1334"/>
        <v>3119.6058580929998</v>
      </c>
      <c r="BR480" s="667">
        <f t="shared" si="1335"/>
        <v>3597.7327889940002</v>
      </c>
      <c r="BS480" s="650">
        <f t="shared" si="1336"/>
        <v>2164.7870899199997</v>
      </c>
      <c r="BT480" s="650">
        <f t="shared" si="1337"/>
        <v>922.48666004400002</v>
      </c>
      <c r="BU480" s="650">
        <f t="shared" si="1338"/>
        <v>909.76761829400004</v>
      </c>
      <c r="BV480" s="667">
        <f t="shared" si="1339"/>
        <v>508.34497077600003</v>
      </c>
      <c r="BW480" s="652">
        <f t="shared" si="1340"/>
        <v>55611.265552217992</v>
      </c>
      <c r="BX480" s="606">
        <f t="shared" si="1341"/>
        <v>0.15021830064104827</v>
      </c>
      <c r="BY480" s="645">
        <f t="shared" ca="1" si="1342"/>
        <v>103.26135228974562</v>
      </c>
      <c r="BZ480" s="608"/>
      <c r="CB480" s="616" t="str">
        <f t="shared" si="1244"/>
        <v>Marks and Spencer</v>
      </c>
      <c r="CC480" s="665">
        <f t="shared" ca="1" si="1343"/>
        <v>37333.113689279999</v>
      </c>
      <c r="CD480" s="665">
        <f t="shared" ca="1" si="1344"/>
        <v>110347.821000546</v>
      </c>
      <c r="CE480" s="665">
        <f t="shared" ca="1" si="1345"/>
        <v>239170.21036210199</v>
      </c>
      <c r="CF480" s="648">
        <f t="shared" ca="1" si="1346"/>
        <v>1314865.6044552859</v>
      </c>
      <c r="CG480" s="648">
        <f t="shared" ca="1" si="1347"/>
        <v>414207.24643912498</v>
      </c>
      <c r="CH480" s="666">
        <f t="shared" ca="1" si="1348"/>
        <v>836746.66379318608</v>
      </c>
      <c r="CI480" s="666">
        <f t="shared" ca="1" si="1349"/>
        <v>711600.11442944</v>
      </c>
      <c r="CJ480" s="666">
        <f t="shared" ca="1" si="1350"/>
        <v>246875.10961516999</v>
      </c>
      <c r="CK480" s="666">
        <f t="shared" ca="1" si="1351"/>
        <v>330781.96224759996</v>
      </c>
      <c r="CL480" s="666">
        <f t="shared" ca="1" si="1352"/>
        <v>651842.14771955996</v>
      </c>
      <c r="CM480" s="650">
        <f t="shared" ca="1" si="1353"/>
        <v>716577.74059278006</v>
      </c>
      <c r="CN480" s="650">
        <f t="shared" ca="1" si="1354"/>
        <v>528344.00061222399</v>
      </c>
      <c r="CO480" s="650">
        <f t="shared" ca="1" si="1355"/>
        <v>416245.94717897702</v>
      </c>
      <c r="CP480" s="650">
        <f t="shared" ca="1" si="1356"/>
        <v>261859.39343527099</v>
      </c>
      <c r="CQ480" s="650">
        <f t="shared" ca="1" si="1357"/>
        <v>468996.98244262498</v>
      </c>
      <c r="CR480" s="667">
        <f t="shared" ca="1" si="1358"/>
        <v>632559.06868408795</v>
      </c>
      <c r="CS480" s="667">
        <f t="shared" ca="1" si="1359"/>
        <v>415209.74993539101</v>
      </c>
      <c r="CT480" s="667">
        <f t="shared" ca="1" si="1360"/>
        <v>627278.28234957601</v>
      </c>
      <c r="CU480" s="650">
        <f t="shared" ca="1" si="1361"/>
        <v>532033.48866527993</v>
      </c>
      <c r="CV480" s="650">
        <f t="shared" ca="1" si="1362"/>
        <v>164780.88400195399</v>
      </c>
      <c r="CW480" s="650">
        <f t="shared" ca="1" si="1363"/>
        <v>235071.70158615601</v>
      </c>
      <c r="CX480" s="667">
        <f t="shared" ca="1" si="1364"/>
        <v>121560.57640299</v>
      </c>
      <c r="CY480" s="652">
        <f t="shared" ca="1" si="1365"/>
        <v>10014287.809638606</v>
      </c>
      <c r="CZ480" s="606">
        <f t="shared" ca="1" si="1366"/>
        <v>0.14547388476914777</v>
      </c>
      <c r="DA480" s="645"/>
    </row>
    <row r="481" spans="1:105" ht="15" x14ac:dyDescent="0.25">
      <c r="A481" s="615">
        <v>651</v>
      </c>
      <c r="B481" s="616"/>
      <c r="C481" s="616" t="s">
        <v>725</v>
      </c>
      <c r="D481" s="616" t="str">
        <f t="shared" si="136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1218"/>
        <v>Microsoft</v>
      </c>
      <c r="BA481" s="665">
        <f t="shared" si="1318"/>
        <v>0</v>
      </c>
      <c r="BB481" s="665">
        <f t="shared" si="1319"/>
        <v>6.6467423879999998</v>
      </c>
      <c r="BC481" s="665">
        <f t="shared" si="1320"/>
        <v>1228.7714855500001</v>
      </c>
      <c r="BD481" s="648">
        <f t="shared" si="1321"/>
        <v>6655.5365184000002</v>
      </c>
      <c r="BE481" s="648">
        <f t="shared" si="1322"/>
        <v>6.5216173240000002</v>
      </c>
      <c r="BF481" s="666">
        <f t="shared" si="1323"/>
        <v>5378.3633038870003</v>
      </c>
      <c r="BG481" s="666">
        <f t="shared" si="1324"/>
        <v>3009.4141747120002</v>
      </c>
      <c r="BH481" s="666">
        <f t="shared" si="1325"/>
        <v>0</v>
      </c>
      <c r="BI481" s="666">
        <f t="shared" si="1326"/>
        <v>415.27370227199998</v>
      </c>
      <c r="BJ481" s="666">
        <f t="shared" si="1327"/>
        <v>1608.1985831700001</v>
      </c>
      <c r="BK481" s="650">
        <f t="shared" si="1328"/>
        <v>4090.1849107420003</v>
      </c>
      <c r="BL481" s="650">
        <f t="shared" si="1329"/>
        <v>3930.1610659739999</v>
      </c>
      <c r="BM481" s="650">
        <f t="shared" si="1330"/>
        <v>1098.3715132550001</v>
      </c>
      <c r="BN481" s="650">
        <f t="shared" si="1331"/>
        <v>0</v>
      </c>
      <c r="BO481" s="650">
        <f t="shared" si="1332"/>
        <v>1664.7732314780001</v>
      </c>
      <c r="BP481" s="667">
        <f t="shared" si="1333"/>
        <v>1840.4301925239999</v>
      </c>
      <c r="BQ481" s="667">
        <f t="shared" si="1334"/>
        <v>3248.7499186340001</v>
      </c>
      <c r="BR481" s="667">
        <f t="shared" si="1335"/>
        <v>3562.0995459720002</v>
      </c>
      <c r="BS481" s="650">
        <f t="shared" si="1336"/>
        <v>2696.7202371200001</v>
      </c>
      <c r="BT481" s="650">
        <f t="shared" si="1337"/>
        <v>1146.738539856</v>
      </c>
      <c r="BU481" s="650">
        <f t="shared" si="1338"/>
        <v>1130.9275628560001</v>
      </c>
      <c r="BV481" s="667">
        <f t="shared" si="1339"/>
        <v>819.47051027999998</v>
      </c>
      <c r="BW481" s="652">
        <f t="shared" si="1340"/>
        <v>43537.353356394007</v>
      </c>
      <c r="BX481" s="606">
        <f t="shared" si="1341"/>
        <v>0.1176039993095518</v>
      </c>
      <c r="BY481" s="645">
        <f t="shared" ca="1" si="1342"/>
        <v>97.652671351026697</v>
      </c>
      <c r="BZ481" s="608"/>
      <c r="CB481" s="616" t="str">
        <f t="shared" si="1244"/>
        <v>Microsoft</v>
      </c>
      <c r="CC481" s="665">
        <f t="shared" ca="1" si="1343"/>
        <v>29370.246357581003</v>
      </c>
      <c r="CD481" s="665">
        <f t="shared" ca="1" si="1344"/>
        <v>126636.87471563699</v>
      </c>
      <c r="CE481" s="665">
        <f t="shared" ca="1" si="1345"/>
        <v>142196.86590951501</v>
      </c>
      <c r="CF481" s="648">
        <f t="shared" ca="1" si="1346"/>
        <v>746728.16240945994</v>
      </c>
      <c r="CG481" s="648">
        <f t="shared" ca="1" si="1347"/>
        <v>259437.695624502</v>
      </c>
      <c r="CH481" s="666">
        <f t="shared" ca="1" si="1348"/>
        <v>600804.85420715297</v>
      </c>
      <c r="CI481" s="666">
        <f t="shared" ca="1" si="1349"/>
        <v>453602.18734206201</v>
      </c>
      <c r="CJ481" s="666">
        <f t="shared" ca="1" si="1350"/>
        <v>215040.107098988</v>
      </c>
      <c r="CK481" s="666">
        <f t="shared" ca="1" si="1351"/>
        <v>233303.47634751999</v>
      </c>
      <c r="CL481" s="666">
        <f t="shared" ca="1" si="1352"/>
        <v>450591.12949284003</v>
      </c>
      <c r="CM481" s="650">
        <f t="shared" ca="1" si="1353"/>
        <v>520683.45611268003</v>
      </c>
      <c r="CN481" s="650">
        <f t="shared" ca="1" si="1354"/>
        <v>435936.58058454399</v>
      </c>
      <c r="CO481" s="650">
        <f t="shared" ca="1" si="1355"/>
        <v>389715.71270611498</v>
      </c>
      <c r="CP481" s="650">
        <f t="shared" ca="1" si="1356"/>
        <v>285205.77858245099</v>
      </c>
      <c r="CQ481" s="650">
        <f t="shared" ca="1" si="1357"/>
        <v>420908.98022366205</v>
      </c>
      <c r="CR481" s="667">
        <f t="shared" ca="1" si="1358"/>
        <v>570946.48292712797</v>
      </c>
      <c r="CS481" s="667">
        <f t="shared" ca="1" si="1359"/>
        <v>432398.41912055801</v>
      </c>
      <c r="CT481" s="667">
        <f t="shared" ca="1" si="1360"/>
        <v>621065.49202068802</v>
      </c>
      <c r="CU481" s="650">
        <f t="shared" ca="1" si="1361"/>
        <v>662765.16632507998</v>
      </c>
      <c r="CV481" s="650">
        <f t="shared" ca="1" si="1362"/>
        <v>204838.290352696</v>
      </c>
      <c r="CW481" s="650">
        <f t="shared" ca="1" si="1363"/>
        <v>292216.453108944</v>
      </c>
      <c r="CX481" s="667">
        <f t="shared" ca="1" si="1364"/>
        <v>195960.05331345001</v>
      </c>
      <c r="CY481" s="652">
        <f t="shared" ca="1" si="1365"/>
        <v>8290352.464883253</v>
      </c>
      <c r="CZ481" s="606">
        <f t="shared" ca="1" si="1366"/>
        <v>0.12043090852763992</v>
      </c>
      <c r="DA481" s="645"/>
    </row>
    <row r="482" spans="1:105" ht="15" x14ac:dyDescent="0.25">
      <c r="A482" s="615">
        <v>652</v>
      </c>
      <c r="B482" s="616"/>
      <c r="C482" s="616" t="s">
        <v>725</v>
      </c>
      <c r="D482" s="616" t="str">
        <f t="shared" si="136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1368">E482</f>
        <v>moneysavingexpert.com</v>
      </c>
      <c r="BA482" s="665">
        <f t="shared" si="1318"/>
        <v>0</v>
      </c>
      <c r="BB482" s="665">
        <f t="shared" si="1319"/>
        <v>4.8286724039999998</v>
      </c>
      <c r="BC482" s="665">
        <f t="shared" si="1320"/>
        <v>2674.5119677499997</v>
      </c>
      <c r="BD482" s="648">
        <f t="shared" si="1321"/>
        <v>14992.58392512</v>
      </c>
      <c r="BE482" s="648">
        <f t="shared" si="1322"/>
        <v>11.185716846</v>
      </c>
      <c r="BF482" s="666">
        <f t="shared" si="1323"/>
        <v>10722.696597325999</v>
      </c>
      <c r="BG482" s="666">
        <f t="shared" si="1324"/>
        <v>6543.9244954960004</v>
      </c>
      <c r="BH482" s="666">
        <f t="shared" si="1325"/>
        <v>0</v>
      </c>
      <c r="BI482" s="666">
        <f t="shared" si="1326"/>
        <v>603.12051914400001</v>
      </c>
      <c r="BJ482" s="666">
        <f t="shared" si="1327"/>
        <v>3163.0444088209997</v>
      </c>
      <c r="BK482" s="650">
        <f t="shared" si="1328"/>
        <v>9248.4590743249992</v>
      </c>
      <c r="BL482" s="650">
        <f t="shared" si="1329"/>
        <v>7419.89090502</v>
      </c>
      <c r="BM482" s="650">
        <f t="shared" si="1330"/>
        <v>1808.4199183799999</v>
      </c>
      <c r="BN482" s="650">
        <f t="shared" si="1331"/>
        <v>0</v>
      </c>
      <c r="BO482" s="650">
        <f t="shared" si="1332"/>
        <v>2922.5568605840003</v>
      </c>
      <c r="BP482" s="667">
        <f t="shared" si="1333"/>
        <v>2449.8297066600003</v>
      </c>
      <c r="BQ482" s="667">
        <f t="shared" si="1334"/>
        <v>4721.5818570240008</v>
      </c>
      <c r="BR482" s="667">
        <f t="shared" si="1335"/>
        <v>5176.9896145920002</v>
      </c>
      <c r="BS482" s="650">
        <f t="shared" si="1336"/>
        <v>3056.1080019599999</v>
      </c>
      <c r="BT482" s="650">
        <f t="shared" si="1337"/>
        <v>1570.5153284400001</v>
      </c>
      <c r="BU482" s="650">
        <f t="shared" si="1338"/>
        <v>1402.63618408</v>
      </c>
      <c r="BV482" s="667">
        <f t="shared" si="1339"/>
        <v>727.35937237199994</v>
      </c>
      <c r="BW482" s="652">
        <f t="shared" ref="BW482:BW505" si="1369">SUM(BA482:BV482)</f>
        <v>79220.243126344008</v>
      </c>
      <c r="BX482" s="606">
        <f t="shared" si="1341"/>
        <v>0.21399135913632253</v>
      </c>
      <c r="BY482" s="645">
        <f t="shared" ca="1" si="1342"/>
        <v>106.51840256072582</v>
      </c>
      <c r="BZ482" s="608"/>
      <c r="CB482" s="616" t="str">
        <f t="shared" ref="CB482:CB545" si="1370">E482</f>
        <v>moneysavingexpert.com</v>
      </c>
      <c r="CC482" s="665">
        <f t="shared" ca="1" si="1343"/>
        <v>42194.226134971999</v>
      </c>
      <c r="CD482" s="665">
        <f t="shared" ca="1" si="1344"/>
        <v>91998.146847420998</v>
      </c>
      <c r="CE482" s="665">
        <f t="shared" ca="1" si="1345"/>
        <v>309501.98968957498</v>
      </c>
      <c r="CF482" s="648">
        <f t="shared" ca="1" si="1346"/>
        <v>1682116.0267430779</v>
      </c>
      <c r="CG482" s="648">
        <f t="shared" ca="1" si="1347"/>
        <v>444981.123279783</v>
      </c>
      <c r="CH482" s="666">
        <f t="shared" ca="1" si="1348"/>
        <v>1197808.292572594</v>
      </c>
      <c r="CI482" s="666">
        <f t="shared" ca="1" si="1349"/>
        <v>986350.92833054613</v>
      </c>
      <c r="CJ482" s="666">
        <f t="shared" ca="1" si="1350"/>
        <v>283182.247310957</v>
      </c>
      <c r="CK482" s="666">
        <f t="shared" ca="1" si="1351"/>
        <v>338837.04410604003</v>
      </c>
      <c r="CL482" s="666">
        <f t="shared" ca="1" si="1352"/>
        <v>886233.68265709199</v>
      </c>
      <c r="CM482" s="650">
        <f t="shared" ca="1" si="1353"/>
        <v>1177335.4358355</v>
      </c>
      <c r="CN482" s="650">
        <f t="shared" ca="1" si="1354"/>
        <v>823020.18038111995</v>
      </c>
      <c r="CO482" s="650">
        <f t="shared" ca="1" si="1355"/>
        <v>641649.61386774003</v>
      </c>
      <c r="CP482" s="650">
        <f t="shared" ca="1" si="1356"/>
        <v>326342.60429413099</v>
      </c>
      <c r="CQ482" s="650">
        <f t="shared" ca="1" si="1357"/>
        <v>738917.71237933601</v>
      </c>
      <c r="CR482" s="667">
        <f t="shared" ca="1" si="1358"/>
        <v>759997.12484052009</v>
      </c>
      <c r="CS482" s="667">
        <f t="shared" ca="1" si="1359"/>
        <v>628427.72815948806</v>
      </c>
      <c r="CT482" s="667">
        <f t="shared" ca="1" si="1360"/>
        <v>902627.66682316805</v>
      </c>
      <c r="CU482" s="650">
        <f t="shared" ca="1" si="1361"/>
        <v>751090.8622800149</v>
      </c>
      <c r="CV482" s="650">
        <f t="shared" ca="1" si="1362"/>
        <v>280536.20216754003</v>
      </c>
      <c r="CW482" s="650">
        <f t="shared" ca="1" si="1363"/>
        <v>362422.30198991997</v>
      </c>
      <c r="CX482" s="667">
        <f t="shared" ca="1" si="1364"/>
        <v>173933.509015905</v>
      </c>
      <c r="CY482" s="652">
        <f t="shared" ca="1" si="1365"/>
        <v>13829504.64970644</v>
      </c>
      <c r="CZ482" s="606">
        <f t="shared" ca="1" si="1366"/>
        <v>0.20089614000203082</v>
      </c>
      <c r="DA482" s="645"/>
    </row>
    <row r="483" spans="1:105" ht="15" x14ac:dyDescent="0.25">
      <c r="A483" s="615">
        <v>653</v>
      </c>
      <c r="B483" s="616"/>
      <c r="C483" s="616" t="s">
        <v>725</v>
      </c>
      <c r="D483" s="616" t="str">
        <f t="shared" si="136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1368"/>
        <v>moneysupermarket.com</v>
      </c>
      <c r="BA483" s="665">
        <f t="shared" si="1318"/>
        <v>0</v>
      </c>
      <c r="BB483" s="665">
        <f t="shared" si="1319"/>
        <v>3.7040189039999998</v>
      </c>
      <c r="BC483" s="665">
        <f t="shared" si="1320"/>
        <v>1245.9908035399999</v>
      </c>
      <c r="BD483" s="648">
        <f t="shared" si="1321"/>
        <v>8332.8476160000009</v>
      </c>
      <c r="BE483" s="648">
        <f t="shared" si="1322"/>
        <v>6.1417304899999996</v>
      </c>
      <c r="BF483" s="666">
        <f t="shared" si="1323"/>
        <v>5316.99906199</v>
      </c>
      <c r="BG483" s="666">
        <f t="shared" si="1324"/>
        <v>2560.3001779759998</v>
      </c>
      <c r="BH483" s="666">
        <f t="shared" si="1325"/>
        <v>0</v>
      </c>
      <c r="BI483" s="666">
        <f t="shared" si="1326"/>
        <v>297.97028976000001</v>
      </c>
      <c r="BJ483" s="666">
        <f t="shared" si="1327"/>
        <v>1368.627353458</v>
      </c>
      <c r="BK483" s="650">
        <f t="shared" si="1328"/>
        <v>3925.929584168</v>
      </c>
      <c r="BL483" s="650">
        <f t="shared" si="1329"/>
        <v>3777.8294167020003</v>
      </c>
      <c r="BM483" s="650">
        <f t="shared" si="1330"/>
        <v>861.29902184100001</v>
      </c>
      <c r="BN483" s="650">
        <f t="shared" si="1331"/>
        <v>0</v>
      </c>
      <c r="BO483" s="650">
        <f t="shared" si="1332"/>
        <v>1685.706681035</v>
      </c>
      <c r="BP483" s="667">
        <f t="shared" si="1333"/>
        <v>1407.3073770000001</v>
      </c>
      <c r="BQ483" s="667">
        <f t="shared" si="1334"/>
        <v>2699.0621277659998</v>
      </c>
      <c r="BR483" s="667">
        <f t="shared" si="1335"/>
        <v>3075.7998385980004</v>
      </c>
      <c r="BS483" s="650">
        <f t="shared" si="1336"/>
        <v>1746.74357052</v>
      </c>
      <c r="BT483" s="650">
        <f t="shared" si="1337"/>
        <v>1011.00151752</v>
      </c>
      <c r="BU483" s="650">
        <f t="shared" si="1338"/>
        <v>909.46892630700006</v>
      </c>
      <c r="BV483" s="667">
        <f t="shared" si="1339"/>
        <v>398.48681107199997</v>
      </c>
      <c r="BW483" s="652">
        <f t="shared" si="1369"/>
        <v>40631.215924647004</v>
      </c>
      <c r="BX483" s="606">
        <f t="shared" si="1341"/>
        <v>0.10975388077526925</v>
      </c>
      <c r="BY483" s="645">
        <f t="shared" ca="1" si="1342"/>
        <v>104.2683589535641</v>
      </c>
      <c r="BZ483" s="608"/>
      <c r="CB483" s="616" t="str">
        <f t="shared" si="1370"/>
        <v>moneysupermarket.com</v>
      </c>
      <c r="CC483" s="665">
        <f t="shared" ca="1" si="1343"/>
        <v>10581.454288728999</v>
      </c>
      <c r="CD483" s="665">
        <f t="shared" ca="1" si="1344"/>
        <v>70570.717279046003</v>
      </c>
      <c r="CE483" s="665">
        <f t="shared" ca="1" si="1345"/>
        <v>144189.533447842</v>
      </c>
      <c r="CF483" s="648">
        <f t="shared" ca="1" si="1346"/>
        <v>934916.6623504</v>
      </c>
      <c r="CG483" s="648">
        <f t="shared" ca="1" si="1347"/>
        <v>244325.34543364498</v>
      </c>
      <c r="CH483" s="666">
        <f t="shared" ca="1" si="1348"/>
        <v>593949.99291880999</v>
      </c>
      <c r="CI483" s="666">
        <f t="shared" ca="1" si="1349"/>
        <v>385908.25109452597</v>
      </c>
      <c r="CJ483" s="666">
        <f t="shared" ca="1" si="1350"/>
        <v>148060.850539006</v>
      </c>
      <c r="CK483" s="666">
        <f t="shared" ca="1" si="1351"/>
        <v>167401.6535816</v>
      </c>
      <c r="CL483" s="666">
        <f t="shared" ca="1" si="1352"/>
        <v>383467.16102301603</v>
      </c>
      <c r="CM483" s="650">
        <f t="shared" ca="1" si="1353"/>
        <v>499773.63589872001</v>
      </c>
      <c r="CN483" s="650">
        <f t="shared" ca="1" si="1354"/>
        <v>419039.83330531203</v>
      </c>
      <c r="CO483" s="650">
        <f t="shared" ca="1" si="1355"/>
        <v>305599.47895509301</v>
      </c>
      <c r="CP483" s="650">
        <f t="shared" ca="1" si="1356"/>
        <v>239817.307842423</v>
      </c>
      <c r="CQ483" s="650">
        <f t="shared" ca="1" si="1357"/>
        <v>426201.63915101503</v>
      </c>
      <c r="CR483" s="667">
        <f t="shared" ca="1" si="1358"/>
        <v>436581.18659400003</v>
      </c>
      <c r="CS483" s="667">
        <f t="shared" ca="1" si="1359"/>
        <v>359236.69915624196</v>
      </c>
      <c r="CT483" s="667">
        <f t="shared" ca="1" si="1360"/>
        <v>536277.30372559198</v>
      </c>
      <c r="CU483" s="650">
        <f t="shared" ca="1" si="1361"/>
        <v>429292.13683630503</v>
      </c>
      <c r="CV483" s="650">
        <f t="shared" ca="1" si="1362"/>
        <v>180592.01395532</v>
      </c>
      <c r="CW483" s="650">
        <f t="shared" ca="1" si="1363"/>
        <v>234994.52359891799</v>
      </c>
      <c r="CX483" s="667">
        <f t="shared" ca="1" si="1364"/>
        <v>95290.18526328</v>
      </c>
      <c r="CY483" s="652">
        <f t="shared" ca="1" si="1365"/>
        <v>7246067.5662388401</v>
      </c>
      <c r="CZ483" s="606">
        <f t="shared" ca="1" si="1366"/>
        <v>0.10526096495308623</v>
      </c>
      <c r="DA483" s="645"/>
    </row>
    <row r="484" spans="1:105" ht="15" x14ac:dyDescent="0.25">
      <c r="A484" s="615">
        <v>654</v>
      </c>
      <c r="B484" s="616"/>
      <c r="C484" s="616" t="s">
        <v>725</v>
      </c>
      <c r="D484" s="616" t="str">
        <f t="shared" si="136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1368"/>
        <v>MSN</v>
      </c>
      <c r="BA484" s="665">
        <f t="shared" si="1318"/>
        <v>0</v>
      </c>
      <c r="BB484" s="665">
        <f t="shared" si="1319"/>
        <v>1.639687608</v>
      </c>
      <c r="BC484" s="665">
        <f t="shared" si="1320"/>
        <v>272.73670921000001</v>
      </c>
      <c r="BD484" s="648">
        <f t="shared" si="1321"/>
        <v>2710.95017856</v>
      </c>
      <c r="BE484" s="648">
        <f t="shared" si="1322"/>
        <v>2.68306289</v>
      </c>
      <c r="BF484" s="666">
        <f t="shared" si="1323"/>
        <v>1747.6423866089999</v>
      </c>
      <c r="BG484" s="666">
        <f t="shared" si="1324"/>
        <v>1124.274075284</v>
      </c>
      <c r="BH484" s="666">
        <f t="shared" si="1325"/>
        <v>0</v>
      </c>
      <c r="BI484" s="666">
        <f t="shared" si="1326"/>
        <v>164.83083645600001</v>
      </c>
      <c r="BJ484" s="666">
        <f t="shared" si="1327"/>
        <v>518.96246450599995</v>
      </c>
      <c r="BK484" s="650">
        <f t="shared" si="1328"/>
        <v>1494.8927380969999</v>
      </c>
      <c r="BL484" s="650">
        <f t="shared" si="1329"/>
        <v>1334.5401789720001</v>
      </c>
      <c r="BM484" s="650">
        <f t="shared" si="1330"/>
        <v>421.71854340199997</v>
      </c>
      <c r="BN484" s="650">
        <f t="shared" si="1331"/>
        <v>0</v>
      </c>
      <c r="BO484" s="650">
        <f t="shared" si="1332"/>
        <v>629.13902581399998</v>
      </c>
      <c r="BP484" s="667">
        <f t="shared" si="1333"/>
        <v>627.28704047799999</v>
      </c>
      <c r="BQ484" s="667">
        <f t="shared" si="1334"/>
        <v>1107.2947672729999</v>
      </c>
      <c r="BR484" s="667">
        <f t="shared" si="1335"/>
        <v>1034.1923530259999</v>
      </c>
      <c r="BS484" s="650">
        <f t="shared" si="1336"/>
        <v>1200.3620938400002</v>
      </c>
      <c r="BT484" s="650">
        <f t="shared" si="1337"/>
        <v>560.21082313199997</v>
      </c>
      <c r="BU484" s="650">
        <f t="shared" si="1338"/>
        <v>503.39763044200004</v>
      </c>
      <c r="BV484" s="667">
        <f t="shared" si="1339"/>
        <v>255.24470431199998</v>
      </c>
      <c r="BW484" s="652">
        <f t="shared" si="1369"/>
        <v>15711.999299910998</v>
      </c>
      <c r="BX484" s="606">
        <f t="shared" si="1341"/>
        <v>4.2441577458613246E-2</v>
      </c>
      <c r="BY484" s="645">
        <f t="shared" ca="1" si="1342"/>
        <v>94.878072450680563</v>
      </c>
      <c r="BZ484" s="608"/>
      <c r="CB484" s="616" t="str">
        <f t="shared" si="1370"/>
        <v>MSN</v>
      </c>
      <c r="CC484" s="665">
        <f t="shared" ca="1" si="1343"/>
        <v>22319.474354432001</v>
      </c>
      <c r="CD484" s="665">
        <f t="shared" ca="1" si="1344"/>
        <v>31240.102604542</v>
      </c>
      <c r="CE484" s="665">
        <f t="shared" ca="1" si="1345"/>
        <v>31561.853220232999</v>
      </c>
      <c r="CF484" s="648">
        <f t="shared" ca="1" si="1346"/>
        <v>304159.22737756401</v>
      </c>
      <c r="CG484" s="648">
        <f t="shared" ca="1" si="1347"/>
        <v>106735.433683845</v>
      </c>
      <c r="CH484" s="666">
        <f t="shared" ca="1" si="1348"/>
        <v>195225.195838671</v>
      </c>
      <c r="CI484" s="666">
        <f t="shared" ca="1" si="1349"/>
        <v>169459.28679610899</v>
      </c>
      <c r="CJ484" s="666">
        <f t="shared" ca="1" si="1350"/>
        <v>83075.226194653005</v>
      </c>
      <c r="CK484" s="666">
        <f t="shared" ca="1" si="1351"/>
        <v>92603.039739960004</v>
      </c>
      <c r="CL484" s="666">
        <f t="shared" ca="1" si="1352"/>
        <v>145404.85577671201</v>
      </c>
      <c r="CM484" s="650">
        <f t="shared" ca="1" si="1353"/>
        <v>190300.91166437999</v>
      </c>
      <c r="CN484" s="650">
        <f t="shared" ca="1" si="1354"/>
        <v>148028.25444243202</v>
      </c>
      <c r="CO484" s="650">
        <f t="shared" ca="1" si="1355"/>
        <v>149630.92243374599</v>
      </c>
      <c r="CP484" s="650">
        <f t="shared" ca="1" si="1356"/>
        <v>142072.32381724901</v>
      </c>
      <c r="CQ484" s="650">
        <f t="shared" ca="1" si="1357"/>
        <v>159066.869149006</v>
      </c>
      <c r="CR484" s="667">
        <f t="shared" ca="1" si="1358"/>
        <v>194599.79031071599</v>
      </c>
      <c r="CS484" s="667">
        <f t="shared" ca="1" si="1359"/>
        <v>147377.458672051</v>
      </c>
      <c r="CT484" s="667">
        <f t="shared" ca="1" si="1360"/>
        <v>180315.33770650398</v>
      </c>
      <c r="CU484" s="650">
        <f t="shared" ca="1" si="1361"/>
        <v>295009.53485031001</v>
      </c>
      <c r="CV484" s="650">
        <f t="shared" ca="1" si="1362"/>
        <v>100068.69330636199</v>
      </c>
      <c r="CW484" s="650">
        <f t="shared" ca="1" si="1363"/>
        <v>130071.168925908</v>
      </c>
      <c r="CX484" s="667">
        <f t="shared" ca="1" si="1364"/>
        <v>61036.688004629999</v>
      </c>
      <c r="CY484" s="652">
        <f t="shared" ca="1" si="1365"/>
        <v>3079361.6488700146</v>
      </c>
      <c r="CZ484" s="606">
        <f t="shared" ca="1" si="1366"/>
        <v>4.4732756855568698E-2</v>
      </c>
      <c r="DA484" s="645"/>
    </row>
    <row r="485" spans="1:105" ht="15" x14ac:dyDescent="0.25">
      <c r="A485" s="615">
        <v>655</v>
      </c>
      <c r="B485" s="616"/>
      <c r="C485" s="616" t="s">
        <v>725</v>
      </c>
      <c r="D485" s="616" t="str">
        <f t="shared" si="136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1368"/>
        <v>Mumsnet</v>
      </c>
      <c r="BA485" s="665">
        <f t="shared" si="1318"/>
        <v>0</v>
      </c>
      <c r="BB485" s="665">
        <f t="shared" si="1319"/>
        <v>1.3638261959999998</v>
      </c>
      <c r="BC485" s="665">
        <f t="shared" si="1320"/>
        <v>361.90286929999996</v>
      </c>
      <c r="BD485" s="648">
        <f t="shared" si="1321"/>
        <v>1635.603648</v>
      </c>
      <c r="BE485" s="648">
        <f t="shared" si="1322"/>
        <v>1.566257172</v>
      </c>
      <c r="BF485" s="666">
        <f t="shared" si="1323"/>
        <v>1330.2545351899998</v>
      </c>
      <c r="BG485" s="666">
        <f t="shared" si="1324"/>
        <v>743.64913291999994</v>
      </c>
      <c r="BH485" s="666">
        <f t="shared" si="1325"/>
        <v>0</v>
      </c>
      <c r="BI485" s="666">
        <f t="shared" si="1326"/>
        <v>102.56405015999999</v>
      </c>
      <c r="BJ485" s="666">
        <f t="shared" si="1327"/>
        <v>360.33547413299999</v>
      </c>
      <c r="BK485" s="650">
        <f t="shared" si="1328"/>
        <v>1158.852372388</v>
      </c>
      <c r="BL485" s="650">
        <f t="shared" si="1329"/>
        <v>1082.83968342</v>
      </c>
      <c r="BM485" s="650">
        <f t="shared" si="1330"/>
        <v>276.70178916999998</v>
      </c>
      <c r="BN485" s="650">
        <f t="shared" si="1331"/>
        <v>0</v>
      </c>
      <c r="BO485" s="650">
        <f t="shared" si="1332"/>
        <v>412.79639419</v>
      </c>
      <c r="BP485" s="667">
        <f t="shared" si="1333"/>
        <v>310.5217682</v>
      </c>
      <c r="BQ485" s="667">
        <f t="shared" si="1334"/>
        <v>696.84840883799995</v>
      </c>
      <c r="BR485" s="667">
        <f t="shared" si="1335"/>
        <v>764.061089004</v>
      </c>
      <c r="BS485" s="650">
        <f t="shared" si="1336"/>
        <v>814.04354460000002</v>
      </c>
      <c r="BT485" s="650">
        <f t="shared" si="1337"/>
        <v>244.15993641</v>
      </c>
      <c r="BU485" s="650">
        <f t="shared" si="1338"/>
        <v>275.29634947099998</v>
      </c>
      <c r="BV485" s="667">
        <f t="shared" si="1339"/>
        <v>167.47346651999999</v>
      </c>
      <c r="BW485" s="652">
        <f t="shared" si="1369"/>
        <v>10740.834595282</v>
      </c>
      <c r="BX485" s="606">
        <f t="shared" si="1341"/>
        <v>2.9013364546700053E-2</v>
      </c>
      <c r="BY485" s="645">
        <f t="shared" ca="1" si="1342"/>
        <v>99.362546952789316</v>
      </c>
      <c r="BZ485" s="608"/>
      <c r="CB485" s="616" t="str">
        <f t="shared" si="1370"/>
        <v>Mumsnet</v>
      </c>
      <c r="CC485" s="665">
        <f t="shared" ca="1" si="1343"/>
        <v>3870.2821221650001</v>
      </c>
      <c r="CD485" s="665">
        <f t="shared" ca="1" si="1344"/>
        <v>25984.260715228997</v>
      </c>
      <c r="CE485" s="665">
        <f t="shared" ca="1" si="1345"/>
        <v>41880.410135890001</v>
      </c>
      <c r="CF485" s="648">
        <f t="shared" ca="1" si="1346"/>
        <v>183509.06844620002</v>
      </c>
      <c r="CG485" s="648">
        <f t="shared" ca="1" si="1347"/>
        <v>62307.573608106002</v>
      </c>
      <c r="CH485" s="666">
        <f t="shared" ca="1" si="1348"/>
        <v>148599.73878960998</v>
      </c>
      <c r="CI485" s="666">
        <f t="shared" ca="1" si="1349"/>
        <v>112088.55070266999</v>
      </c>
      <c r="CJ485" s="666">
        <f t="shared" ca="1" si="1350"/>
        <v>57172.436535259003</v>
      </c>
      <c r="CK485" s="666">
        <f t="shared" ca="1" si="1351"/>
        <v>57621.152795599999</v>
      </c>
      <c r="CL485" s="666">
        <f t="shared" ca="1" si="1352"/>
        <v>100960.14881811599</v>
      </c>
      <c r="CM485" s="650">
        <f t="shared" ca="1" si="1353"/>
        <v>147522.73345752002</v>
      </c>
      <c r="CN485" s="650">
        <f t="shared" ca="1" si="1354"/>
        <v>120109.43597152</v>
      </c>
      <c r="CO485" s="650">
        <f t="shared" ca="1" si="1355"/>
        <v>98177.195668410001</v>
      </c>
      <c r="CP485" s="650">
        <f t="shared" ca="1" si="1356"/>
        <v>68738.862732829992</v>
      </c>
      <c r="CQ485" s="650">
        <f t="shared" ca="1" si="1357"/>
        <v>104368.39446550999</v>
      </c>
      <c r="CR485" s="667">
        <f t="shared" ca="1" si="1358"/>
        <v>96331.451280399997</v>
      </c>
      <c r="CS485" s="667">
        <f t="shared" ca="1" si="1359"/>
        <v>92748.336404706002</v>
      </c>
      <c r="CT485" s="667">
        <f t="shared" ca="1" si="1360"/>
        <v>133216.932893616</v>
      </c>
      <c r="CU485" s="650">
        <f t="shared" ca="1" si="1361"/>
        <v>200065.13757202501</v>
      </c>
      <c r="CV485" s="650">
        <f t="shared" ca="1" si="1362"/>
        <v>43613.519741935001</v>
      </c>
      <c r="CW485" s="650">
        <f t="shared" ca="1" si="1363"/>
        <v>71132.869547454</v>
      </c>
      <c r="CX485" s="667">
        <f t="shared" ca="1" si="1364"/>
        <v>40047.944393549995</v>
      </c>
      <c r="CY485" s="652">
        <f t="shared" ca="1" si="1365"/>
        <v>2010066.4367983209</v>
      </c>
      <c r="CZ485" s="606">
        <f t="shared" ca="1" si="1366"/>
        <v>2.9199497634139086E-2</v>
      </c>
      <c r="DA485" s="645"/>
    </row>
    <row r="486" spans="1:105" ht="15" x14ac:dyDescent="0.25">
      <c r="A486" s="615">
        <v>656</v>
      </c>
      <c r="B486" s="616"/>
      <c r="C486" s="616" t="s">
        <v>725</v>
      </c>
      <c r="D486" s="616" t="str">
        <f t="shared" si="136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1368"/>
        <v>National Lottery</v>
      </c>
      <c r="BA486" s="665">
        <f t="shared" si="1318"/>
        <v>0</v>
      </c>
      <c r="BB486" s="665">
        <f t="shared" si="1319"/>
        <v>4.6249389000000001</v>
      </c>
      <c r="BC486" s="665">
        <f t="shared" si="1320"/>
        <v>1760.5816874799998</v>
      </c>
      <c r="BD486" s="648">
        <f t="shared" si="1321"/>
        <v>10153.430734080001</v>
      </c>
      <c r="BE486" s="648">
        <f t="shared" si="1322"/>
        <v>8.6203560239999995</v>
      </c>
      <c r="BF486" s="666">
        <f t="shared" si="1323"/>
        <v>8328.6256080580006</v>
      </c>
      <c r="BG486" s="666">
        <f t="shared" si="1324"/>
        <v>4777.073102888</v>
      </c>
      <c r="BH486" s="666">
        <f t="shared" si="1325"/>
        <v>0</v>
      </c>
      <c r="BI486" s="666">
        <f t="shared" si="1326"/>
        <v>535.81523767200008</v>
      </c>
      <c r="BJ486" s="666">
        <f t="shared" si="1327"/>
        <v>2485.475336125</v>
      </c>
      <c r="BK486" s="650">
        <f t="shared" si="1328"/>
        <v>7041.3597141669998</v>
      </c>
      <c r="BL486" s="650">
        <f t="shared" si="1329"/>
        <v>7488.7388747819996</v>
      </c>
      <c r="BM486" s="650">
        <f t="shared" si="1330"/>
        <v>1795.190946209</v>
      </c>
      <c r="BN486" s="650">
        <f t="shared" si="1331"/>
        <v>0</v>
      </c>
      <c r="BO486" s="650">
        <f t="shared" si="1332"/>
        <v>2878.1512287610003</v>
      </c>
      <c r="BP486" s="667">
        <f t="shared" si="1333"/>
        <v>2844.5416358099997</v>
      </c>
      <c r="BQ486" s="667">
        <f t="shared" si="1334"/>
        <v>5694.4230112169998</v>
      </c>
      <c r="BR486" s="667">
        <f t="shared" si="1335"/>
        <v>5715.4231375979998</v>
      </c>
      <c r="BS486" s="650">
        <f t="shared" si="1336"/>
        <v>3620.5194188800001</v>
      </c>
      <c r="BT486" s="650">
        <f t="shared" si="1337"/>
        <v>1768.16142657</v>
      </c>
      <c r="BU486" s="650">
        <f t="shared" si="1338"/>
        <v>1479.2387648629999</v>
      </c>
      <c r="BV486" s="667">
        <f t="shared" si="1339"/>
        <v>778.84228363200009</v>
      </c>
      <c r="BW486" s="652">
        <f t="shared" si="1369"/>
        <v>69158.837443715995</v>
      </c>
      <c r="BX486" s="606">
        <f t="shared" si="1341"/>
        <v>0.18681328202017811</v>
      </c>
      <c r="BY486" s="645">
        <f t="shared" ca="1" si="1342"/>
        <v>102.0603603965579</v>
      </c>
      <c r="BZ486" s="608"/>
      <c r="CB486" s="616" t="str">
        <f t="shared" si="1370"/>
        <v>National Lottery</v>
      </c>
      <c r="CC486" s="665">
        <f t="shared" ca="1" si="1343"/>
        <v>27769.372023715001</v>
      </c>
      <c r="CD486" s="665">
        <f t="shared" ca="1" si="1344"/>
        <v>88116.519921725005</v>
      </c>
      <c r="CE486" s="665">
        <f t="shared" ca="1" si="1345"/>
        <v>203739.42680260399</v>
      </c>
      <c r="CF486" s="648">
        <f t="shared" ca="1" si="1346"/>
        <v>1139179.7871216519</v>
      </c>
      <c r="CG486" s="648">
        <f t="shared" ca="1" si="1347"/>
        <v>342928.01788585196</v>
      </c>
      <c r="CH486" s="666">
        <f t="shared" ca="1" si="1348"/>
        <v>930372.01309530204</v>
      </c>
      <c r="CI486" s="666">
        <f t="shared" ca="1" si="1349"/>
        <v>720037.41684053803</v>
      </c>
      <c r="CJ486" s="666">
        <f t="shared" ca="1" si="1350"/>
        <v>263746.854027625</v>
      </c>
      <c r="CK486" s="666">
        <f t="shared" ca="1" si="1351"/>
        <v>301024.49768652004</v>
      </c>
      <c r="CL486" s="666">
        <f t="shared" ca="1" si="1352"/>
        <v>696389.8306785</v>
      </c>
      <c r="CM486" s="650">
        <f t="shared" ca="1" si="1353"/>
        <v>896370.11326218001</v>
      </c>
      <c r="CN486" s="650">
        <f t="shared" ca="1" si="1354"/>
        <v>830656.85175779194</v>
      </c>
      <c r="CO486" s="650">
        <f t="shared" ca="1" si="1355"/>
        <v>636955.81194755703</v>
      </c>
      <c r="CP486" s="650">
        <f t="shared" ca="1" si="1356"/>
        <v>384494.65404908097</v>
      </c>
      <c r="CQ486" s="650">
        <f t="shared" ca="1" si="1357"/>
        <v>727690.52007866907</v>
      </c>
      <c r="CR486" s="667">
        <f t="shared" ca="1" si="1358"/>
        <v>882446.42426681996</v>
      </c>
      <c r="CS486" s="667">
        <f t="shared" ca="1" si="1359"/>
        <v>757909.83286557905</v>
      </c>
      <c r="CT486" s="667">
        <f t="shared" ca="1" si="1360"/>
        <v>996505.58252159203</v>
      </c>
      <c r="CU486" s="650">
        <f t="shared" ca="1" si="1361"/>
        <v>889804.63075392006</v>
      </c>
      <c r="CV486" s="650">
        <f t="shared" ca="1" si="1362"/>
        <v>315841.101609495</v>
      </c>
      <c r="CW486" s="650">
        <f t="shared" ca="1" si="1363"/>
        <v>382215.37732966198</v>
      </c>
      <c r="CX486" s="667">
        <f t="shared" ca="1" si="1364"/>
        <v>186244.62199518</v>
      </c>
      <c r="CY486" s="652">
        <f t="shared" ca="1" si="1365"/>
        <v>12600439.258521561</v>
      </c>
      <c r="CZ486" s="606">
        <f t="shared" ca="1" si="1366"/>
        <v>0.18304195800829112</v>
      </c>
      <c r="DA486" s="645"/>
    </row>
    <row r="487" spans="1:105" ht="15" x14ac:dyDescent="0.25">
      <c r="A487" s="615">
        <v>657</v>
      </c>
      <c r="B487" s="616"/>
      <c r="C487" s="616" t="s">
        <v>725</v>
      </c>
      <c r="D487" s="616" t="str">
        <f t="shared" si="136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1368"/>
        <v>nhs.uk</v>
      </c>
      <c r="BA487" s="665">
        <f t="shared" si="1318"/>
        <v>0</v>
      </c>
      <c r="BB487" s="665">
        <f t="shared" si="1319"/>
        <v>3.6428769720000003</v>
      </c>
      <c r="BC487" s="665">
        <f t="shared" si="1320"/>
        <v>1319.1368868300001</v>
      </c>
      <c r="BD487" s="648">
        <f t="shared" si="1321"/>
        <v>7376.7680947200006</v>
      </c>
      <c r="BE487" s="648">
        <f t="shared" si="1322"/>
        <v>6.4355216019999997</v>
      </c>
      <c r="BF487" s="666">
        <f t="shared" si="1323"/>
        <v>5084.6466770890001</v>
      </c>
      <c r="BG487" s="666">
        <f t="shared" si="1324"/>
        <v>2946.768406104</v>
      </c>
      <c r="BH487" s="666">
        <f t="shared" si="1325"/>
        <v>0</v>
      </c>
      <c r="BI487" s="666">
        <f t="shared" si="1326"/>
        <v>409.40849664000001</v>
      </c>
      <c r="BJ487" s="666">
        <f t="shared" si="1327"/>
        <v>1619.0101989079999</v>
      </c>
      <c r="BK487" s="650">
        <f t="shared" si="1328"/>
        <v>4300.6666213019998</v>
      </c>
      <c r="BL487" s="650">
        <f t="shared" si="1329"/>
        <v>4290.837744204</v>
      </c>
      <c r="BM487" s="650">
        <f t="shared" si="1330"/>
        <v>1096.4526873540001</v>
      </c>
      <c r="BN487" s="650">
        <f t="shared" si="1331"/>
        <v>0</v>
      </c>
      <c r="BO487" s="650">
        <f t="shared" si="1332"/>
        <v>1635.738305478</v>
      </c>
      <c r="BP487" s="667">
        <f t="shared" si="1333"/>
        <v>1830.8290345800001</v>
      </c>
      <c r="BQ487" s="667">
        <f t="shared" si="1334"/>
        <v>3681.7539440590003</v>
      </c>
      <c r="BR487" s="667">
        <f t="shared" si="1335"/>
        <v>3543.5167817400002</v>
      </c>
      <c r="BS487" s="650">
        <f t="shared" si="1336"/>
        <v>2377.14723116</v>
      </c>
      <c r="BT487" s="650">
        <f t="shared" si="1337"/>
        <v>1057.0639596599999</v>
      </c>
      <c r="BU487" s="650">
        <f t="shared" si="1338"/>
        <v>1099.8610927279999</v>
      </c>
      <c r="BV487" s="667">
        <f t="shared" si="1339"/>
        <v>617.26434279599994</v>
      </c>
      <c r="BW487" s="652">
        <f t="shared" si="1369"/>
        <v>44296.948903926008</v>
      </c>
      <c r="BX487" s="606">
        <f t="shared" si="1341"/>
        <v>0.11965583451221629</v>
      </c>
      <c r="BY487" s="645">
        <f t="shared" ca="1" si="1342"/>
        <v>100.51498045590897</v>
      </c>
      <c r="BZ487" s="608"/>
      <c r="CB487" s="616" t="str">
        <f t="shared" si="1370"/>
        <v>nhs.uk</v>
      </c>
      <c r="CC487" s="665">
        <f t="shared" ca="1" si="1343"/>
        <v>10782.624786208</v>
      </c>
      <c r="CD487" s="665">
        <f t="shared" ca="1" si="1344"/>
        <v>69405.812318003009</v>
      </c>
      <c r="CE487" s="665">
        <f t="shared" ca="1" si="1345"/>
        <v>152654.20236285901</v>
      </c>
      <c r="CF487" s="648">
        <f t="shared" ca="1" si="1346"/>
        <v>827647.84907456802</v>
      </c>
      <c r="CG487" s="648">
        <f t="shared" ca="1" si="1347"/>
        <v>256012.70537912101</v>
      </c>
      <c r="CH487" s="666">
        <f t="shared" ca="1" si="1348"/>
        <v>567994.43118979107</v>
      </c>
      <c r="CI487" s="666">
        <f t="shared" ca="1" si="1349"/>
        <v>444159.73242605402</v>
      </c>
      <c r="CJ487" s="666">
        <f t="shared" ca="1" si="1350"/>
        <v>203438.498446827</v>
      </c>
      <c r="CK487" s="666">
        <f t="shared" ca="1" si="1351"/>
        <v>230008.36554239999</v>
      </c>
      <c r="CL487" s="666">
        <f t="shared" ca="1" si="1352"/>
        <v>453620.36866641598</v>
      </c>
      <c r="CM487" s="650">
        <f t="shared" ca="1" si="1353"/>
        <v>547477.92797507998</v>
      </c>
      <c r="CN487" s="650">
        <f t="shared" ca="1" si="1354"/>
        <v>475943.12361542397</v>
      </c>
      <c r="CO487" s="650">
        <f t="shared" ca="1" si="1355"/>
        <v>389034.88969264203</v>
      </c>
      <c r="CP487" s="650">
        <f t="shared" ca="1" si="1356"/>
        <v>272383.17104904598</v>
      </c>
      <c r="CQ487" s="650">
        <f t="shared" ca="1" si="1357"/>
        <v>413568.003769662</v>
      </c>
      <c r="CR487" s="667">
        <f t="shared" ca="1" si="1358"/>
        <v>567967.96878275997</v>
      </c>
      <c r="CS487" s="667">
        <f t="shared" ca="1" si="1359"/>
        <v>490029.896075033</v>
      </c>
      <c r="CT487" s="667">
        <f t="shared" ca="1" si="1360"/>
        <v>617825.51698296005</v>
      </c>
      <c r="CU487" s="650">
        <f t="shared" ca="1" si="1361"/>
        <v>584224.62899656501</v>
      </c>
      <c r="CV487" s="650">
        <f t="shared" ca="1" si="1362"/>
        <v>188820.00278581001</v>
      </c>
      <c r="CW487" s="650">
        <f t="shared" ca="1" si="1363"/>
        <v>284189.29557067202</v>
      </c>
      <c r="CX487" s="667">
        <f t="shared" ca="1" si="1364"/>
        <v>147606.47516341499</v>
      </c>
      <c r="CY487" s="652">
        <f t="shared" ca="1" si="1365"/>
        <v>8194795.4906513169</v>
      </c>
      <c r="CZ487" s="606">
        <f t="shared" ca="1" si="1366"/>
        <v>0.11904278742281951</v>
      </c>
      <c r="DA487" s="645"/>
    </row>
    <row r="488" spans="1:105" ht="15" x14ac:dyDescent="0.25">
      <c r="A488" s="615">
        <v>658</v>
      </c>
      <c r="B488" s="616"/>
      <c r="C488" s="616" t="s">
        <v>725</v>
      </c>
      <c r="D488" s="616" t="str">
        <f t="shared" si="136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1368"/>
        <v>Not On The High Street</v>
      </c>
      <c r="BA488" s="665">
        <f t="shared" si="1318"/>
        <v>0</v>
      </c>
      <c r="BB488" s="665">
        <f t="shared" si="1319"/>
        <v>1.7281812599999999</v>
      </c>
      <c r="BC488" s="665">
        <f t="shared" si="1320"/>
        <v>820.69322258000011</v>
      </c>
      <c r="BD488" s="648">
        <f t="shared" si="1321"/>
        <v>2806.2843744000002</v>
      </c>
      <c r="BE488" s="648">
        <f t="shared" si="1322"/>
        <v>2.4486102440000002</v>
      </c>
      <c r="BF488" s="666">
        <f t="shared" si="1323"/>
        <v>1912.3968400670001</v>
      </c>
      <c r="BG488" s="666">
        <f t="shared" si="1324"/>
        <v>1067.6923881719999</v>
      </c>
      <c r="BH488" s="666">
        <f t="shared" si="1325"/>
        <v>0</v>
      </c>
      <c r="BI488" s="666">
        <f t="shared" si="1326"/>
        <v>141.55972802400001</v>
      </c>
      <c r="BJ488" s="666">
        <f t="shared" si="1327"/>
        <v>581.85888426299994</v>
      </c>
      <c r="BK488" s="650">
        <f t="shared" si="1328"/>
        <v>1375.413330846</v>
      </c>
      <c r="BL488" s="650">
        <f t="shared" si="1329"/>
        <v>1554.684375222</v>
      </c>
      <c r="BM488" s="650">
        <f t="shared" si="1330"/>
        <v>397.27390379699995</v>
      </c>
      <c r="BN488" s="650">
        <f t="shared" si="1331"/>
        <v>0</v>
      </c>
      <c r="BO488" s="650">
        <f t="shared" si="1332"/>
        <v>729.49722537100001</v>
      </c>
      <c r="BP488" s="667">
        <f t="shared" si="1333"/>
        <v>624.46702333400003</v>
      </c>
      <c r="BQ488" s="667">
        <f t="shared" si="1334"/>
        <v>724.00255003200004</v>
      </c>
      <c r="BR488" s="667">
        <f t="shared" si="1335"/>
        <v>1283.3376125939999</v>
      </c>
      <c r="BS488" s="650">
        <f t="shared" si="1336"/>
        <v>698.62614692</v>
      </c>
      <c r="BT488" s="650">
        <f t="shared" si="1337"/>
        <v>431.53080239399998</v>
      </c>
      <c r="BU488" s="650">
        <f t="shared" si="1338"/>
        <v>352.09550708</v>
      </c>
      <c r="BV488" s="667">
        <f t="shared" si="1339"/>
        <v>242.05005268799999</v>
      </c>
      <c r="BW488" s="652">
        <f t="shared" si="1369"/>
        <v>15747.640759288</v>
      </c>
      <c r="BX488" s="606">
        <f t="shared" si="1341"/>
        <v>4.2537852905805737E-2</v>
      </c>
      <c r="BY488" s="645">
        <f t="shared" ca="1" si="1342"/>
        <v>100.73147888997107</v>
      </c>
      <c r="BZ488" s="608"/>
      <c r="CB488" s="616" t="str">
        <f t="shared" si="1370"/>
        <v>Not On The High Street</v>
      </c>
      <c r="CC488" s="665">
        <f t="shared" ca="1" si="1343"/>
        <v>4867.6094303489999</v>
      </c>
      <c r="CD488" s="665">
        <f t="shared" ca="1" si="1344"/>
        <v>32926.125451115004</v>
      </c>
      <c r="CE488" s="665">
        <f t="shared" ca="1" si="1345"/>
        <v>94972.910338834001</v>
      </c>
      <c r="CF488" s="648">
        <f t="shared" ca="1" si="1346"/>
        <v>314855.39419711003</v>
      </c>
      <c r="CG488" s="648">
        <f t="shared" ca="1" si="1347"/>
        <v>97408.628508162001</v>
      </c>
      <c r="CH488" s="666">
        <f t="shared" ca="1" si="1348"/>
        <v>213629.54485657299</v>
      </c>
      <c r="CI488" s="666">
        <f t="shared" ca="1" si="1349"/>
        <v>160930.85715914698</v>
      </c>
      <c r="CJ488" s="666">
        <f t="shared" ca="1" si="1350"/>
        <v>61744.105033706997</v>
      </c>
      <c r="CK488" s="666">
        <f t="shared" ca="1" si="1351"/>
        <v>79529.179136840001</v>
      </c>
      <c r="CL488" s="666">
        <f t="shared" ca="1" si="1352"/>
        <v>163027.411296876</v>
      </c>
      <c r="CM488" s="650">
        <f t="shared" ca="1" si="1353"/>
        <v>175091.09791283999</v>
      </c>
      <c r="CN488" s="650">
        <f t="shared" ca="1" si="1354"/>
        <v>172446.82318243198</v>
      </c>
      <c r="CO488" s="650">
        <f t="shared" ca="1" si="1355"/>
        <v>140957.66385908099</v>
      </c>
      <c r="CP488" s="650">
        <f t="shared" ca="1" si="1356"/>
        <v>98691.650756402989</v>
      </c>
      <c r="CQ488" s="650">
        <f t="shared" ca="1" si="1357"/>
        <v>184440.69582635901</v>
      </c>
      <c r="CR488" s="667">
        <f t="shared" ca="1" si="1358"/>
        <v>193724.95198394801</v>
      </c>
      <c r="CS488" s="667">
        <f t="shared" ca="1" si="1359"/>
        <v>96362.467383983996</v>
      </c>
      <c r="CT488" s="667">
        <f t="shared" ca="1" si="1360"/>
        <v>223754.75348397598</v>
      </c>
      <c r="CU488" s="650">
        <f t="shared" ca="1" si="1361"/>
        <v>171699.33613765499</v>
      </c>
      <c r="CV488" s="650">
        <f t="shared" ca="1" si="1362"/>
        <v>77082.986857679003</v>
      </c>
      <c r="CW488" s="650">
        <f t="shared" ca="1" si="1363"/>
        <v>90976.737691920003</v>
      </c>
      <c r="CX488" s="667">
        <f t="shared" ca="1" si="1364"/>
        <v>57881.449831619997</v>
      </c>
      <c r="CY488" s="652">
        <f t="shared" ca="1" si="1365"/>
        <v>2907002.3803166095</v>
      </c>
      <c r="CZ488" s="606">
        <f t="shared" ca="1" si="1366"/>
        <v>4.2228956999896532E-2</v>
      </c>
      <c r="DA488" s="645"/>
    </row>
    <row r="489" spans="1:105" ht="15" x14ac:dyDescent="0.25">
      <c r="A489" s="615">
        <v>659</v>
      </c>
      <c r="B489" s="616"/>
      <c r="C489" s="616" t="s">
        <v>725</v>
      </c>
      <c r="D489" s="616" t="str">
        <f t="shared" si="136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1368"/>
        <v>Premier League</v>
      </c>
      <c r="BA489" s="665">
        <f t="shared" si="1318"/>
        <v>0</v>
      </c>
      <c r="BB489" s="665">
        <f t="shared" si="1319"/>
        <v>3.2628082320000003</v>
      </c>
      <c r="BC489" s="665">
        <f t="shared" si="1320"/>
        <v>929.87550515999999</v>
      </c>
      <c r="BD489" s="648">
        <f t="shared" si="1321"/>
        <v>3845.1703814399998</v>
      </c>
      <c r="BE489" s="648">
        <f t="shared" si="1322"/>
        <v>3.001506902</v>
      </c>
      <c r="BF489" s="666">
        <f t="shared" si="1323"/>
        <v>3549.4117354710002</v>
      </c>
      <c r="BG489" s="666">
        <f t="shared" si="1324"/>
        <v>2198.3522950719998</v>
      </c>
      <c r="BH489" s="666">
        <f t="shared" si="1325"/>
        <v>0</v>
      </c>
      <c r="BI489" s="666">
        <f t="shared" si="1326"/>
        <v>291.75075071999998</v>
      </c>
      <c r="BJ489" s="666">
        <f t="shared" si="1327"/>
        <v>1152.8065065599999</v>
      </c>
      <c r="BK489" s="650">
        <f t="shared" si="1328"/>
        <v>2357.9951514290001</v>
      </c>
      <c r="BL489" s="650">
        <f t="shared" si="1329"/>
        <v>3236.7684727619999</v>
      </c>
      <c r="BM489" s="650">
        <f t="shared" si="1330"/>
        <v>965.50803909199999</v>
      </c>
      <c r="BN489" s="650">
        <f t="shared" si="1331"/>
        <v>0</v>
      </c>
      <c r="BO489" s="650">
        <f t="shared" si="1332"/>
        <v>1179.710094392</v>
      </c>
      <c r="BP489" s="667">
        <f t="shared" si="1333"/>
        <v>1504.3981409099999</v>
      </c>
      <c r="BQ489" s="667">
        <f t="shared" si="1334"/>
        <v>2200.5362098220003</v>
      </c>
      <c r="BR489" s="667">
        <f t="shared" si="1335"/>
        <v>2382.3637864259999</v>
      </c>
      <c r="BS489" s="650">
        <f t="shared" si="1336"/>
        <v>1812.3910271999998</v>
      </c>
      <c r="BT489" s="650">
        <f t="shared" si="1337"/>
        <v>638.0393416259999</v>
      </c>
      <c r="BU489" s="650">
        <f t="shared" si="1338"/>
        <v>760.06511135999995</v>
      </c>
      <c r="BV489" s="667">
        <f t="shared" si="1339"/>
        <v>476.39021183999995</v>
      </c>
      <c r="BW489" s="652">
        <f t="shared" si="1369"/>
        <v>29487.797076416005</v>
      </c>
      <c r="BX489" s="606">
        <f t="shared" si="1341"/>
        <v>7.9653047318406403E-2</v>
      </c>
      <c r="BY489" s="645">
        <f t="shared" ca="1" si="1342"/>
        <v>97.09915131200043</v>
      </c>
      <c r="BZ489" s="608"/>
      <c r="CB489" s="616" t="str">
        <f t="shared" si="1370"/>
        <v>Premier League</v>
      </c>
      <c r="CC489" s="665">
        <f t="shared" ca="1" si="1343"/>
        <v>18306.93456288</v>
      </c>
      <c r="CD489" s="665">
        <f t="shared" ca="1" si="1344"/>
        <v>62164.563206618004</v>
      </c>
      <c r="CE489" s="665">
        <f t="shared" ca="1" si="1345"/>
        <v>107607.788815668</v>
      </c>
      <c r="CF489" s="648">
        <f t="shared" ca="1" si="1346"/>
        <v>431414.80858018599</v>
      </c>
      <c r="CG489" s="648">
        <f t="shared" ca="1" si="1347"/>
        <v>119403.51531977099</v>
      </c>
      <c r="CH489" s="666">
        <f t="shared" ca="1" si="1348"/>
        <v>396496.792752849</v>
      </c>
      <c r="CI489" s="666">
        <f t="shared" ca="1" si="1349"/>
        <v>331352.66590167198</v>
      </c>
      <c r="CJ489" s="666">
        <f t="shared" ca="1" si="1350"/>
        <v>152247.836366145</v>
      </c>
      <c r="CK489" s="666">
        <f t="shared" ca="1" si="1351"/>
        <v>163907.4759552</v>
      </c>
      <c r="CL489" s="666">
        <f t="shared" ca="1" si="1352"/>
        <v>322997.66416511999</v>
      </c>
      <c r="CM489" s="650">
        <f t="shared" ca="1" si="1353"/>
        <v>300174.46441566001</v>
      </c>
      <c r="CN489" s="650">
        <f t="shared" ca="1" si="1354"/>
        <v>359024.92454467202</v>
      </c>
      <c r="CO489" s="650">
        <f t="shared" ca="1" si="1355"/>
        <v>342574.119082116</v>
      </c>
      <c r="CP489" s="650">
        <f t="shared" ca="1" si="1356"/>
        <v>196445.345415544</v>
      </c>
      <c r="CQ489" s="650">
        <f t="shared" ca="1" si="1357"/>
        <v>298269.19570856798</v>
      </c>
      <c r="CR489" s="667">
        <f t="shared" ca="1" si="1358"/>
        <v>466701.11746902001</v>
      </c>
      <c r="CS489" s="667">
        <f t="shared" ca="1" si="1359"/>
        <v>292884.46392471401</v>
      </c>
      <c r="CT489" s="667">
        <f t="shared" ca="1" si="1360"/>
        <v>415374.11240010394</v>
      </c>
      <c r="CU489" s="650">
        <f t="shared" ca="1" si="1361"/>
        <v>445426.12320479995</v>
      </c>
      <c r="CV489" s="650">
        <f t="shared" ca="1" si="1362"/>
        <v>113970.95621539099</v>
      </c>
      <c r="CW489" s="650">
        <f t="shared" ca="1" si="1363"/>
        <v>196390.58969663997</v>
      </c>
      <c r="CX489" s="667">
        <f t="shared" ca="1" si="1364"/>
        <v>113919.2321616</v>
      </c>
      <c r="CY489" s="652">
        <f t="shared" ca="1" si="1365"/>
        <v>5647054.68986494</v>
      </c>
      <c r="CZ489" s="606">
        <f t="shared" ca="1" si="1366"/>
        <v>8.203269157571115E-2</v>
      </c>
      <c r="DA489" s="645"/>
    </row>
    <row r="490" spans="1:105" ht="15" x14ac:dyDescent="0.25">
      <c r="A490" s="615">
        <v>660</v>
      </c>
      <c r="B490" s="616"/>
      <c r="C490" s="616" t="s">
        <v>725</v>
      </c>
      <c r="D490" s="616" t="str">
        <f t="shared" si="136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1368"/>
        <v>Right Move</v>
      </c>
      <c r="BA490" s="665">
        <f t="shared" si="1318"/>
        <v>0</v>
      </c>
      <c r="BB490" s="665">
        <f t="shared" si="1319"/>
        <v>3.5954993160000002</v>
      </c>
      <c r="BC490" s="665">
        <f t="shared" si="1320"/>
        <v>1369.8654951800002</v>
      </c>
      <c r="BD490" s="648">
        <f t="shared" si="1321"/>
        <v>9006.301595519999</v>
      </c>
      <c r="BE490" s="648">
        <f t="shared" si="1322"/>
        <v>6.9367966939999999</v>
      </c>
      <c r="BF490" s="666">
        <f t="shared" si="1323"/>
        <v>6261.1871401590006</v>
      </c>
      <c r="BG490" s="666">
        <f t="shared" si="1324"/>
        <v>2647.7104038480002</v>
      </c>
      <c r="BH490" s="666">
        <f t="shared" si="1325"/>
        <v>0</v>
      </c>
      <c r="BI490" s="666">
        <f t="shared" si="1326"/>
        <v>361.48853083199998</v>
      </c>
      <c r="BJ490" s="666">
        <f t="shared" si="1327"/>
        <v>1551.4807584279999</v>
      </c>
      <c r="BK490" s="650">
        <f t="shared" si="1328"/>
        <v>4809.3947941320002</v>
      </c>
      <c r="BL490" s="650">
        <f t="shared" si="1329"/>
        <v>3985.3897259219998</v>
      </c>
      <c r="BM490" s="650">
        <f t="shared" si="1330"/>
        <v>930.88630482400004</v>
      </c>
      <c r="BN490" s="650">
        <f t="shared" si="1331"/>
        <v>0</v>
      </c>
      <c r="BO490" s="650">
        <f t="shared" si="1332"/>
        <v>1497.5215598379998</v>
      </c>
      <c r="BP490" s="667">
        <f t="shared" si="1333"/>
        <v>1359.9975216380001</v>
      </c>
      <c r="BQ490" s="667">
        <f t="shared" si="1334"/>
        <v>2274.8624237280001</v>
      </c>
      <c r="BR490" s="667">
        <f t="shared" si="1335"/>
        <v>2620.2707839319996</v>
      </c>
      <c r="BS490" s="650">
        <f t="shared" si="1336"/>
        <v>1078.02140992</v>
      </c>
      <c r="BT490" s="650">
        <f t="shared" si="1337"/>
        <v>489.93529803000001</v>
      </c>
      <c r="BU490" s="650">
        <f t="shared" si="1338"/>
        <v>483.18017865500002</v>
      </c>
      <c r="BV490" s="667">
        <f t="shared" si="1339"/>
        <v>532.79881493999994</v>
      </c>
      <c r="BW490" s="652">
        <f t="shared" si="1369"/>
        <v>41270.825035536</v>
      </c>
      <c r="BX490" s="606">
        <f t="shared" si="1341"/>
        <v>0.11148160613375904</v>
      </c>
      <c r="BY490" s="645">
        <f t="shared" ca="1" si="1342"/>
        <v>106.36004031979166</v>
      </c>
      <c r="BZ490" s="608"/>
      <c r="CB490" s="616" t="str">
        <f t="shared" si="1370"/>
        <v>Right Move</v>
      </c>
      <c r="CC490" s="665">
        <f t="shared" ca="1" si="1343"/>
        <v>15728.215045328001</v>
      </c>
      <c r="CD490" s="665">
        <f t="shared" ca="1" si="1344"/>
        <v>68503.150843109004</v>
      </c>
      <c r="CE490" s="665">
        <f t="shared" ca="1" si="1345"/>
        <v>158524.658508814</v>
      </c>
      <c r="CF490" s="648">
        <f t="shared" ca="1" si="1346"/>
        <v>1010475.868013838</v>
      </c>
      <c r="CG490" s="648">
        <f t="shared" ca="1" si="1347"/>
        <v>275954.02488338703</v>
      </c>
      <c r="CH490" s="666">
        <f t="shared" ca="1" si="1348"/>
        <v>699423.117101121</v>
      </c>
      <c r="CI490" s="666">
        <f t="shared" ca="1" si="1349"/>
        <v>399083.39660449803</v>
      </c>
      <c r="CJ490" s="666">
        <f t="shared" ca="1" si="1350"/>
        <v>162118.94501144299</v>
      </c>
      <c r="CK490" s="666">
        <f t="shared" ca="1" si="1351"/>
        <v>203086.61598711999</v>
      </c>
      <c r="CL490" s="666">
        <f t="shared" ca="1" si="1352"/>
        <v>434699.71596945601</v>
      </c>
      <c r="CM490" s="650">
        <f t="shared" ca="1" si="1353"/>
        <v>612239.38718327996</v>
      </c>
      <c r="CN490" s="650">
        <f t="shared" ca="1" si="1354"/>
        <v>442062.58732163196</v>
      </c>
      <c r="CO490" s="650">
        <f t="shared" ca="1" si="1355"/>
        <v>330289.90223695198</v>
      </c>
      <c r="CP490" s="650">
        <f t="shared" ca="1" si="1356"/>
        <v>238328.26556325299</v>
      </c>
      <c r="CQ490" s="650">
        <f t="shared" ca="1" si="1357"/>
        <v>378622.30164210196</v>
      </c>
      <c r="CR490" s="667">
        <f t="shared" ca="1" si="1358"/>
        <v>421904.51174023602</v>
      </c>
      <c r="CS490" s="667">
        <f t="shared" ca="1" si="1359"/>
        <v>302777.04974913603</v>
      </c>
      <c r="CT490" s="667">
        <f t="shared" ca="1" si="1360"/>
        <v>456854.09479652799</v>
      </c>
      <c r="CU490" s="650">
        <f t="shared" ca="1" si="1361"/>
        <v>264942.21729527996</v>
      </c>
      <c r="CV490" s="650">
        <f t="shared" ca="1" si="1362"/>
        <v>87515.597796604998</v>
      </c>
      <c r="CW490" s="650">
        <f t="shared" ca="1" si="1363"/>
        <v>124847.25163347</v>
      </c>
      <c r="CX490" s="667">
        <f t="shared" ca="1" si="1364"/>
        <v>127408.226252475</v>
      </c>
      <c r="CY490" s="652">
        <f t="shared" ca="1" si="1365"/>
        <v>7215389.1011790624</v>
      </c>
      <c r="CZ490" s="606">
        <f t="shared" ca="1" si="1366"/>
        <v>0.10481531014708946</v>
      </c>
      <c r="DA490" s="645"/>
    </row>
    <row r="491" spans="1:105" ht="15" x14ac:dyDescent="0.25">
      <c r="A491" s="615">
        <v>661</v>
      </c>
      <c r="B491" s="616"/>
      <c r="C491" s="616" t="s">
        <v>725</v>
      </c>
      <c r="D491" s="616" t="str">
        <f t="shared" si="136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1368"/>
        <v>Santander</v>
      </c>
      <c r="BA491" s="665">
        <f t="shared" si="1318"/>
        <v>0</v>
      </c>
      <c r="BB491" s="665">
        <f t="shared" si="1319"/>
        <v>4.2927933960000004</v>
      </c>
      <c r="BC491" s="665">
        <f t="shared" si="1320"/>
        <v>1444.04800071</v>
      </c>
      <c r="BD491" s="648">
        <f t="shared" si="1321"/>
        <v>8273.2949395199994</v>
      </c>
      <c r="BE491" s="648">
        <f t="shared" si="1322"/>
        <v>7.0463724980000002</v>
      </c>
      <c r="BF491" s="666">
        <f t="shared" si="1323"/>
        <v>6594.9376463319995</v>
      </c>
      <c r="BG491" s="666">
        <f t="shared" si="1324"/>
        <v>3664.4376725480001</v>
      </c>
      <c r="BH491" s="666">
        <f t="shared" si="1325"/>
        <v>0</v>
      </c>
      <c r="BI491" s="666">
        <f t="shared" si="1326"/>
        <v>456.05746586400005</v>
      </c>
      <c r="BJ491" s="666">
        <f t="shared" si="1327"/>
        <v>2027.5089342019999</v>
      </c>
      <c r="BK491" s="650">
        <f t="shared" si="1328"/>
        <v>4131.9660939280002</v>
      </c>
      <c r="BL491" s="650">
        <f t="shared" si="1329"/>
        <v>3949.1921048579998</v>
      </c>
      <c r="BM491" s="650">
        <f t="shared" si="1330"/>
        <v>1032.146580568</v>
      </c>
      <c r="BN491" s="650">
        <f t="shared" si="1331"/>
        <v>0</v>
      </c>
      <c r="BO491" s="650">
        <f t="shared" si="1332"/>
        <v>1418.443902902</v>
      </c>
      <c r="BP491" s="667">
        <f t="shared" si="1333"/>
        <v>1882.4977664639998</v>
      </c>
      <c r="BQ491" s="667">
        <f t="shared" si="1334"/>
        <v>3300.7075542070002</v>
      </c>
      <c r="BR491" s="667">
        <f t="shared" si="1335"/>
        <v>3388.9069333020002</v>
      </c>
      <c r="BS491" s="650">
        <f t="shared" si="1336"/>
        <v>1982.5971578399999</v>
      </c>
      <c r="BT491" s="650">
        <f t="shared" si="1337"/>
        <v>750.4603163700001</v>
      </c>
      <c r="BU491" s="650">
        <f t="shared" si="1338"/>
        <v>831.44470864199991</v>
      </c>
      <c r="BV491" s="667">
        <f t="shared" si="1339"/>
        <v>651.01726841999994</v>
      </c>
      <c r="BW491" s="652">
        <f t="shared" si="1369"/>
        <v>45791.004212571002</v>
      </c>
      <c r="BX491" s="606">
        <f t="shared" si="1341"/>
        <v>0.12369160761142131</v>
      </c>
      <c r="BY491" s="645">
        <f t="shared" ca="1" si="1342"/>
        <v>101.93069166674246</v>
      </c>
      <c r="BZ491" s="608"/>
      <c r="CB491" s="616" t="str">
        <f t="shared" si="1370"/>
        <v>Santander</v>
      </c>
      <c r="CC491" s="665">
        <f t="shared" ca="1" si="1343"/>
        <v>19541.588199065998</v>
      </c>
      <c r="CD491" s="665">
        <f t="shared" ca="1" si="1344"/>
        <v>81788.326933029006</v>
      </c>
      <c r="CE491" s="665">
        <f t="shared" ca="1" si="1345"/>
        <v>167109.26509818301</v>
      </c>
      <c r="CF491" s="648">
        <f t="shared" ca="1" si="1346"/>
        <v>928235.05816243798</v>
      </c>
      <c r="CG491" s="648">
        <f t="shared" ca="1" si="1347"/>
        <v>280313.08072392899</v>
      </c>
      <c r="CH491" s="666">
        <f t="shared" ca="1" si="1348"/>
        <v>736705.63463910797</v>
      </c>
      <c r="CI491" s="666">
        <f t="shared" ca="1" si="1349"/>
        <v>552332.39665507304</v>
      </c>
      <c r="CJ491" s="666">
        <f t="shared" ca="1" si="1350"/>
        <v>211912.557446113</v>
      </c>
      <c r="CK491" s="666">
        <f t="shared" ca="1" si="1351"/>
        <v>256216.06092124002</v>
      </c>
      <c r="CL491" s="666">
        <f t="shared" ca="1" si="1352"/>
        <v>568075.08119930397</v>
      </c>
      <c r="CM491" s="650">
        <f t="shared" ca="1" si="1353"/>
        <v>526002.23052911996</v>
      </c>
      <c r="CN491" s="650">
        <f t="shared" ca="1" si="1354"/>
        <v>438047.51850204798</v>
      </c>
      <c r="CO491" s="650">
        <f t="shared" ca="1" si="1355"/>
        <v>366218.29263506399</v>
      </c>
      <c r="CP491" s="650">
        <f t="shared" ca="1" si="1356"/>
        <v>256408.10756823199</v>
      </c>
      <c r="CQ491" s="650">
        <f t="shared" ca="1" si="1357"/>
        <v>358628.89034135803</v>
      </c>
      <c r="CR491" s="667">
        <f t="shared" ca="1" si="1358"/>
        <v>583996.87379980797</v>
      </c>
      <c r="CS491" s="667">
        <f t="shared" ca="1" si="1359"/>
        <v>439313.81736470899</v>
      </c>
      <c r="CT491" s="667">
        <f t="shared" ca="1" si="1360"/>
        <v>590868.70672200806</v>
      </c>
      <c r="CU491" s="650">
        <f t="shared" ca="1" si="1361"/>
        <v>487257.19375131</v>
      </c>
      <c r="CV491" s="650">
        <f t="shared" ca="1" si="1362"/>
        <v>134052.360533795</v>
      </c>
      <c r="CW491" s="650">
        <f t="shared" ca="1" si="1363"/>
        <v>214834.11643270799</v>
      </c>
      <c r="CX491" s="667">
        <f t="shared" ca="1" si="1364"/>
        <v>155677.81515892499</v>
      </c>
      <c r="CY491" s="652">
        <f t="shared" ca="1" si="1365"/>
        <v>8353534.9733165698</v>
      </c>
      <c r="CZ491" s="606">
        <f t="shared" ca="1" si="1366"/>
        <v>0.12134873764599295</v>
      </c>
      <c r="DA491" s="645"/>
    </row>
    <row r="492" spans="1:105" ht="15" x14ac:dyDescent="0.25">
      <c r="A492" s="615">
        <v>663</v>
      </c>
      <c r="B492" s="616"/>
      <c r="C492" s="616" t="s">
        <v>725</v>
      </c>
      <c r="D492" s="616" t="str">
        <f t="shared" si="136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1368"/>
        <v>Sky News</v>
      </c>
      <c r="BA492" s="665">
        <f t="shared" si="1318"/>
        <v>0</v>
      </c>
      <c r="BB492" s="665">
        <f t="shared" si="1319"/>
        <v>5.4249227639999997</v>
      </c>
      <c r="BC492" s="665">
        <f t="shared" si="1320"/>
        <v>1688.2370197699997</v>
      </c>
      <c r="BD492" s="648">
        <f t="shared" si="1321"/>
        <v>8291.429016959999</v>
      </c>
      <c r="BE492" s="648">
        <f t="shared" si="1322"/>
        <v>7.0506154299999997</v>
      </c>
      <c r="BF492" s="666">
        <f t="shared" si="1323"/>
        <v>5074.004642588</v>
      </c>
      <c r="BG492" s="666">
        <f t="shared" si="1324"/>
        <v>2862.0003882359997</v>
      </c>
      <c r="BH492" s="666">
        <f t="shared" si="1325"/>
        <v>0</v>
      </c>
      <c r="BI492" s="666">
        <f t="shared" si="1326"/>
        <v>421.04590756799996</v>
      </c>
      <c r="BJ492" s="666">
        <f t="shared" si="1327"/>
        <v>1615.7857999380001</v>
      </c>
      <c r="BK492" s="650">
        <f t="shared" si="1328"/>
        <v>4078.2859362280001</v>
      </c>
      <c r="BL492" s="650">
        <f t="shared" si="1329"/>
        <v>4253.5633573619998</v>
      </c>
      <c r="BM492" s="650">
        <f t="shared" si="1330"/>
        <v>1049.293507848</v>
      </c>
      <c r="BN492" s="650">
        <f t="shared" si="1331"/>
        <v>0</v>
      </c>
      <c r="BO492" s="650">
        <f t="shared" si="1332"/>
        <v>1661.788932828</v>
      </c>
      <c r="BP492" s="667">
        <f t="shared" si="1333"/>
        <v>1915.9124008219999</v>
      </c>
      <c r="BQ492" s="667">
        <f t="shared" si="1334"/>
        <v>3558.3344156810003</v>
      </c>
      <c r="BR492" s="667">
        <f t="shared" si="1335"/>
        <v>3708.1931826659998</v>
      </c>
      <c r="BS492" s="650">
        <f t="shared" si="1336"/>
        <v>2893.2254405600002</v>
      </c>
      <c r="BT492" s="650">
        <f t="shared" si="1337"/>
        <v>1373.26138014</v>
      </c>
      <c r="BU492" s="650">
        <f t="shared" si="1338"/>
        <v>1261.0752981000001</v>
      </c>
      <c r="BV492" s="667">
        <f t="shared" si="1339"/>
        <v>701.82683106000002</v>
      </c>
      <c r="BW492" s="652">
        <f t="shared" si="1369"/>
        <v>46419.738996549</v>
      </c>
      <c r="BX492" s="606">
        <f t="shared" si="1341"/>
        <v>0.12538995901316036</v>
      </c>
      <c r="BY492" s="645">
        <f t="shared" ca="1" si="1342"/>
        <v>99.075840024591685</v>
      </c>
      <c r="BZ492" s="608"/>
      <c r="CB492" s="616" t="str">
        <f t="shared" si="1370"/>
        <v>Sky News</v>
      </c>
      <c r="CC492" s="665">
        <f t="shared" ca="1" si="1343"/>
        <v>30022.040207970997</v>
      </c>
      <c r="CD492" s="665">
        <f t="shared" ca="1" si="1344"/>
        <v>103358.190268811</v>
      </c>
      <c r="CE492" s="665">
        <f t="shared" ca="1" si="1345"/>
        <v>195367.49993532099</v>
      </c>
      <c r="CF492" s="648">
        <f t="shared" ca="1" si="1346"/>
        <v>930269.63888877397</v>
      </c>
      <c r="CG492" s="648">
        <f t="shared" ca="1" si="1347"/>
        <v>280481.86960651499</v>
      </c>
      <c r="CH492" s="666">
        <f t="shared" ca="1" si="1348"/>
        <v>566805.63347837201</v>
      </c>
      <c r="CI492" s="666">
        <f t="shared" ca="1" si="1349"/>
        <v>431382.84094841097</v>
      </c>
      <c r="CJ492" s="666">
        <f t="shared" ca="1" si="1350"/>
        <v>249018.12167517302</v>
      </c>
      <c r="CK492" s="666">
        <f t="shared" ca="1" si="1351"/>
        <v>236546.33895688</v>
      </c>
      <c r="CL492" s="666">
        <f t="shared" ca="1" si="1352"/>
        <v>452716.94443197601</v>
      </c>
      <c r="CM492" s="650">
        <f t="shared" ca="1" si="1353"/>
        <v>519168.70817111997</v>
      </c>
      <c r="CN492" s="650">
        <f t="shared" ca="1" si="1354"/>
        <v>471808.61908227199</v>
      </c>
      <c r="CO492" s="650">
        <f t="shared" ca="1" si="1355"/>
        <v>372302.23318250396</v>
      </c>
      <c r="CP492" s="650">
        <f t="shared" ca="1" si="1356"/>
        <v>288303.51417546999</v>
      </c>
      <c r="CQ492" s="650">
        <f t="shared" ca="1" si="1357"/>
        <v>420154.45217281202</v>
      </c>
      <c r="CR492" s="667">
        <f t="shared" ca="1" si="1358"/>
        <v>594362.91106788395</v>
      </c>
      <c r="CS492" s="667">
        <f t="shared" ca="1" si="1359"/>
        <v>473603.14415634703</v>
      </c>
      <c r="CT492" s="667">
        <f t="shared" ca="1" si="1360"/>
        <v>646537.4686410639</v>
      </c>
      <c r="CU492" s="650">
        <f t="shared" ca="1" si="1361"/>
        <v>711059.68425429007</v>
      </c>
      <c r="CV492" s="650">
        <f t="shared" ca="1" si="1362"/>
        <v>245301.35121349001</v>
      </c>
      <c r="CW492" s="650">
        <f t="shared" ca="1" si="1363"/>
        <v>325844.87531939999</v>
      </c>
      <c r="CX492" s="667">
        <f t="shared" ca="1" si="1364"/>
        <v>167827.910225025</v>
      </c>
      <c r="CY492" s="652">
        <f t="shared" ca="1" si="1365"/>
        <v>8712243.9900598805</v>
      </c>
      <c r="CZ492" s="606">
        <f t="shared" ca="1" si="1366"/>
        <v>0.12655957192191075</v>
      </c>
      <c r="DA492" s="645"/>
    </row>
    <row r="493" spans="1:105" ht="15" x14ac:dyDescent="0.25">
      <c r="A493" s="615">
        <v>664</v>
      </c>
      <c r="B493" s="616"/>
      <c r="C493" s="616" t="s">
        <v>725</v>
      </c>
      <c r="D493" s="616" t="str">
        <f t="shared" si="136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1368"/>
        <v>Sky Sports</v>
      </c>
      <c r="BA493" s="665">
        <f t="shared" si="1318"/>
        <v>0</v>
      </c>
      <c r="BB493" s="665">
        <f t="shared" si="1319"/>
        <v>4.5373433040000002</v>
      </c>
      <c r="BC493" s="665">
        <f t="shared" si="1320"/>
        <v>1018.3932716300001</v>
      </c>
      <c r="BD493" s="648">
        <f t="shared" si="1321"/>
        <v>6879.55783488</v>
      </c>
      <c r="BE493" s="648">
        <f t="shared" si="1322"/>
        <v>6.5251053280000004</v>
      </c>
      <c r="BF493" s="666">
        <f t="shared" si="1323"/>
        <v>5144.9892120969998</v>
      </c>
      <c r="BG493" s="666">
        <f t="shared" si="1324"/>
        <v>2931.7754228439999</v>
      </c>
      <c r="BH493" s="666">
        <f t="shared" si="1325"/>
        <v>0</v>
      </c>
      <c r="BI493" s="666">
        <f t="shared" si="1326"/>
        <v>396.68418160799996</v>
      </c>
      <c r="BJ493" s="666">
        <f t="shared" si="1327"/>
        <v>1432.8272565349998</v>
      </c>
      <c r="BK493" s="650">
        <f t="shared" si="1328"/>
        <v>3869.812628402</v>
      </c>
      <c r="BL493" s="650">
        <f t="shared" si="1329"/>
        <v>4188.0695327459998</v>
      </c>
      <c r="BM493" s="650">
        <f t="shared" si="1330"/>
        <v>1070.1919689710001</v>
      </c>
      <c r="BN493" s="650">
        <f t="shared" si="1331"/>
        <v>0</v>
      </c>
      <c r="BO493" s="650">
        <f t="shared" si="1332"/>
        <v>1676.4147588129999</v>
      </c>
      <c r="BP493" s="667">
        <f t="shared" si="1333"/>
        <v>1942.2254946080002</v>
      </c>
      <c r="BQ493" s="667">
        <f t="shared" si="1334"/>
        <v>3215.9710144589999</v>
      </c>
      <c r="BR493" s="667">
        <f t="shared" si="1335"/>
        <v>3628.6189602899999</v>
      </c>
      <c r="BS493" s="650">
        <f t="shared" si="1336"/>
        <v>2129.8981464799999</v>
      </c>
      <c r="BT493" s="650">
        <f t="shared" si="1337"/>
        <v>929.63030540400007</v>
      </c>
      <c r="BU493" s="650">
        <f t="shared" si="1338"/>
        <v>916.81276865400002</v>
      </c>
      <c r="BV493" s="667">
        <f t="shared" si="1339"/>
        <v>647.73256227599995</v>
      </c>
      <c r="BW493" s="652">
        <f t="shared" si="1369"/>
        <v>42030.667769329011</v>
      </c>
      <c r="BX493" s="606">
        <f t="shared" si="1341"/>
        <v>0.11353410904106399</v>
      </c>
      <c r="BY493" s="645">
        <f t="shared" ca="1" si="1342"/>
        <v>98.846226374050772</v>
      </c>
      <c r="BZ493" s="608"/>
      <c r="CB493" s="616" t="str">
        <f t="shared" si="1370"/>
        <v>Sky Sports</v>
      </c>
      <c r="CC493" s="665">
        <f t="shared" ca="1" si="1343"/>
        <v>25171.965249588</v>
      </c>
      <c r="CD493" s="665">
        <f t="shared" ca="1" si="1344"/>
        <v>86447.607262146004</v>
      </c>
      <c r="CE493" s="665">
        <f t="shared" ca="1" si="1345"/>
        <v>117851.31181189901</v>
      </c>
      <c r="CF493" s="648">
        <f t="shared" ca="1" si="1346"/>
        <v>771862.57877592195</v>
      </c>
      <c r="CG493" s="648">
        <f t="shared" ca="1" si="1347"/>
        <v>259576.45257314402</v>
      </c>
      <c r="CH493" s="666">
        <f t="shared" ca="1" si="1348"/>
        <v>574735.15990214294</v>
      </c>
      <c r="CI493" s="666">
        <f t="shared" ca="1" si="1349"/>
        <v>441899.87399291899</v>
      </c>
      <c r="CJ493" s="666">
        <f t="shared" ca="1" si="1350"/>
        <v>194714.42254908101</v>
      </c>
      <c r="CK493" s="666">
        <f t="shared" ca="1" si="1351"/>
        <v>222859.76230827998</v>
      </c>
      <c r="CL493" s="666">
        <f t="shared" ca="1" si="1352"/>
        <v>401454.93140382</v>
      </c>
      <c r="CM493" s="650">
        <f t="shared" ca="1" si="1353"/>
        <v>492629.90740907995</v>
      </c>
      <c r="CN493" s="650">
        <f t="shared" ca="1" si="1354"/>
        <v>464543.99214377598</v>
      </c>
      <c r="CO493" s="650">
        <f t="shared" ca="1" si="1355"/>
        <v>379717.26404658298</v>
      </c>
      <c r="CP493" s="650">
        <f t="shared" ca="1" si="1356"/>
        <v>304967.06966124999</v>
      </c>
      <c r="CQ493" s="650">
        <f t="shared" ca="1" si="1357"/>
        <v>423852.33809737698</v>
      </c>
      <c r="CR493" s="667">
        <f t="shared" ca="1" si="1358"/>
        <v>602525.87666857603</v>
      </c>
      <c r="CS493" s="667">
        <f t="shared" ca="1" si="1359"/>
        <v>428035.64983983297</v>
      </c>
      <c r="CT493" s="667">
        <f t="shared" ca="1" si="1360"/>
        <v>632663.40281716001</v>
      </c>
      <c r="CU493" s="650">
        <f t="shared" ca="1" si="1361"/>
        <v>523458.93351356999</v>
      </c>
      <c r="CV493" s="650">
        <f t="shared" ca="1" si="1362"/>
        <v>166056.93085271399</v>
      </c>
      <c r="CW493" s="650">
        <f t="shared" ca="1" si="1363"/>
        <v>236892.07356879601</v>
      </c>
      <c r="CX493" s="667">
        <f t="shared" ca="1" si="1364"/>
        <v>154892.343097365</v>
      </c>
      <c r="CY493" s="652">
        <f t="shared" ca="1" si="1365"/>
        <v>7906809.8475450221</v>
      </c>
      <c r="CZ493" s="606">
        <f t="shared" ca="1" si="1366"/>
        <v>0.11485932564732598</v>
      </c>
      <c r="DA493" s="645"/>
    </row>
    <row r="494" spans="1:105" ht="15" x14ac:dyDescent="0.25">
      <c r="A494" s="615">
        <v>665</v>
      </c>
      <c r="B494" s="616"/>
      <c r="C494" s="616" t="s">
        <v>725</v>
      </c>
      <c r="D494" s="616" t="str">
        <f t="shared" si="136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1368"/>
        <v>SoundCloud</v>
      </c>
      <c r="BA494" s="665">
        <f t="shared" si="1318"/>
        <v>0</v>
      </c>
      <c r="BB494" s="665">
        <f t="shared" si="1319"/>
        <v>1.3500442439999998</v>
      </c>
      <c r="BC494" s="665">
        <f t="shared" si="1320"/>
        <v>454.13988318999998</v>
      </c>
      <c r="BD494" s="648">
        <f t="shared" si="1321"/>
        <v>1518.48906048</v>
      </c>
      <c r="BE494" s="648">
        <f t="shared" si="1322"/>
        <v>2.5375565499999997</v>
      </c>
      <c r="BF494" s="666">
        <f t="shared" si="1323"/>
        <v>1170.679658925</v>
      </c>
      <c r="BG494" s="666">
        <f t="shared" si="1324"/>
        <v>765.18150695999998</v>
      </c>
      <c r="BH494" s="666">
        <f t="shared" si="1325"/>
        <v>0</v>
      </c>
      <c r="BI494" s="666">
        <f t="shared" si="1326"/>
        <v>222.01114135200001</v>
      </c>
      <c r="BJ494" s="666">
        <f t="shared" si="1327"/>
        <v>463.20993886599996</v>
      </c>
      <c r="BK494" s="650">
        <f t="shared" si="1328"/>
        <v>639.40894134199993</v>
      </c>
      <c r="BL494" s="650">
        <f t="shared" si="1329"/>
        <v>1002.451003488</v>
      </c>
      <c r="BM494" s="650">
        <f t="shared" si="1330"/>
        <v>289.33675945499999</v>
      </c>
      <c r="BN494" s="650">
        <f t="shared" si="1331"/>
        <v>0</v>
      </c>
      <c r="BO494" s="650">
        <f t="shared" si="1332"/>
        <v>431.64582118499999</v>
      </c>
      <c r="BP494" s="667">
        <f t="shared" si="1333"/>
        <v>570.69370292199994</v>
      </c>
      <c r="BQ494" s="667">
        <f t="shared" si="1334"/>
        <v>840.0061174519999</v>
      </c>
      <c r="BR494" s="667">
        <f t="shared" si="1335"/>
        <v>1127.0357202179998</v>
      </c>
      <c r="BS494" s="650">
        <f t="shared" si="1336"/>
        <v>1094.58950172</v>
      </c>
      <c r="BT494" s="650">
        <f t="shared" si="1337"/>
        <v>408.67640458800003</v>
      </c>
      <c r="BU494" s="650">
        <f t="shared" si="1338"/>
        <v>467.39198203500001</v>
      </c>
      <c r="BV494" s="667">
        <f t="shared" si="1339"/>
        <v>225.89331719999998</v>
      </c>
      <c r="BW494" s="652">
        <f t="shared" si="1369"/>
        <v>11694.728062172002</v>
      </c>
      <c r="BX494" s="606">
        <f t="shared" si="1341"/>
        <v>3.1590041307531277E-2</v>
      </c>
      <c r="BY494" s="645">
        <f t="shared" ca="1" si="1342"/>
        <v>87.610973273320951</v>
      </c>
      <c r="BZ494" s="608"/>
      <c r="CB494" s="616" t="str">
        <f t="shared" si="1370"/>
        <v>SoundCloud</v>
      </c>
      <c r="CC494" s="665">
        <f t="shared" ca="1" si="1343"/>
        <v>8076.0021688369998</v>
      </c>
      <c r="CD494" s="665">
        <f t="shared" ca="1" si="1344"/>
        <v>25721.680457580998</v>
      </c>
      <c r="CE494" s="665">
        <f t="shared" ca="1" si="1345"/>
        <v>52554.334824286998</v>
      </c>
      <c r="CF494" s="648">
        <f t="shared" ca="1" si="1346"/>
        <v>170369.21706256201</v>
      </c>
      <c r="CG494" s="648">
        <f t="shared" ca="1" si="1347"/>
        <v>100947.01837627499</v>
      </c>
      <c r="CH494" s="666">
        <f t="shared" ca="1" si="1348"/>
        <v>130773.988677075</v>
      </c>
      <c r="CI494" s="666">
        <f t="shared" ca="1" si="1349"/>
        <v>115334.07670746</v>
      </c>
      <c r="CJ494" s="666">
        <f t="shared" ca="1" si="1350"/>
        <v>71352.400934677004</v>
      </c>
      <c r="CK494" s="666">
        <f t="shared" ca="1" si="1351"/>
        <v>124727.30823532002</v>
      </c>
      <c r="CL494" s="666">
        <f t="shared" ca="1" si="1352"/>
        <v>129783.90338743199</v>
      </c>
      <c r="CM494" s="650">
        <f t="shared" ca="1" si="1353"/>
        <v>81397.214236679996</v>
      </c>
      <c r="CN494" s="650">
        <f t="shared" ca="1" si="1354"/>
        <v>111192.659875328</v>
      </c>
      <c r="CO494" s="650">
        <f t="shared" ca="1" si="1355"/>
        <v>102660.238418715</v>
      </c>
      <c r="CP494" s="650">
        <f t="shared" ca="1" si="1356"/>
        <v>145969.74253131502</v>
      </c>
      <c r="CQ494" s="650">
        <f t="shared" ca="1" si="1357"/>
        <v>109134.14450536499</v>
      </c>
      <c r="CR494" s="667">
        <f t="shared" ca="1" si="1358"/>
        <v>177043.15210408397</v>
      </c>
      <c r="CS494" s="667">
        <f t="shared" ca="1" si="1359"/>
        <v>111802.17817152399</v>
      </c>
      <c r="CT494" s="667">
        <f t="shared" ca="1" si="1360"/>
        <v>196502.928980072</v>
      </c>
      <c r="CU494" s="650">
        <f t="shared" ca="1" si="1361"/>
        <v>269014.10950210498</v>
      </c>
      <c r="CV494" s="650">
        <f t="shared" ca="1" si="1362"/>
        <v>73000.577824658001</v>
      </c>
      <c r="CW494" s="650">
        <f t="shared" ca="1" si="1363"/>
        <v>120767.79423159</v>
      </c>
      <c r="CX494" s="667">
        <f t="shared" ca="1" si="1364"/>
        <v>54017.888290499999</v>
      </c>
      <c r="CY494" s="652">
        <f t="shared" ca="1" si="1365"/>
        <v>2482142.5595034417</v>
      </c>
      <c r="CZ494" s="606">
        <f t="shared" ca="1" si="1366"/>
        <v>3.605717426398114E-2</v>
      </c>
      <c r="DA494" s="645"/>
    </row>
    <row r="495" spans="1:105" ht="15" x14ac:dyDescent="0.25">
      <c r="A495" s="615">
        <v>666</v>
      </c>
      <c r="B495" s="616"/>
      <c r="C495" s="616" t="s">
        <v>725</v>
      </c>
      <c r="D495" s="616" t="str">
        <f t="shared" si="136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1368"/>
        <v>Spotify</v>
      </c>
      <c r="BA495" s="665">
        <f t="shared" si="1318"/>
        <v>0</v>
      </c>
      <c r="BB495" s="665">
        <f t="shared" si="1319"/>
        <v>8.836456931999999</v>
      </c>
      <c r="BC495" s="665">
        <f t="shared" si="1320"/>
        <v>2495.4717938500003</v>
      </c>
      <c r="BD495" s="648">
        <f t="shared" si="1321"/>
        <v>13566.8789856</v>
      </c>
      <c r="BE495" s="648">
        <f t="shared" si="1322"/>
        <v>13.016772612</v>
      </c>
      <c r="BF495" s="666">
        <f t="shared" si="1323"/>
        <v>9314.3178745050009</v>
      </c>
      <c r="BG495" s="666">
        <f t="shared" si="1324"/>
        <v>5699.7343227000001</v>
      </c>
      <c r="BH495" s="666">
        <f t="shared" si="1325"/>
        <v>0</v>
      </c>
      <c r="BI495" s="666">
        <f t="shared" si="1326"/>
        <v>896.376188136</v>
      </c>
      <c r="BJ495" s="666">
        <f t="shared" si="1327"/>
        <v>3149.4459668999998</v>
      </c>
      <c r="BK495" s="650">
        <f t="shared" si="1328"/>
        <v>6882.8725077519994</v>
      </c>
      <c r="BL495" s="650">
        <f t="shared" si="1329"/>
        <v>7354.3459542299997</v>
      </c>
      <c r="BM495" s="650">
        <f t="shared" si="1330"/>
        <v>1879.2815916049999</v>
      </c>
      <c r="BN495" s="650">
        <f t="shared" si="1331"/>
        <v>0</v>
      </c>
      <c r="BO495" s="650">
        <f t="shared" si="1332"/>
        <v>2631.3256267209999</v>
      </c>
      <c r="BP495" s="667">
        <f t="shared" si="1333"/>
        <v>4472.10110515</v>
      </c>
      <c r="BQ495" s="667">
        <f t="shared" si="1334"/>
        <v>5678.1464240239993</v>
      </c>
      <c r="BR495" s="667">
        <f t="shared" si="1335"/>
        <v>6064.4641712100001</v>
      </c>
      <c r="BS495" s="650">
        <f t="shared" si="1336"/>
        <v>4609.4760384400006</v>
      </c>
      <c r="BT495" s="650">
        <f t="shared" si="1337"/>
        <v>1508.034478158</v>
      </c>
      <c r="BU495" s="650">
        <f t="shared" si="1338"/>
        <v>1887.6325748879999</v>
      </c>
      <c r="BV495" s="667">
        <f t="shared" si="1339"/>
        <v>1580.1311819160001</v>
      </c>
      <c r="BW495" s="652">
        <f t="shared" si="1369"/>
        <v>79691.890015329031</v>
      </c>
      <c r="BX495" s="606">
        <f t="shared" si="1341"/>
        <v>0.21526538146727345</v>
      </c>
      <c r="BY495" s="645">
        <f t="shared" ca="1" si="1342"/>
        <v>97.449300577458047</v>
      </c>
      <c r="BZ495" s="608"/>
      <c r="CB495" s="616" t="str">
        <f t="shared" si="1370"/>
        <v>Spotify</v>
      </c>
      <c r="CC495" s="665">
        <f t="shared" ca="1" si="1343"/>
        <v>47359.347672997996</v>
      </c>
      <c r="CD495" s="665">
        <f t="shared" ca="1" si="1344"/>
        <v>168356.35023979298</v>
      </c>
      <c r="CE495" s="665">
        <f t="shared" ca="1" si="1345"/>
        <v>288782.96105010499</v>
      </c>
      <c r="CF495" s="648">
        <f t="shared" ca="1" si="1346"/>
        <v>1522156.86692439</v>
      </c>
      <c r="CG495" s="648">
        <f t="shared" ca="1" si="1347"/>
        <v>517822.69997622602</v>
      </c>
      <c r="CH495" s="666">
        <f t="shared" ca="1" si="1348"/>
        <v>1040481.4766950951</v>
      </c>
      <c r="CI495" s="666">
        <f t="shared" ca="1" si="1349"/>
        <v>859108.05424207496</v>
      </c>
      <c r="CJ495" s="666">
        <f t="shared" ca="1" si="1350"/>
        <v>351685.639924057</v>
      </c>
      <c r="CK495" s="666">
        <f t="shared" ca="1" si="1351"/>
        <v>503589.99296876002</v>
      </c>
      <c r="CL495" s="666">
        <f t="shared" ca="1" si="1352"/>
        <v>882423.62003880006</v>
      </c>
      <c r="CM495" s="650">
        <f t="shared" ca="1" si="1353"/>
        <v>876194.57885807997</v>
      </c>
      <c r="CN495" s="650">
        <f t="shared" ca="1" si="1354"/>
        <v>815749.88248687994</v>
      </c>
      <c r="CO495" s="650">
        <f t="shared" ca="1" si="1355"/>
        <v>666792.20647066494</v>
      </c>
      <c r="CP495" s="650">
        <f t="shared" ca="1" si="1356"/>
        <v>532464.81770739099</v>
      </c>
      <c r="CQ495" s="650">
        <f t="shared" ca="1" si="1357"/>
        <v>665284.95607550896</v>
      </c>
      <c r="CR495" s="667">
        <f t="shared" ca="1" si="1358"/>
        <v>1387355.1996982999</v>
      </c>
      <c r="CS495" s="667">
        <f t="shared" ca="1" si="1359"/>
        <v>755743.4701884879</v>
      </c>
      <c r="CT495" s="667">
        <f t="shared" ca="1" si="1360"/>
        <v>1057362.20330884</v>
      </c>
      <c r="CU495" s="650">
        <f t="shared" ca="1" si="1361"/>
        <v>1132857.651022335</v>
      </c>
      <c r="CV495" s="650">
        <f t="shared" ca="1" si="1362"/>
        <v>269375.44484865299</v>
      </c>
      <c r="CW495" s="650">
        <f t="shared" ca="1" si="1363"/>
        <v>487738.83838651195</v>
      </c>
      <c r="CX495" s="667">
        <f t="shared" ca="1" si="1364"/>
        <v>377856.90487471502</v>
      </c>
      <c r="CY495" s="652">
        <f t="shared" ca="1" si="1365"/>
        <v>15206543.163658664</v>
      </c>
      <c r="CZ495" s="606">
        <f t="shared" ca="1" si="1366"/>
        <v>0.22089987325888372</v>
      </c>
      <c r="DA495" s="645"/>
    </row>
    <row r="496" spans="1:105" ht="15" x14ac:dyDescent="0.25">
      <c r="A496" s="615">
        <v>667</v>
      </c>
      <c r="B496" s="616"/>
      <c r="C496" s="616" t="s">
        <v>725</v>
      </c>
      <c r="D496" s="616" t="str">
        <f t="shared" si="136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1368"/>
        <v>TheLadBible</v>
      </c>
      <c r="BA496" s="665">
        <f t="shared" si="1318"/>
        <v>0</v>
      </c>
      <c r="BB496" s="665">
        <f t="shared" si="1319"/>
        <v>1.5264376559999999</v>
      </c>
      <c r="BC496" s="665">
        <f t="shared" si="1320"/>
        <v>486.79576974000003</v>
      </c>
      <c r="BD496" s="648">
        <f t="shared" si="1321"/>
        <v>1968.79512</v>
      </c>
      <c r="BE496" s="648">
        <f t="shared" si="1322"/>
        <v>2.0420476440000002</v>
      </c>
      <c r="BF496" s="666">
        <f t="shared" si="1323"/>
        <v>1887.3977605979999</v>
      </c>
      <c r="BG496" s="666">
        <f t="shared" si="1324"/>
        <v>956.4176348960001</v>
      </c>
      <c r="BH496" s="666">
        <f t="shared" si="1325"/>
        <v>0</v>
      </c>
      <c r="BI496" s="666">
        <f t="shared" si="1326"/>
        <v>145.52038987199998</v>
      </c>
      <c r="BJ496" s="666">
        <f t="shared" si="1327"/>
        <v>528.75122825799997</v>
      </c>
      <c r="BK496" s="650">
        <f t="shared" si="1328"/>
        <v>1438.3313348850002</v>
      </c>
      <c r="BL496" s="650">
        <f t="shared" si="1329"/>
        <v>1265.3976630240002</v>
      </c>
      <c r="BM496" s="650">
        <f t="shared" si="1330"/>
        <v>448.74586069000003</v>
      </c>
      <c r="BN496" s="650">
        <f t="shared" si="1331"/>
        <v>0</v>
      </c>
      <c r="BO496" s="650">
        <f t="shared" si="1332"/>
        <v>566.66224666799997</v>
      </c>
      <c r="BP496" s="667">
        <f t="shared" si="1333"/>
        <v>645.25911802799999</v>
      </c>
      <c r="BQ496" s="667">
        <f t="shared" si="1334"/>
        <v>1325.9815074809999</v>
      </c>
      <c r="BR496" s="667">
        <f t="shared" si="1335"/>
        <v>1083.27172995</v>
      </c>
      <c r="BS496" s="650">
        <f t="shared" si="1336"/>
        <v>975.45513260000007</v>
      </c>
      <c r="BT496" s="650">
        <f t="shared" si="1337"/>
        <v>403.23091168799999</v>
      </c>
      <c r="BU496" s="650">
        <f t="shared" si="1338"/>
        <v>413.27830514800002</v>
      </c>
      <c r="BV496" s="667">
        <f t="shared" si="1339"/>
        <v>282.11739739200004</v>
      </c>
      <c r="BW496" s="652">
        <f t="shared" si="1369"/>
        <v>14824.977596217999</v>
      </c>
      <c r="BX496" s="606">
        <f t="shared" si="1341"/>
        <v>4.004553608754656E-2</v>
      </c>
      <c r="BY496" s="645">
        <f t="shared" ca="1" si="1342"/>
        <v>96.059972593962087</v>
      </c>
      <c r="BZ496" s="608"/>
      <c r="CB496" s="616" t="str">
        <f t="shared" si="1370"/>
        <v>TheLadBible</v>
      </c>
      <c r="CC496" s="665">
        <f t="shared" ca="1" si="1343"/>
        <v>13009.137702555001</v>
      </c>
      <c r="CD496" s="665">
        <f t="shared" ca="1" si="1344"/>
        <v>29082.411039893999</v>
      </c>
      <c r="CE496" s="665">
        <f t="shared" ca="1" si="1345"/>
        <v>56333.365161102003</v>
      </c>
      <c r="CF496" s="648">
        <f t="shared" ca="1" si="1346"/>
        <v>220891.99842175</v>
      </c>
      <c r="CG496" s="648">
        <f t="shared" ca="1" si="1347"/>
        <v>81235.084610862003</v>
      </c>
      <c r="CH496" s="666">
        <f t="shared" ca="1" si="1348"/>
        <v>210836.95397956198</v>
      </c>
      <c r="CI496" s="666">
        <f t="shared" ca="1" si="1349"/>
        <v>144158.66544619601</v>
      </c>
      <c r="CJ496" s="666">
        <f t="shared" ca="1" si="1350"/>
        <v>112925.567401992</v>
      </c>
      <c r="CK496" s="666">
        <f t="shared" ca="1" si="1351"/>
        <v>81754.304813519993</v>
      </c>
      <c r="CL496" s="666">
        <f t="shared" ca="1" si="1352"/>
        <v>148147.50843261598</v>
      </c>
      <c r="CM496" s="650">
        <f t="shared" ca="1" si="1353"/>
        <v>183100.60469790001</v>
      </c>
      <c r="CN496" s="650">
        <f t="shared" ca="1" si="1354"/>
        <v>140358.91176934401</v>
      </c>
      <c r="CO496" s="650">
        <f t="shared" ca="1" si="1355"/>
        <v>159220.54679337001</v>
      </c>
      <c r="CP496" s="650">
        <f t="shared" ca="1" si="1356"/>
        <v>93898.929759778999</v>
      </c>
      <c r="CQ496" s="650">
        <f t="shared" ca="1" si="1357"/>
        <v>143270.701298172</v>
      </c>
      <c r="CR496" s="667">
        <f t="shared" ca="1" si="1358"/>
        <v>200175.16856181598</v>
      </c>
      <c r="CS496" s="667">
        <f t="shared" ca="1" si="1359"/>
        <v>176483.97752294701</v>
      </c>
      <c r="CT496" s="667">
        <f t="shared" ca="1" si="1360"/>
        <v>188872.5121998</v>
      </c>
      <c r="CU496" s="650">
        <f t="shared" ca="1" si="1361"/>
        <v>239734.798701525</v>
      </c>
      <c r="CV496" s="650">
        <f t="shared" ca="1" si="1362"/>
        <v>72027.866594507999</v>
      </c>
      <c r="CW496" s="650">
        <f t="shared" ca="1" si="1363"/>
        <v>106785.548821752</v>
      </c>
      <c r="CX496" s="667">
        <f t="shared" ca="1" si="1364"/>
        <v>67462.757402579999</v>
      </c>
      <c r="CY496" s="652">
        <f t="shared" ca="1" si="1365"/>
        <v>2869767.3211335419</v>
      </c>
      <c r="CZ496" s="606">
        <f t="shared" ca="1" si="1366"/>
        <v>4.1688056956684628E-2</v>
      </c>
      <c r="DA496" s="645"/>
    </row>
    <row r="497" spans="1:105" ht="15" x14ac:dyDescent="0.25">
      <c r="A497" s="615">
        <v>668</v>
      </c>
      <c r="B497" s="616"/>
      <c r="C497" s="616" t="s">
        <v>725</v>
      </c>
      <c r="D497" s="616" t="str">
        <f t="shared" si="136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1368"/>
        <v>Ticketmaster</v>
      </c>
      <c r="BA497" s="665">
        <f t="shared" si="1318"/>
        <v>0</v>
      </c>
      <c r="BB497" s="665">
        <f t="shared" si="1319"/>
        <v>2.0561723999999999</v>
      </c>
      <c r="BC497" s="665">
        <f t="shared" si="1320"/>
        <v>791.75378604000002</v>
      </c>
      <c r="BD497" s="648">
        <f t="shared" si="1321"/>
        <v>4064.9909548800001</v>
      </c>
      <c r="BE497" s="648">
        <f t="shared" si="1322"/>
        <v>3.4306448999999999</v>
      </c>
      <c r="BF497" s="666">
        <f t="shared" si="1323"/>
        <v>2069.6148865210002</v>
      </c>
      <c r="BG497" s="666">
        <f t="shared" si="1324"/>
        <v>1397.7816093680001</v>
      </c>
      <c r="BH497" s="666">
        <f t="shared" si="1325"/>
        <v>0</v>
      </c>
      <c r="BI497" s="666">
        <f t="shared" si="1326"/>
        <v>192.78196766400001</v>
      </c>
      <c r="BJ497" s="666">
        <f t="shared" si="1327"/>
        <v>761.747163022</v>
      </c>
      <c r="BK497" s="650">
        <f t="shared" si="1328"/>
        <v>1666.520088818</v>
      </c>
      <c r="BL497" s="650">
        <f t="shared" si="1329"/>
        <v>2008.3482589500002</v>
      </c>
      <c r="BM497" s="650">
        <f t="shared" si="1330"/>
        <v>442.72957544699995</v>
      </c>
      <c r="BN497" s="650">
        <f t="shared" si="1331"/>
        <v>0</v>
      </c>
      <c r="BO497" s="650">
        <f t="shared" si="1332"/>
        <v>759.01190448700004</v>
      </c>
      <c r="BP497" s="667">
        <f t="shared" si="1333"/>
        <v>875.77401651599996</v>
      </c>
      <c r="BQ497" s="667">
        <f t="shared" si="1334"/>
        <v>1545.9270210059999</v>
      </c>
      <c r="BR497" s="667">
        <f t="shared" si="1335"/>
        <v>1695.035345148</v>
      </c>
      <c r="BS497" s="650">
        <f t="shared" si="1336"/>
        <v>1167.08349264</v>
      </c>
      <c r="BT497" s="650">
        <f t="shared" si="1337"/>
        <v>496.28419063199999</v>
      </c>
      <c r="BU497" s="650">
        <f t="shared" si="1338"/>
        <v>418.56578902299998</v>
      </c>
      <c r="BV497" s="667">
        <f t="shared" si="1339"/>
        <v>503.00971620000001</v>
      </c>
      <c r="BW497" s="652">
        <f t="shared" si="1369"/>
        <v>20862.446583661997</v>
      </c>
      <c r="BX497" s="606">
        <f t="shared" si="1341"/>
        <v>5.6354072181106031E-2</v>
      </c>
      <c r="BY497" s="645">
        <f t="shared" ca="1" si="1342"/>
        <v>99.653582778401045</v>
      </c>
      <c r="BZ497" s="608"/>
      <c r="CB497" s="616" t="str">
        <f t="shared" si="1370"/>
        <v>Ticketmaster</v>
      </c>
      <c r="CC497" s="665">
        <f t="shared" ca="1" si="1343"/>
        <v>5252.7183089529999</v>
      </c>
      <c r="CD497" s="665">
        <f t="shared" ca="1" si="1344"/>
        <v>39175.167535100001</v>
      </c>
      <c r="CE497" s="665">
        <f t="shared" ca="1" si="1345"/>
        <v>91623.957970092</v>
      </c>
      <c r="CF497" s="648">
        <f t="shared" ca="1" si="1346"/>
        <v>456077.91611642204</v>
      </c>
      <c r="CG497" s="648">
        <f t="shared" ca="1" si="1347"/>
        <v>136475.13540644999</v>
      </c>
      <c r="CH497" s="666">
        <f t="shared" ca="1" si="1348"/>
        <v>231192.01881779902</v>
      </c>
      <c r="CI497" s="666">
        <f t="shared" ca="1" si="1349"/>
        <v>210684.458378518</v>
      </c>
      <c r="CJ497" s="666">
        <f t="shared" ca="1" si="1350"/>
        <v>100353.434421361</v>
      </c>
      <c r="CK497" s="666">
        <f t="shared" ca="1" si="1351"/>
        <v>108306.16768424</v>
      </c>
      <c r="CL497" s="666">
        <f t="shared" ca="1" si="1352"/>
        <v>213429.18602594401</v>
      </c>
      <c r="CM497" s="650">
        <f t="shared" ca="1" si="1353"/>
        <v>212149.19580972</v>
      </c>
      <c r="CN497" s="650">
        <f t="shared" ca="1" si="1354"/>
        <v>222767.5807512</v>
      </c>
      <c r="CO497" s="650">
        <f t="shared" ca="1" si="1355"/>
        <v>157085.89484453099</v>
      </c>
      <c r="CP497" s="650">
        <f t="shared" ca="1" si="1356"/>
        <v>139474.629677066</v>
      </c>
      <c r="CQ497" s="650">
        <f t="shared" ca="1" si="1357"/>
        <v>191902.96951832299</v>
      </c>
      <c r="CR497" s="667">
        <f t="shared" ca="1" si="1358"/>
        <v>271686.531007752</v>
      </c>
      <c r="CS497" s="667">
        <f t="shared" ca="1" si="1359"/>
        <v>205758.035152122</v>
      </c>
      <c r="CT497" s="667">
        <f t="shared" ca="1" si="1360"/>
        <v>295535.80607179197</v>
      </c>
      <c r="CU497" s="650">
        <f t="shared" ca="1" si="1361"/>
        <v>286830.74887325999</v>
      </c>
      <c r="CV497" s="650">
        <f t="shared" ca="1" si="1362"/>
        <v>88649.680467611994</v>
      </c>
      <c r="CW497" s="650">
        <f t="shared" ca="1" si="1363"/>
        <v>108151.76345350199</v>
      </c>
      <c r="CX497" s="667">
        <f t="shared" ca="1" si="1364"/>
        <v>120284.75651925</v>
      </c>
      <c r="CY497" s="652">
        <f t="shared" ca="1" si="1365"/>
        <v>3892847.7528110091</v>
      </c>
      <c r="CZ497" s="606">
        <f t="shared" ca="1" si="1366"/>
        <v>5.6549971019526891E-2</v>
      </c>
      <c r="DA497" s="645"/>
    </row>
    <row r="498" spans="1:105" ht="15" x14ac:dyDescent="0.25">
      <c r="A498" s="615">
        <v>669</v>
      </c>
      <c r="B498" s="616"/>
      <c r="C498" s="616" t="s">
        <v>725</v>
      </c>
      <c r="D498" s="616" t="str">
        <f t="shared" si="136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1368"/>
        <v>tripadvisor</v>
      </c>
      <c r="BA498" s="665">
        <f t="shared" si="1318"/>
        <v>0</v>
      </c>
      <c r="BB498" s="665">
        <f t="shared" si="1319"/>
        <v>5.6602457280000005</v>
      </c>
      <c r="BC498" s="665">
        <f t="shared" si="1320"/>
        <v>1924.2576621799999</v>
      </c>
      <c r="BD498" s="648">
        <f t="shared" si="1321"/>
        <v>9890.1994271999993</v>
      </c>
      <c r="BE498" s="648">
        <f t="shared" si="1322"/>
        <v>9.1628112319999993</v>
      </c>
      <c r="BF498" s="666">
        <f t="shared" si="1323"/>
        <v>6953.2026189430007</v>
      </c>
      <c r="BG498" s="666">
        <f t="shared" si="1324"/>
        <v>3475.8293696640003</v>
      </c>
      <c r="BH498" s="666">
        <f t="shared" si="1325"/>
        <v>0</v>
      </c>
      <c r="BI498" s="666">
        <f t="shared" si="1326"/>
        <v>479.38620787200006</v>
      </c>
      <c r="BJ498" s="666">
        <f t="shared" si="1327"/>
        <v>1812.818437337</v>
      </c>
      <c r="BK498" s="650">
        <f t="shared" si="1328"/>
        <v>5363.8324874039999</v>
      </c>
      <c r="BL498" s="650">
        <f t="shared" si="1329"/>
        <v>4511.6215792559997</v>
      </c>
      <c r="BM498" s="650">
        <f t="shared" si="1330"/>
        <v>860.24540319500011</v>
      </c>
      <c r="BN498" s="650">
        <f t="shared" si="1331"/>
        <v>0</v>
      </c>
      <c r="BO498" s="650">
        <f t="shared" si="1332"/>
        <v>2001.5032856099999</v>
      </c>
      <c r="BP498" s="667">
        <f t="shared" si="1333"/>
        <v>1790.133622046</v>
      </c>
      <c r="BQ498" s="667">
        <f t="shared" si="1334"/>
        <v>2786.9022304929999</v>
      </c>
      <c r="BR498" s="667">
        <f t="shared" si="1335"/>
        <v>2873.0013611039999</v>
      </c>
      <c r="BS498" s="650">
        <f t="shared" si="1336"/>
        <v>2070.4537438000002</v>
      </c>
      <c r="BT498" s="650">
        <f t="shared" si="1337"/>
        <v>919.65596473200003</v>
      </c>
      <c r="BU498" s="650">
        <f t="shared" si="1338"/>
        <v>906.97595198200008</v>
      </c>
      <c r="BV498" s="667">
        <f t="shared" si="1339"/>
        <v>503.133469332</v>
      </c>
      <c r="BW498" s="652">
        <f t="shared" si="1369"/>
        <v>49137.975879109996</v>
      </c>
      <c r="BX498" s="606">
        <f t="shared" si="1341"/>
        <v>0.13273251669789277</v>
      </c>
      <c r="BY498" s="645">
        <f t="shared" ca="1" si="1342"/>
        <v>104.51812591393548</v>
      </c>
      <c r="BZ498" s="608"/>
      <c r="CB498" s="616" t="str">
        <f t="shared" si="1370"/>
        <v>tripadvisor</v>
      </c>
      <c r="CC498" s="665">
        <f t="shared" ca="1" si="1343"/>
        <v>7861.0736295999995</v>
      </c>
      <c r="CD498" s="665">
        <f t="shared" ca="1" si="1344"/>
        <v>107841.67450367201</v>
      </c>
      <c r="CE498" s="665">
        <f t="shared" ca="1" si="1345"/>
        <v>222680.467427914</v>
      </c>
      <c r="CF498" s="648">
        <f t="shared" ca="1" si="1346"/>
        <v>1109646.1455389298</v>
      </c>
      <c r="CG498" s="648">
        <f t="shared" ca="1" si="1347"/>
        <v>364507.53139473597</v>
      </c>
      <c r="CH498" s="666">
        <f t="shared" ca="1" si="1348"/>
        <v>776726.60802361707</v>
      </c>
      <c r="CI498" s="666">
        <f t="shared" ca="1" si="1349"/>
        <v>523903.89403886406</v>
      </c>
      <c r="CJ498" s="666">
        <f t="shared" ca="1" si="1350"/>
        <v>201005.43570158401</v>
      </c>
      <c r="CK498" s="666">
        <f t="shared" ca="1" si="1351"/>
        <v>269322.30044352001</v>
      </c>
      <c r="CL498" s="666">
        <f t="shared" ca="1" si="1352"/>
        <v>507922.290066324</v>
      </c>
      <c r="CM498" s="650">
        <f t="shared" ca="1" si="1353"/>
        <v>682819.7009421601</v>
      </c>
      <c r="CN498" s="650">
        <f t="shared" ca="1" si="1354"/>
        <v>500432.64159833599</v>
      </c>
      <c r="CO498" s="650">
        <f t="shared" ca="1" si="1355"/>
        <v>305225.642109735</v>
      </c>
      <c r="CP498" s="650">
        <f t="shared" ca="1" si="1356"/>
        <v>201280.221096275</v>
      </c>
      <c r="CQ498" s="650">
        <f t="shared" ca="1" si="1357"/>
        <v>506045.32252868998</v>
      </c>
      <c r="CR498" s="667">
        <f t="shared" ca="1" si="1358"/>
        <v>555343.25595641206</v>
      </c>
      <c r="CS498" s="667">
        <f t="shared" ca="1" si="1359"/>
        <v>370927.94117419102</v>
      </c>
      <c r="CT498" s="667">
        <f t="shared" ca="1" si="1360"/>
        <v>500918.62422201602</v>
      </c>
      <c r="CU498" s="650">
        <f t="shared" ca="1" si="1361"/>
        <v>508849.453862325</v>
      </c>
      <c r="CV498" s="650">
        <f t="shared" ca="1" si="1362"/>
        <v>164275.24582196202</v>
      </c>
      <c r="CW498" s="650">
        <f t="shared" ca="1" si="1363"/>
        <v>234350.37260386802</v>
      </c>
      <c r="CX498" s="667">
        <f t="shared" ca="1" si="1364"/>
        <v>120314.349616305</v>
      </c>
      <c r="CY498" s="652">
        <f t="shared" ca="1" si="1365"/>
        <v>8742200.1923010387</v>
      </c>
      <c r="CZ498" s="606">
        <f t="shared" ca="1" si="1366"/>
        <v>0.12699473468093964</v>
      </c>
      <c r="DA498" s="645"/>
    </row>
    <row r="499" spans="1:105" ht="15" x14ac:dyDescent="0.25">
      <c r="A499" s="615">
        <v>670</v>
      </c>
      <c r="B499" s="616"/>
      <c r="C499" s="616" t="s">
        <v>725</v>
      </c>
      <c r="D499" s="616" t="str">
        <f t="shared" si="136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1368"/>
        <v>Twitch.TV</v>
      </c>
      <c r="BA499" s="665">
        <f t="shared" si="1318"/>
        <v>0</v>
      </c>
      <c r="BB499" s="665">
        <f t="shared" si="1319"/>
        <v>2.3921713799999997</v>
      </c>
      <c r="BC499" s="665">
        <f t="shared" si="1320"/>
        <v>511.36325407999999</v>
      </c>
      <c r="BD499" s="648">
        <f t="shared" si="1321"/>
        <v>1884.22368768</v>
      </c>
      <c r="BE499" s="648">
        <f t="shared" si="1322"/>
        <v>1.5826689679999999</v>
      </c>
      <c r="BF499" s="666">
        <f t="shared" si="1323"/>
        <v>1750.9649704679998</v>
      </c>
      <c r="BG499" s="666">
        <f t="shared" si="1324"/>
        <v>945.58769506800002</v>
      </c>
      <c r="BH499" s="666">
        <f t="shared" si="1325"/>
        <v>0</v>
      </c>
      <c r="BI499" s="666">
        <f t="shared" si="1326"/>
        <v>135.00127555199998</v>
      </c>
      <c r="BJ499" s="666">
        <f t="shared" si="1327"/>
        <v>495.12061274699994</v>
      </c>
      <c r="BK499" s="650">
        <f t="shared" si="1328"/>
        <v>1201.827658534</v>
      </c>
      <c r="BL499" s="650">
        <f t="shared" si="1329"/>
        <v>1199.0809642680001</v>
      </c>
      <c r="BM499" s="650">
        <f t="shared" si="1330"/>
        <v>290.84063401199995</v>
      </c>
      <c r="BN499" s="650">
        <f t="shared" si="1331"/>
        <v>0</v>
      </c>
      <c r="BO499" s="650">
        <f t="shared" si="1332"/>
        <v>339.29805658800001</v>
      </c>
      <c r="BP499" s="667">
        <f t="shared" si="1333"/>
        <v>734.20759756400003</v>
      </c>
      <c r="BQ499" s="667">
        <f t="shared" si="1334"/>
        <v>972.62931257499997</v>
      </c>
      <c r="BR499" s="667">
        <f t="shared" si="1335"/>
        <v>1183.4501740319999</v>
      </c>
      <c r="BS499" s="650">
        <f t="shared" si="1336"/>
        <v>1186.5256483600001</v>
      </c>
      <c r="BT499" s="650">
        <f t="shared" si="1337"/>
        <v>424.79677704599999</v>
      </c>
      <c r="BU499" s="650">
        <f t="shared" si="1338"/>
        <v>355.47845066299999</v>
      </c>
      <c r="BV499" s="667">
        <f t="shared" si="1339"/>
        <v>504.57847193999999</v>
      </c>
      <c r="BW499" s="652">
        <f t="shared" si="1369"/>
        <v>14118.950081524999</v>
      </c>
      <c r="BX499" s="606">
        <f t="shared" si="1341"/>
        <v>3.8138399963060808E-2</v>
      </c>
      <c r="BY499" s="645">
        <f t="shared" ca="1" si="1342"/>
        <v>95.966861093978224</v>
      </c>
      <c r="BZ499" s="608"/>
      <c r="CB499" s="616" t="str">
        <f t="shared" si="1370"/>
        <v>Twitch.TV</v>
      </c>
      <c r="CC499" s="665">
        <f t="shared" ca="1" si="1343"/>
        <v>8161.4716828299997</v>
      </c>
      <c r="CD499" s="665">
        <f t="shared" ca="1" si="1344"/>
        <v>45576.778768245</v>
      </c>
      <c r="CE499" s="665">
        <f t="shared" ca="1" si="1345"/>
        <v>59176.383018783999</v>
      </c>
      <c r="CF499" s="648">
        <f t="shared" ca="1" si="1346"/>
        <v>211403.376418992</v>
      </c>
      <c r="CG499" s="648">
        <f t="shared" ca="1" si="1347"/>
        <v>62960.454377363996</v>
      </c>
      <c r="CH499" s="666">
        <f t="shared" ca="1" si="1348"/>
        <v>195596.354200092</v>
      </c>
      <c r="CI499" s="666">
        <f t="shared" ca="1" si="1349"/>
        <v>142526.293127343</v>
      </c>
      <c r="CJ499" s="666">
        <f t="shared" ca="1" si="1350"/>
        <v>56605.696549043998</v>
      </c>
      <c r="CK499" s="666">
        <f t="shared" ca="1" si="1351"/>
        <v>75844.597732319991</v>
      </c>
      <c r="CL499" s="666">
        <f t="shared" ca="1" si="1352"/>
        <v>138724.75605164398</v>
      </c>
      <c r="CM499" s="650">
        <f t="shared" ca="1" si="1353"/>
        <v>152993.51803236001</v>
      </c>
      <c r="CN499" s="650">
        <f t="shared" ca="1" si="1354"/>
        <v>133003.01097900802</v>
      </c>
      <c r="CO499" s="650">
        <f t="shared" ca="1" si="1355"/>
        <v>103193.83159527599</v>
      </c>
      <c r="CP499" s="650">
        <f t="shared" ca="1" si="1356"/>
        <v>120634.708378778</v>
      </c>
      <c r="CQ499" s="650">
        <f t="shared" ca="1" si="1357"/>
        <v>85785.617097851995</v>
      </c>
      <c r="CR499" s="667">
        <f t="shared" ca="1" si="1358"/>
        <v>227769.16357400798</v>
      </c>
      <c r="CS499" s="667">
        <f t="shared" ca="1" si="1359"/>
        <v>129453.90925152499</v>
      </c>
      <c r="CT499" s="667">
        <f t="shared" ca="1" si="1360"/>
        <v>206339.001796928</v>
      </c>
      <c r="CU499" s="650">
        <f t="shared" ca="1" si="1361"/>
        <v>291608.99149261502</v>
      </c>
      <c r="CV499" s="650">
        <f t="shared" ca="1" si="1362"/>
        <v>75880.109138361004</v>
      </c>
      <c r="CW499" s="650">
        <f t="shared" ca="1" si="1363"/>
        <v>91850.844758862004</v>
      </c>
      <c r="CX499" s="667">
        <f t="shared" ca="1" si="1364"/>
        <v>120659.89321372501</v>
      </c>
      <c r="CY499" s="652">
        <f t="shared" ca="1" si="1365"/>
        <v>2735748.7612359566</v>
      </c>
      <c r="CZ499" s="606">
        <f t="shared" ca="1" si="1366"/>
        <v>3.9741218508452331E-2</v>
      </c>
      <c r="DA499" s="645"/>
    </row>
    <row r="500" spans="1:105" ht="15" x14ac:dyDescent="0.25">
      <c r="A500" s="615">
        <v>671</v>
      </c>
      <c r="B500" s="616"/>
      <c r="C500" s="616" t="s">
        <v>725</v>
      </c>
      <c r="D500" s="616" t="str">
        <f t="shared" si="136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1368"/>
        <v>Very</v>
      </c>
      <c r="BA500" s="665">
        <f t="shared" si="1318"/>
        <v>0</v>
      </c>
      <c r="BB500" s="665">
        <f t="shared" si="1319"/>
        <v>1.7794771920000001</v>
      </c>
      <c r="BC500" s="665">
        <f t="shared" si="1320"/>
        <v>471.80708952999998</v>
      </c>
      <c r="BD500" s="648">
        <f t="shared" si="1321"/>
        <v>1589.9046681599998</v>
      </c>
      <c r="BE500" s="648">
        <f t="shared" si="1322"/>
        <v>1.006983878</v>
      </c>
      <c r="BF500" s="666">
        <f t="shared" si="1323"/>
        <v>2336.0742003340001</v>
      </c>
      <c r="BG500" s="666">
        <f t="shared" si="1324"/>
        <v>1220.34258942</v>
      </c>
      <c r="BH500" s="666">
        <f t="shared" si="1325"/>
        <v>0</v>
      </c>
      <c r="BI500" s="666">
        <f t="shared" si="1326"/>
        <v>197.987302656</v>
      </c>
      <c r="BJ500" s="666">
        <f t="shared" si="1327"/>
        <v>711.69101679800008</v>
      </c>
      <c r="BK500" s="650">
        <f t="shared" si="1328"/>
        <v>1525.087708773</v>
      </c>
      <c r="BL500" s="650">
        <f t="shared" si="1329"/>
        <v>1771.118246106</v>
      </c>
      <c r="BM500" s="650">
        <f t="shared" si="1330"/>
        <v>505.213186968</v>
      </c>
      <c r="BN500" s="650">
        <f t="shared" si="1331"/>
        <v>0</v>
      </c>
      <c r="BO500" s="650">
        <f t="shared" si="1332"/>
        <v>753.70015677600009</v>
      </c>
      <c r="BP500" s="667">
        <f t="shared" si="1333"/>
        <v>780.93055553800002</v>
      </c>
      <c r="BQ500" s="667">
        <f t="shared" si="1334"/>
        <v>1899.4516495089999</v>
      </c>
      <c r="BR500" s="667">
        <f t="shared" si="1335"/>
        <v>1777.9590469499999</v>
      </c>
      <c r="BS500" s="650">
        <f t="shared" si="1336"/>
        <v>1697.88847072</v>
      </c>
      <c r="BT500" s="650">
        <f t="shared" si="1337"/>
        <v>503.24599016399998</v>
      </c>
      <c r="BU500" s="650">
        <f t="shared" si="1338"/>
        <v>639.32808261000002</v>
      </c>
      <c r="BV500" s="667">
        <f t="shared" si="1339"/>
        <v>255.99906995999999</v>
      </c>
      <c r="BW500" s="652">
        <f t="shared" si="1369"/>
        <v>18640.515492041999</v>
      </c>
      <c r="BX500" s="606">
        <f t="shared" si="1341"/>
        <v>5.0352145963274204E-2</v>
      </c>
      <c r="BY500" s="645">
        <f t="shared" ca="1" si="1342"/>
        <v>94.656742725664571</v>
      </c>
      <c r="BZ500" s="608"/>
      <c r="CB500" s="616" t="str">
        <f t="shared" si="1370"/>
        <v>Very</v>
      </c>
      <c r="CC500" s="665">
        <f t="shared" ca="1" si="1343"/>
        <v>20239.973240300002</v>
      </c>
      <c r="CD500" s="665">
        <f t="shared" ca="1" si="1344"/>
        <v>33903.439770657998</v>
      </c>
      <c r="CE500" s="665">
        <f t="shared" ca="1" si="1345"/>
        <v>54598.833252568998</v>
      </c>
      <c r="CF500" s="648">
        <f t="shared" ca="1" si="1346"/>
        <v>178381.801073304</v>
      </c>
      <c r="CG500" s="648">
        <f t="shared" ca="1" si="1347"/>
        <v>40059.016630419006</v>
      </c>
      <c r="CH500" s="666">
        <f t="shared" ca="1" si="1348"/>
        <v>260957.58877694601</v>
      </c>
      <c r="CI500" s="666">
        <f t="shared" ca="1" si="1349"/>
        <v>183939.47649979498</v>
      </c>
      <c r="CJ500" s="666">
        <f t="shared" ca="1" si="1350"/>
        <v>75521.275142822007</v>
      </c>
      <c r="CK500" s="666">
        <f t="shared" ca="1" si="1351"/>
        <v>111230.55885696001</v>
      </c>
      <c r="CL500" s="666">
        <f t="shared" ca="1" si="1352"/>
        <v>199404.26665269601</v>
      </c>
      <c r="CM500" s="650">
        <f t="shared" ca="1" si="1353"/>
        <v>194144.75296541999</v>
      </c>
      <c r="CN500" s="650">
        <f t="shared" ca="1" si="1354"/>
        <v>196453.83969193601</v>
      </c>
      <c r="CO500" s="650">
        <f t="shared" ca="1" si="1355"/>
        <v>179255.84818226402</v>
      </c>
      <c r="CP500" s="650">
        <f t="shared" ca="1" si="1356"/>
        <v>204549.082579412</v>
      </c>
      <c r="CQ500" s="650">
        <f t="shared" ca="1" si="1357"/>
        <v>190559.98642010402</v>
      </c>
      <c r="CR500" s="667">
        <f t="shared" ca="1" si="1358"/>
        <v>242263.76849603601</v>
      </c>
      <c r="CS500" s="667">
        <f t="shared" ca="1" si="1359"/>
        <v>252811.05379418298</v>
      </c>
      <c r="CT500" s="667">
        <f t="shared" ca="1" si="1360"/>
        <v>309993.86626779998</v>
      </c>
      <c r="CU500" s="650">
        <f t="shared" ca="1" si="1361"/>
        <v>417285.15965747996</v>
      </c>
      <c r="CV500" s="650">
        <f t="shared" ca="1" si="1362"/>
        <v>89893.244771373997</v>
      </c>
      <c r="CW500" s="650">
        <f t="shared" ca="1" si="1363"/>
        <v>165193.76731914</v>
      </c>
      <c r="CX500" s="667">
        <f t="shared" ca="1" si="1364"/>
        <v>61217.079526649999</v>
      </c>
      <c r="CY500" s="652">
        <f t="shared" ca="1" si="1365"/>
        <v>3661857.6795682679</v>
      </c>
      <c r="CZ500" s="606">
        <f t="shared" ca="1" si="1366"/>
        <v>5.319446297577074E-2</v>
      </c>
      <c r="DA500" s="645"/>
    </row>
    <row r="501" spans="1:105" ht="15" x14ac:dyDescent="0.25">
      <c r="A501" s="615">
        <v>672</v>
      </c>
      <c r="B501" s="616"/>
      <c r="C501" s="616" t="s">
        <v>725</v>
      </c>
      <c r="D501" s="616" t="str">
        <f t="shared" si="136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1368"/>
        <v>Vice</v>
      </c>
      <c r="BA501" s="665">
        <f t="shared" si="1318"/>
        <v>0</v>
      </c>
      <c r="BB501" s="665">
        <f t="shared" si="1319"/>
        <v>0.83359026000000003</v>
      </c>
      <c r="BC501" s="665">
        <f t="shared" si="1320"/>
        <v>257.26146131000002</v>
      </c>
      <c r="BD501" s="648">
        <f t="shared" si="1321"/>
        <v>703.76817024000002</v>
      </c>
      <c r="BE501" s="648">
        <f t="shared" si="1322"/>
        <v>0.811846764</v>
      </c>
      <c r="BF501" s="666">
        <f t="shared" si="1323"/>
        <v>237.20577083000001</v>
      </c>
      <c r="BG501" s="666">
        <f t="shared" si="1324"/>
        <v>282.33717357199998</v>
      </c>
      <c r="BH501" s="666">
        <f t="shared" si="1325"/>
        <v>0</v>
      </c>
      <c r="BI501" s="666">
        <f t="shared" si="1326"/>
        <v>67.505871576000004</v>
      </c>
      <c r="BJ501" s="666">
        <f t="shared" si="1327"/>
        <v>153.86490961299998</v>
      </c>
      <c r="BK501" s="650">
        <f t="shared" si="1328"/>
        <v>298.505511431</v>
      </c>
      <c r="BL501" s="650">
        <f t="shared" si="1329"/>
        <v>264.49174976399996</v>
      </c>
      <c r="BM501" s="650">
        <f t="shared" si="1330"/>
        <v>135.24159275899999</v>
      </c>
      <c r="BN501" s="650">
        <f t="shared" si="1331"/>
        <v>0</v>
      </c>
      <c r="BO501" s="650">
        <f t="shared" si="1332"/>
        <v>136.284555574</v>
      </c>
      <c r="BP501" s="667">
        <f t="shared" si="1333"/>
        <v>222.62419809000002</v>
      </c>
      <c r="BQ501" s="667">
        <f t="shared" si="1334"/>
        <v>288.17546507399999</v>
      </c>
      <c r="BR501" s="667">
        <f t="shared" si="1335"/>
        <v>363.300598632</v>
      </c>
      <c r="BS501" s="650">
        <f t="shared" si="1336"/>
        <v>262.97171055999996</v>
      </c>
      <c r="BT501" s="650">
        <f t="shared" si="1337"/>
        <v>71.145607254000012</v>
      </c>
      <c r="BU501" s="650">
        <f t="shared" si="1338"/>
        <v>110.28283602799999</v>
      </c>
      <c r="BV501" s="667">
        <f t="shared" si="1339"/>
        <v>69.122582831999992</v>
      </c>
      <c r="BW501" s="652">
        <f t="shared" si="1369"/>
        <v>3925.7352021629995</v>
      </c>
      <c r="BX501" s="606">
        <f t="shared" si="1341"/>
        <v>1.0604277118670026E-2</v>
      </c>
      <c r="BY501" s="645">
        <f t="shared" ca="1" si="1342"/>
        <v>88.189562014758366</v>
      </c>
      <c r="BZ501" s="608"/>
      <c r="CB501" s="616" t="str">
        <f t="shared" si="1370"/>
        <v>Vice</v>
      </c>
      <c r="CC501" s="665">
        <f t="shared" ca="1" si="1343"/>
        <v>6146.9010056690004</v>
      </c>
      <c r="CD501" s="665">
        <f t="shared" ca="1" si="1344"/>
        <v>15881.955273365002</v>
      </c>
      <c r="CE501" s="665">
        <f t="shared" ca="1" si="1345"/>
        <v>29771.014340563001</v>
      </c>
      <c r="CF501" s="648">
        <f t="shared" ca="1" si="1346"/>
        <v>78960.352944155995</v>
      </c>
      <c r="CG501" s="648">
        <f t="shared" ca="1" si="1347"/>
        <v>32296.230089622</v>
      </c>
      <c r="CH501" s="666">
        <f t="shared" ca="1" si="1348"/>
        <v>26497.72254277</v>
      </c>
      <c r="CI501" s="666">
        <f t="shared" ca="1" si="1349"/>
        <v>42556.043158296998</v>
      </c>
      <c r="CJ501" s="666">
        <f t="shared" ca="1" si="1350"/>
        <v>16327.414424856999</v>
      </c>
      <c r="CK501" s="666">
        <f t="shared" ca="1" si="1351"/>
        <v>37925.239249160004</v>
      </c>
      <c r="CL501" s="666">
        <f t="shared" ca="1" si="1352"/>
        <v>43110.449255075997</v>
      </c>
      <c r="CM501" s="650">
        <f t="shared" ca="1" si="1353"/>
        <v>37999.964488739999</v>
      </c>
      <c r="CN501" s="650">
        <f t="shared" ca="1" si="1354"/>
        <v>29337.634526783997</v>
      </c>
      <c r="CO501" s="650">
        <f t="shared" ca="1" si="1355"/>
        <v>47985.379330706994</v>
      </c>
      <c r="CP501" s="650">
        <f t="shared" ca="1" si="1356"/>
        <v>55371.236789474999</v>
      </c>
      <c r="CQ501" s="650">
        <f t="shared" ca="1" si="1357"/>
        <v>34457.181448046002</v>
      </c>
      <c r="CR501" s="667">
        <f t="shared" ca="1" si="1358"/>
        <v>69063.474088980001</v>
      </c>
      <c r="CS501" s="667">
        <f t="shared" ca="1" si="1359"/>
        <v>38355.250064838001</v>
      </c>
      <c r="CT501" s="667">
        <f t="shared" ca="1" si="1360"/>
        <v>63342.829735328</v>
      </c>
      <c r="CU501" s="650">
        <f t="shared" ca="1" si="1361"/>
        <v>64629.799965539998</v>
      </c>
      <c r="CV501" s="650">
        <f t="shared" ca="1" si="1362"/>
        <v>12708.515541689001</v>
      </c>
      <c r="CW501" s="650">
        <f t="shared" ca="1" si="1363"/>
        <v>28495.599754871997</v>
      </c>
      <c r="CX501" s="667">
        <f t="shared" ca="1" si="1364"/>
        <v>16529.289153179998</v>
      </c>
      <c r="CY501" s="652">
        <f t="shared" ca="1" si="1365"/>
        <v>827749.47717171395</v>
      </c>
      <c r="CZ501" s="606">
        <f t="shared" ca="1" si="1366"/>
        <v>1.2024412953650249E-2</v>
      </c>
      <c r="DA501" s="645"/>
    </row>
    <row r="502" spans="1:105" ht="15" x14ac:dyDescent="0.25">
      <c r="A502" s="615">
        <v>673</v>
      </c>
      <c r="B502" s="616"/>
      <c r="C502" s="616" t="s">
        <v>725</v>
      </c>
      <c r="D502" s="616" t="str">
        <f t="shared" si="136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1368"/>
        <v>Wikipedia</v>
      </c>
      <c r="BA502" s="665">
        <f t="shared" si="1318"/>
        <v>0</v>
      </c>
      <c r="BB502" s="665">
        <f t="shared" si="1319"/>
        <v>10.439489304</v>
      </c>
      <c r="BC502" s="665">
        <f t="shared" si="1320"/>
        <v>3010.3502781799998</v>
      </c>
      <c r="BD502" s="648">
        <f t="shared" si="1321"/>
        <v>13688.55994752</v>
      </c>
      <c r="BE502" s="648">
        <f t="shared" si="1322"/>
        <v>13.338986508</v>
      </c>
      <c r="BF502" s="666">
        <f t="shared" si="1323"/>
        <v>10885.664031886001</v>
      </c>
      <c r="BG502" s="666">
        <f t="shared" si="1324"/>
        <v>6085.3877242480003</v>
      </c>
      <c r="BH502" s="666">
        <f t="shared" si="1325"/>
        <v>0</v>
      </c>
      <c r="BI502" s="666">
        <f t="shared" si="1326"/>
        <v>1081.056350088</v>
      </c>
      <c r="BJ502" s="666">
        <f t="shared" si="1327"/>
        <v>2901.599313231</v>
      </c>
      <c r="BK502" s="650">
        <f t="shared" si="1328"/>
        <v>7976.3041626799995</v>
      </c>
      <c r="BL502" s="650">
        <f t="shared" si="1329"/>
        <v>7664.1486470999998</v>
      </c>
      <c r="BM502" s="650">
        <f t="shared" si="1330"/>
        <v>2118.5128929410002</v>
      </c>
      <c r="BN502" s="650">
        <f t="shared" si="1331"/>
        <v>0</v>
      </c>
      <c r="BO502" s="650">
        <f t="shared" si="1332"/>
        <v>3033.7497425199999</v>
      </c>
      <c r="BP502" s="667">
        <f t="shared" si="1333"/>
        <v>4307.2897390460002</v>
      </c>
      <c r="BQ502" s="667">
        <f t="shared" si="1334"/>
        <v>5812.7655131840002</v>
      </c>
      <c r="BR502" s="667">
        <f t="shared" si="1335"/>
        <v>5596.0980324540005</v>
      </c>
      <c r="BS502" s="650">
        <f t="shared" si="1336"/>
        <v>4491.7892973199996</v>
      </c>
      <c r="BT502" s="650">
        <f t="shared" si="1337"/>
        <v>1794.9772040100002</v>
      </c>
      <c r="BU502" s="650">
        <f t="shared" si="1338"/>
        <v>1765.1618504739999</v>
      </c>
      <c r="BV502" s="667">
        <f t="shared" si="1339"/>
        <v>1266.864852768</v>
      </c>
      <c r="BW502" s="652">
        <f t="shared" si="1369"/>
        <v>83504.058055462025</v>
      </c>
      <c r="BX502" s="606">
        <f t="shared" si="1341"/>
        <v>0.22556288861911444</v>
      </c>
      <c r="BY502" s="645">
        <f t="shared" ca="1" si="1342"/>
        <v>98.60111114744906</v>
      </c>
      <c r="BZ502" s="608"/>
      <c r="CB502" s="616" t="str">
        <f t="shared" si="1370"/>
        <v>Wikipedia</v>
      </c>
      <c r="CC502" s="665">
        <f t="shared" ca="1" si="1343"/>
        <v>31322.205088169001</v>
      </c>
      <c r="CD502" s="665">
        <f t="shared" ca="1" si="1344"/>
        <v>198898.07997864601</v>
      </c>
      <c r="CE502" s="665">
        <f t="shared" ca="1" si="1345"/>
        <v>348366.136324714</v>
      </c>
      <c r="CF502" s="648">
        <f t="shared" ca="1" si="1346"/>
        <v>1535809.0497113878</v>
      </c>
      <c r="CG502" s="648">
        <f t="shared" ca="1" si="1347"/>
        <v>530640.75208253402</v>
      </c>
      <c r="CH502" s="666">
        <f t="shared" ca="1" si="1348"/>
        <v>1216013.017733234</v>
      </c>
      <c r="CI502" s="666">
        <f t="shared" ca="1" si="1349"/>
        <v>917236.7186073981</v>
      </c>
      <c r="CJ502" s="666">
        <f t="shared" ca="1" si="1350"/>
        <v>411989.417953606</v>
      </c>
      <c r="CK502" s="666">
        <f t="shared" ca="1" si="1351"/>
        <v>607344.51332508004</v>
      </c>
      <c r="CL502" s="666">
        <f t="shared" ca="1" si="1352"/>
        <v>812981.01215041196</v>
      </c>
      <c r="CM502" s="650">
        <f t="shared" ca="1" si="1353"/>
        <v>1015389.2083272</v>
      </c>
      <c r="CN502" s="650">
        <f t="shared" ca="1" si="1354"/>
        <v>850113.44273759995</v>
      </c>
      <c r="CO502" s="650">
        <f t="shared" ca="1" si="1355"/>
        <v>751674.41251539299</v>
      </c>
      <c r="CP502" s="650">
        <f t="shared" ca="1" si="1356"/>
        <v>483833.55988260201</v>
      </c>
      <c r="CQ502" s="650">
        <f t="shared" ca="1" si="1357"/>
        <v>767030.90020508005</v>
      </c>
      <c r="CR502" s="667">
        <f t="shared" ca="1" si="1358"/>
        <v>1336226.6808304118</v>
      </c>
      <c r="CS502" s="667">
        <f t="shared" ca="1" si="1359"/>
        <v>773660.84850140801</v>
      </c>
      <c r="CT502" s="667">
        <f t="shared" ca="1" si="1360"/>
        <v>975700.80034741608</v>
      </c>
      <c r="CU502" s="650">
        <f t="shared" ca="1" si="1361"/>
        <v>1103934.1195862549</v>
      </c>
      <c r="CV502" s="650">
        <f t="shared" ca="1" si="1362"/>
        <v>320631.119398535</v>
      </c>
      <c r="CW502" s="650">
        <f t="shared" ca="1" si="1363"/>
        <v>456094.05239547597</v>
      </c>
      <c r="CX502" s="667">
        <f t="shared" ca="1" si="1364"/>
        <v>302945.50075332</v>
      </c>
      <c r="CY502" s="652">
        <f t="shared" ca="1" si="1365"/>
        <v>15747835.548435876</v>
      </c>
      <c r="CZ502" s="606">
        <f t="shared" ca="1" si="1366"/>
        <v>0.22876302913240551</v>
      </c>
      <c r="DA502" s="645"/>
    </row>
    <row r="503" spans="1:105" ht="15" x14ac:dyDescent="0.25">
      <c r="A503" s="615">
        <v>674</v>
      </c>
      <c r="B503" s="616"/>
      <c r="C503" s="616" t="s">
        <v>725</v>
      </c>
      <c r="D503" s="616" t="str">
        <f t="shared" si="136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1368"/>
        <v>WikiHow</v>
      </c>
      <c r="BA503" s="665">
        <f t="shared" si="1318"/>
        <v>0</v>
      </c>
      <c r="BB503" s="665">
        <f t="shared" si="1319"/>
        <v>1.6511859719999999</v>
      </c>
      <c r="BC503" s="665">
        <f t="shared" si="1320"/>
        <v>362.62710784999996</v>
      </c>
      <c r="BD503" s="648">
        <f t="shared" si="1321"/>
        <v>1541.7754867199999</v>
      </c>
      <c r="BE503" s="648">
        <f t="shared" si="1322"/>
        <v>1.4812486599999999</v>
      </c>
      <c r="BF503" s="666">
        <f t="shared" si="1323"/>
        <v>1188.4443520950001</v>
      </c>
      <c r="BG503" s="666">
        <f t="shared" si="1324"/>
        <v>651.60147503999997</v>
      </c>
      <c r="BH503" s="666">
        <f t="shared" si="1325"/>
        <v>0</v>
      </c>
      <c r="BI503" s="666">
        <f t="shared" si="1326"/>
        <v>91.63033308</v>
      </c>
      <c r="BJ503" s="666">
        <f t="shared" si="1327"/>
        <v>268.49430680500001</v>
      </c>
      <c r="BK503" s="650">
        <f t="shared" si="1328"/>
        <v>797.73264862300005</v>
      </c>
      <c r="BL503" s="650">
        <f t="shared" si="1329"/>
        <v>765.18312611399995</v>
      </c>
      <c r="BM503" s="650">
        <f t="shared" si="1330"/>
        <v>240.62946589000001</v>
      </c>
      <c r="BN503" s="650">
        <f t="shared" si="1331"/>
        <v>0</v>
      </c>
      <c r="BO503" s="650">
        <f t="shared" si="1332"/>
        <v>358.98205123000002</v>
      </c>
      <c r="BP503" s="667">
        <f t="shared" si="1333"/>
        <v>477.362652438</v>
      </c>
      <c r="BQ503" s="667">
        <f t="shared" si="1334"/>
        <v>632.73835500999996</v>
      </c>
      <c r="BR503" s="667">
        <f t="shared" si="1335"/>
        <v>658.29563347800001</v>
      </c>
      <c r="BS503" s="650">
        <f t="shared" si="1336"/>
        <v>565.30255027999999</v>
      </c>
      <c r="BT503" s="650">
        <f t="shared" si="1337"/>
        <v>242.05145679</v>
      </c>
      <c r="BU503" s="650">
        <f t="shared" si="1338"/>
        <v>238.71410491500001</v>
      </c>
      <c r="BV503" s="667">
        <f t="shared" si="1339"/>
        <v>295.16682135600001</v>
      </c>
      <c r="BW503" s="652">
        <f t="shared" si="1369"/>
        <v>9379.8643623460011</v>
      </c>
      <c r="BX503" s="606">
        <f t="shared" si="1341"/>
        <v>2.5337083606415942E-2</v>
      </c>
      <c r="BY503" s="645">
        <f t="shared" ca="1" si="1342"/>
        <v>94.486215528758677</v>
      </c>
      <c r="BZ503" s="608"/>
      <c r="CB503" s="616" t="str">
        <f t="shared" si="1370"/>
        <v>WikiHow</v>
      </c>
      <c r="CC503" s="665">
        <f t="shared" ca="1" si="1343"/>
        <v>3818.385925519</v>
      </c>
      <c r="CD503" s="665">
        <f t="shared" ca="1" si="1344"/>
        <v>31459.174865252997</v>
      </c>
      <c r="CE503" s="665">
        <f t="shared" ca="1" si="1345"/>
        <v>41964.221042304998</v>
      </c>
      <c r="CF503" s="648">
        <f t="shared" ca="1" si="1346"/>
        <v>172981.873491868</v>
      </c>
      <c r="CG503" s="648">
        <f t="shared" ca="1" si="1347"/>
        <v>58925.83386993</v>
      </c>
      <c r="CH503" s="666">
        <f t="shared" ca="1" si="1348"/>
        <v>132758.44255030502</v>
      </c>
      <c r="CI503" s="666">
        <f t="shared" ca="1" si="1349"/>
        <v>98214.415562039998</v>
      </c>
      <c r="CJ503" s="666">
        <f t="shared" ca="1" si="1350"/>
        <v>67303.544623189999</v>
      </c>
      <c r="CK503" s="666">
        <f t="shared" ca="1" si="1351"/>
        <v>51478.519177800001</v>
      </c>
      <c r="CL503" s="666">
        <f t="shared" ca="1" si="1352"/>
        <v>75227.74502586</v>
      </c>
      <c r="CM503" s="650">
        <f t="shared" ca="1" si="1353"/>
        <v>101551.93508442001</v>
      </c>
      <c r="CN503" s="650">
        <f t="shared" ca="1" si="1354"/>
        <v>84874.718852383987</v>
      </c>
      <c r="CO503" s="650">
        <f t="shared" ca="1" si="1355"/>
        <v>85378.292012970007</v>
      </c>
      <c r="CP503" s="650">
        <f t="shared" ca="1" si="1356"/>
        <v>87749.581001072991</v>
      </c>
      <c r="CQ503" s="650">
        <f t="shared" ca="1" si="1357"/>
        <v>90762.373063670006</v>
      </c>
      <c r="CR503" s="667">
        <f t="shared" ca="1" si="1358"/>
        <v>148089.57633783598</v>
      </c>
      <c r="CS503" s="667">
        <f t="shared" ca="1" si="1359"/>
        <v>84215.489426870001</v>
      </c>
      <c r="CT503" s="667">
        <f t="shared" ca="1" si="1360"/>
        <v>114776.326777112</v>
      </c>
      <c r="CU503" s="650">
        <f t="shared" ca="1" si="1361"/>
        <v>138932.77975339498</v>
      </c>
      <c r="CV503" s="650">
        <f t="shared" ca="1" si="1362"/>
        <v>43236.888674264999</v>
      </c>
      <c r="CW503" s="650">
        <f t="shared" ca="1" si="1363"/>
        <v>61680.510172710005</v>
      </c>
      <c r="CX503" s="667">
        <f t="shared" ca="1" si="1364"/>
        <v>70583.267272815006</v>
      </c>
      <c r="CY503" s="652">
        <f t="shared" ca="1" si="1365"/>
        <v>1845963.8945635899</v>
      </c>
      <c r="CZ503" s="606">
        <f t="shared" ca="1" si="1366"/>
        <v>2.6815640212306015E-2</v>
      </c>
      <c r="DA503" s="645"/>
    </row>
    <row r="504" spans="1:105" ht="15" x14ac:dyDescent="0.25">
      <c r="A504" s="615">
        <v>675</v>
      </c>
      <c r="B504" s="616"/>
      <c r="C504" s="616" t="s">
        <v>725</v>
      </c>
      <c r="D504" s="616" t="str">
        <f t="shared" si="136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1368"/>
        <v>Yahoo!</v>
      </c>
      <c r="BA504" s="665">
        <f t="shared" si="1318"/>
        <v>0</v>
      </c>
      <c r="BB504" s="665">
        <f t="shared" si="1319"/>
        <v>4.9659987959999992</v>
      </c>
      <c r="BC504" s="665">
        <f t="shared" si="1320"/>
        <v>911.97181474000001</v>
      </c>
      <c r="BD504" s="648">
        <f t="shared" si="1321"/>
        <v>5085.2613081600002</v>
      </c>
      <c r="BE504" s="648">
        <f t="shared" si="1322"/>
        <v>4.9553957640000004</v>
      </c>
      <c r="BF504" s="666">
        <f t="shared" si="1323"/>
        <v>4622.3971998540001</v>
      </c>
      <c r="BG504" s="666">
        <f t="shared" si="1324"/>
        <v>2403.7724025439998</v>
      </c>
      <c r="BH504" s="666">
        <f t="shared" si="1325"/>
        <v>0</v>
      </c>
      <c r="BI504" s="666">
        <f t="shared" si="1326"/>
        <v>486.93107892</v>
      </c>
      <c r="BJ504" s="666">
        <f t="shared" si="1327"/>
        <v>1310.617151855</v>
      </c>
      <c r="BK504" s="650">
        <f t="shared" si="1328"/>
        <v>3545.0677576180001</v>
      </c>
      <c r="BL504" s="650">
        <f t="shared" si="1329"/>
        <v>3750.5527151400001</v>
      </c>
      <c r="BM504" s="650">
        <f t="shared" si="1330"/>
        <v>897.68060498</v>
      </c>
      <c r="BN504" s="650">
        <f t="shared" si="1331"/>
        <v>0</v>
      </c>
      <c r="BO504" s="650">
        <f t="shared" si="1332"/>
        <v>1429.7727177300001</v>
      </c>
      <c r="BP504" s="667">
        <f t="shared" si="1333"/>
        <v>1648.4424459300001</v>
      </c>
      <c r="BQ504" s="667">
        <f t="shared" si="1334"/>
        <v>2289.1684486930003</v>
      </c>
      <c r="BR504" s="667">
        <f t="shared" si="1335"/>
        <v>2402.7257784359999</v>
      </c>
      <c r="BS504" s="650">
        <f t="shared" si="1336"/>
        <v>2485.77052048</v>
      </c>
      <c r="BT504" s="650">
        <f t="shared" si="1337"/>
        <v>1055.941298748</v>
      </c>
      <c r="BU504" s="650">
        <f t="shared" si="1338"/>
        <v>1041.382213998</v>
      </c>
      <c r="BV504" s="667">
        <f t="shared" si="1339"/>
        <v>580.06561283999997</v>
      </c>
      <c r="BW504" s="652">
        <f t="shared" si="1369"/>
        <v>35957.442465225999</v>
      </c>
      <c r="BX504" s="606">
        <f t="shared" si="1341"/>
        <v>9.7128987245446413E-2</v>
      </c>
      <c r="BY504" s="645">
        <f t="shared" ca="1" si="1342"/>
        <v>95.102757809072699</v>
      </c>
      <c r="BZ504" s="608"/>
      <c r="CB504" s="616" t="str">
        <f t="shared" si="1370"/>
        <v>Yahoo!</v>
      </c>
      <c r="CC504" s="665">
        <f t="shared" ca="1" si="1343"/>
        <v>25156.324807256999</v>
      </c>
      <c r="CD504" s="665">
        <f t="shared" ca="1" si="1344"/>
        <v>94614.554116378989</v>
      </c>
      <c r="CE504" s="665">
        <f t="shared" ca="1" si="1345"/>
        <v>105535.92378960201</v>
      </c>
      <c r="CF504" s="648">
        <f t="shared" ca="1" si="1346"/>
        <v>570548.71857680404</v>
      </c>
      <c r="CG504" s="648">
        <f t="shared" ca="1" si="1347"/>
        <v>197131.53870412201</v>
      </c>
      <c r="CH504" s="666">
        <f t="shared" ca="1" si="1348"/>
        <v>516357.58293582598</v>
      </c>
      <c r="CI504" s="666">
        <f t="shared" ca="1" si="1349"/>
        <v>362315.17377324402</v>
      </c>
      <c r="CJ504" s="666">
        <f t="shared" ca="1" si="1350"/>
        <v>198256.48018831899</v>
      </c>
      <c r="CK504" s="666">
        <f t="shared" ca="1" si="1351"/>
        <v>273561.0582422</v>
      </c>
      <c r="CL504" s="666">
        <f t="shared" ca="1" si="1352"/>
        <v>367213.64448845998</v>
      </c>
      <c r="CM504" s="650">
        <f t="shared" ca="1" si="1353"/>
        <v>451289.65376172005</v>
      </c>
      <c r="CN504" s="650">
        <f t="shared" ca="1" si="1354"/>
        <v>416014.27994784003</v>
      </c>
      <c r="CO504" s="650">
        <f t="shared" ca="1" si="1355"/>
        <v>318508.11180954002</v>
      </c>
      <c r="CP504" s="650">
        <f t="shared" ca="1" si="1356"/>
        <v>330254.70710834098</v>
      </c>
      <c r="CQ504" s="650">
        <f t="shared" ca="1" si="1357"/>
        <v>361493.18429216999</v>
      </c>
      <c r="CR504" s="667">
        <f t="shared" ca="1" si="1358"/>
        <v>511387.18579746003</v>
      </c>
      <c r="CS504" s="667">
        <f t="shared" ca="1" si="1359"/>
        <v>304681.13677759102</v>
      </c>
      <c r="CT504" s="667">
        <f t="shared" ca="1" si="1360"/>
        <v>418924.30251214403</v>
      </c>
      <c r="CU504" s="650">
        <f t="shared" ca="1" si="1361"/>
        <v>610920.66198582004</v>
      </c>
      <c r="CV504" s="650">
        <f t="shared" ca="1" si="1362"/>
        <v>188619.46540621799</v>
      </c>
      <c r="CW504" s="650">
        <f t="shared" ca="1" si="1363"/>
        <v>269079.14078665199</v>
      </c>
      <c r="CX504" s="667">
        <f t="shared" ca="1" si="1364"/>
        <v>138711.13968285001</v>
      </c>
      <c r="CY504" s="652">
        <f t="shared" ca="1" si="1365"/>
        <v>7030573.9694905598</v>
      </c>
      <c r="CZ504" s="606">
        <f t="shared" ca="1" si="1366"/>
        <v>0.10213056853770902</v>
      </c>
      <c r="DA504" s="645"/>
    </row>
    <row r="505" spans="1:105" ht="15" x14ac:dyDescent="0.25">
      <c r="A505" s="615">
        <v>676</v>
      </c>
      <c r="B505" s="616"/>
      <c r="C505" s="616" t="s">
        <v>725</v>
      </c>
      <c r="D505" s="616" t="str">
        <f t="shared" si="136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1368"/>
        <v>Zoopla</v>
      </c>
      <c r="BA505" s="665">
        <f t="shared" si="1318"/>
        <v>0</v>
      </c>
      <c r="BB505" s="665">
        <f t="shared" si="1319"/>
        <v>3.9739770360000004</v>
      </c>
      <c r="BC505" s="665">
        <f t="shared" si="1320"/>
        <v>659.22563959000001</v>
      </c>
      <c r="BD505" s="648">
        <f t="shared" si="1321"/>
        <v>4388.7383884800001</v>
      </c>
      <c r="BE505" s="648">
        <f t="shared" si="1322"/>
        <v>3.581351868</v>
      </c>
      <c r="BF505" s="666">
        <f t="shared" si="1323"/>
        <v>2219.1912972390001</v>
      </c>
      <c r="BG505" s="666">
        <f t="shared" si="1324"/>
        <v>1662.9119697359999</v>
      </c>
      <c r="BH505" s="666">
        <f t="shared" si="1325"/>
        <v>0</v>
      </c>
      <c r="BI505" s="666">
        <f t="shared" si="1326"/>
        <v>292.80773121599998</v>
      </c>
      <c r="BJ505" s="666">
        <f t="shared" si="1327"/>
        <v>906.23489879399995</v>
      </c>
      <c r="BK505" s="650">
        <f t="shared" si="1328"/>
        <v>2086.1517655480002</v>
      </c>
      <c r="BL505" s="650">
        <f t="shared" si="1329"/>
        <v>1964.5646514120001</v>
      </c>
      <c r="BM505" s="650">
        <f t="shared" si="1330"/>
        <v>469.72968053400001</v>
      </c>
      <c r="BN505" s="650">
        <f t="shared" si="1331"/>
        <v>0</v>
      </c>
      <c r="BO505" s="650">
        <f t="shared" si="1332"/>
        <v>695.75960826900007</v>
      </c>
      <c r="BP505" s="667">
        <f t="shared" si="1333"/>
        <v>995.5017228239999</v>
      </c>
      <c r="BQ505" s="667">
        <f t="shared" si="1334"/>
        <v>1407.881126388</v>
      </c>
      <c r="BR505" s="667">
        <f t="shared" si="1335"/>
        <v>1276.7120236559999</v>
      </c>
      <c r="BS505" s="650">
        <f t="shared" si="1336"/>
        <v>1235.2568576399999</v>
      </c>
      <c r="BT505" s="650">
        <f t="shared" si="1337"/>
        <v>344.54348432400002</v>
      </c>
      <c r="BU505" s="650">
        <f t="shared" si="1338"/>
        <v>413.40833411099999</v>
      </c>
      <c r="BV505" s="667">
        <f t="shared" si="1339"/>
        <v>332.87911307999997</v>
      </c>
      <c r="BW505" s="652">
        <f t="shared" si="1369"/>
        <v>21359.053621744999</v>
      </c>
      <c r="BX505" s="606">
        <f t="shared" si="1341"/>
        <v>5.7695517383016884E-2</v>
      </c>
      <c r="BY505" s="645">
        <f t="shared" ca="1" si="1342"/>
        <v>95.772100570612906</v>
      </c>
      <c r="BZ505" s="608"/>
      <c r="CB505" s="616" t="str">
        <f t="shared" si="1370"/>
        <v>Zoopla</v>
      </c>
      <c r="CC505" s="665">
        <f t="shared" ca="1" si="1343"/>
        <v>19525.500468554001</v>
      </c>
      <c r="CD505" s="665">
        <f t="shared" ca="1" si="1344"/>
        <v>75714.087090139001</v>
      </c>
      <c r="CE505" s="665">
        <f t="shared" ca="1" si="1345"/>
        <v>76287.430966006999</v>
      </c>
      <c r="CF505" s="648">
        <f t="shared" ca="1" si="1346"/>
        <v>492401.25766951195</v>
      </c>
      <c r="CG505" s="648">
        <f t="shared" ca="1" si="1347"/>
        <v>142470.437882814</v>
      </c>
      <c r="CH505" s="666">
        <f t="shared" ca="1" si="1348"/>
        <v>247900.86285764098</v>
      </c>
      <c r="CI505" s="666">
        <f t="shared" ca="1" si="1349"/>
        <v>250646.95752678599</v>
      </c>
      <c r="CJ505" s="666">
        <f t="shared" ca="1" si="1350"/>
        <v>140305.28432912999</v>
      </c>
      <c r="CK505" s="666">
        <f t="shared" ca="1" si="1351"/>
        <v>164501.29449656</v>
      </c>
      <c r="CL505" s="666">
        <f t="shared" ca="1" si="1352"/>
        <v>253912.30343488799</v>
      </c>
      <c r="CM505" s="650">
        <f t="shared" ca="1" si="1353"/>
        <v>265568.60752392001</v>
      </c>
      <c r="CN505" s="650">
        <f t="shared" ca="1" si="1354"/>
        <v>217911.06829907201</v>
      </c>
      <c r="CO505" s="650">
        <f t="shared" ca="1" si="1355"/>
        <v>166665.86398078199</v>
      </c>
      <c r="CP505" s="650">
        <f t="shared" ca="1" si="1356"/>
        <v>186953.14423801299</v>
      </c>
      <c r="CQ505" s="650">
        <f t="shared" ca="1" si="1357"/>
        <v>175910.72565320102</v>
      </c>
      <c r="CR505" s="667">
        <f t="shared" ca="1" si="1358"/>
        <v>308828.99536372797</v>
      </c>
      <c r="CS505" s="667">
        <f t="shared" ca="1" si="1359"/>
        <v>187384.559786556</v>
      </c>
      <c r="CT505" s="667">
        <f t="shared" ca="1" si="1360"/>
        <v>222599.55706102401</v>
      </c>
      <c r="CU505" s="650">
        <f t="shared" ca="1" si="1361"/>
        <v>303585.52045513497</v>
      </c>
      <c r="CV505" s="650">
        <f t="shared" ca="1" si="1362"/>
        <v>61544.716452934001</v>
      </c>
      <c r="CW505" s="650">
        <f t="shared" ca="1" si="1363"/>
        <v>106819.146554814</v>
      </c>
      <c r="CX505" s="667">
        <f t="shared" ca="1" si="1364"/>
        <v>79601.410822949998</v>
      </c>
      <c r="CY505" s="652">
        <f t="shared" ca="1" si="1365"/>
        <v>4147038.73291416</v>
      </c>
      <c r="CZ505" s="606">
        <f t="shared" ca="1" si="1366"/>
        <v>6.0242510124833171E-2</v>
      </c>
      <c r="DA505" s="645"/>
    </row>
    <row r="506" spans="1:105" ht="15" x14ac:dyDescent="0.25">
      <c r="A506" s="615">
        <v>677</v>
      </c>
      <c r="B506" s="616"/>
      <c r="C506" s="616"/>
      <c r="D506" s="616" t="str">
        <f t="shared" si="136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136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1342"/>
        <v/>
      </c>
      <c r="BZ506" s="608"/>
      <c r="CB506" s="616" t="str">
        <f t="shared" si="137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136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136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1342"/>
        <v/>
      </c>
      <c r="BZ507" s="608"/>
      <c r="CB507" s="616" t="str">
        <f t="shared" si="137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136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1368"/>
        <v>Iceland</v>
      </c>
      <c r="BA508" s="665">
        <f t="shared" ref="BA508:BA518" si="1371">BA$5*G508</f>
        <v>0</v>
      </c>
      <c r="BB508" s="665">
        <f t="shared" ref="BB508:BB518" si="1372">BB$5*I508</f>
        <v>3.9607907039999999</v>
      </c>
      <c r="BC508" s="665">
        <f t="shared" ref="BC508:BC518" si="1373">BC$5*K508</f>
        <v>749.08009574999994</v>
      </c>
      <c r="BD508" s="648">
        <f t="shared" ref="BD508:BD518" si="1374">BD$5*M508</f>
        <v>5719.3237017599995</v>
      </c>
      <c r="BE508" s="648">
        <f t="shared" ref="BE508:BE518" si="1375">BE$5*O508</f>
        <v>6.4896018460000002</v>
      </c>
      <c r="BF508" s="666">
        <f t="shared" ref="BF508:BF518" si="1376">BF$5*Q508</f>
        <v>3535.5355199289997</v>
      </c>
      <c r="BG508" s="666">
        <f t="shared" ref="BG508:BG518" si="1377">BG$5*S508</f>
        <v>2498.4015763520001</v>
      </c>
      <c r="BH508" s="666">
        <f t="shared" ref="BH508:BH518" si="1378">BH$5*U508</f>
        <v>0</v>
      </c>
      <c r="BI508" s="666">
        <f t="shared" ref="BI508:BI518" si="1379">BI$5*W508</f>
        <v>340.46112672000004</v>
      </c>
      <c r="BJ508" s="666">
        <f t="shared" ref="BJ508:BJ518" si="1380">BJ$5*Y508</f>
        <v>1107.6098904420001</v>
      </c>
      <c r="BK508" s="650">
        <f t="shared" ref="BK508:BK518" si="1381">BK$5*AA508</f>
        <v>3519.5549198499998</v>
      </c>
      <c r="BL508" s="650">
        <f t="shared" ref="BL508:BL518" si="1382">BL$5*AC508</f>
        <v>3379.1283078299998</v>
      </c>
      <c r="BM508" s="650">
        <f t="shared" ref="BM508:BM518" si="1383">BM$5*AE508</f>
        <v>1084.6897574659999</v>
      </c>
      <c r="BN508" s="650">
        <f t="shared" ref="BN508:BN518" si="1384">BN$5*AG508</f>
        <v>0</v>
      </c>
      <c r="BO508" s="650">
        <f t="shared" ref="BO508:BO518" si="1385">BO$5*AI508</f>
        <v>1618.189828262</v>
      </c>
      <c r="BP508" s="667">
        <f t="shared" ref="BP508:BP518" si="1386">BP$5*AK508</f>
        <v>1957.6132666159999</v>
      </c>
      <c r="BQ508" s="667">
        <f t="shared" ref="BQ508:BQ518" si="1387">BQ$5*AM508</f>
        <v>3793.1448120229998</v>
      </c>
      <c r="BR508" s="667">
        <f t="shared" ref="BR508:BR518" si="1388">BR$5*AO508</f>
        <v>4726.4466803159994</v>
      </c>
      <c r="BS508" s="650">
        <f t="shared" ref="BS508:BS518" si="1389">BS$5*AQ508</f>
        <v>4279.3124290799997</v>
      </c>
      <c r="BT508" s="650">
        <f t="shared" ref="BT508:BT518" si="1390">BT$5*AS508</f>
        <v>1348.8145303680001</v>
      </c>
      <c r="BU508" s="650">
        <f t="shared" ref="BU508:BU518" si="1391">BU$5*AU508</f>
        <v>2060.2242832289999</v>
      </c>
      <c r="BV508" s="667">
        <f t="shared" ref="BV508:BV518" si="1392">BV$5*AW508</f>
        <v>711.37771144800001</v>
      </c>
      <c r="BW508" s="652">
        <f t="shared" ref="BW508:BW518" si="1393">SUM(BA508:BV508)</f>
        <v>42439.358829990997</v>
      </c>
      <c r="BX508" s="606">
        <f t="shared" ref="BX508:BX518" si="1394">BW508/$BW$5</f>
        <v>0.11463807378651981</v>
      </c>
      <c r="BY508" s="645">
        <f t="shared" ca="1" si="1342"/>
        <v>92.221511622488165</v>
      </c>
      <c r="BZ508" s="608"/>
      <c r="CB508" s="616" t="str">
        <f t="shared" si="1370"/>
        <v>Iceland</v>
      </c>
      <c r="CC508" s="665">
        <f t="shared" ref="CC508:CC518" ca="1" si="1395">CC$5*G508</f>
        <v>21297.613386428999</v>
      </c>
      <c r="CD508" s="665">
        <f t="shared" ref="CD508:CD518" ca="1" si="1396">CD$5*I508</f>
        <v>75462.854865996007</v>
      </c>
      <c r="CE508" s="665">
        <f t="shared" ref="CE508:CE518" ca="1" si="1397">CE$5*K508</f>
        <v>86685.639423974993</v>
      </c>
      <c r="CF508" s="648">
        <f t="shared" ref="CF508:CF518" ca="1" si="1398">CF$5*M508</f>
        <v>641688.32463514397</v>
      </c>
      <c r="CG508" s="648">
        <f t="shared" ref="CG508:CG518" ca="1" si="1399">CG$5*O508</f>
        <v>258164.08182228301</v>
      </c>
      <c r="CH508" s="666">
        <f t="shared" ref="CH508:CH518" ca="1" si="1400">CH$5*Q508</f>
        <v>394946.71195975097</v>
      </c>
      <c r="CI508" s="666">
        <f t="shared" ref="CI508:CI518" ca="1" si="1401">CI$5*S508</f>
        <v>376578.414966952</v>
      </c>
      <c r="CJ508" s="666">
        <f t="shared" ref="CJ508:CJ518" ca="1" si="1402">CJ$5*U508</f>
        <v>234527.509768438</v>
      </c>
      <c r="CK508" s="666">
        <f t="shared" ref="CK508:CK518" ca="1" si="1403">CK$5*W508</f>
        <v>191273.2831152</v>
      </c>
      <c r="CL508" s="666">
        <f t="shared" ref="CL508:CL518" ca="1" si="1404">CL$5*Y508</f>
        <v>310334.30621978402</v>
      </c>
      <c r="CM508" s="650">
        <f t="shared" ref="CM508:CM518" ca="1" si="1405">CM$5*AA508</f>
        <v>448041.85131900001</v>
      </c>
      <c r="CN508" s="650">
        <f t="shared" ref="CN508:CN518" ca="1" si="1406">CN$5*AC508</f>
        <v>374815.59028847999</v>
      </c>
      <c r="CO508" s="650">
        <f t="shared" ref="CO508:CO518" ca="1" si="1407">CO$5*AE508</f>
        <v>384861.257593218</v>
      </c>
      <c r="CP508" s="650">
        <f t="shared" ref="CP508:CP518" ca="1" si="1408">CP$5*AG508</f>
        <v>418067.43388028699</v>
      </c>
      <c r="CQ508" s="650">
        <f t="shared" ref="CQ508:CQ518" ca="1" si="1409">CQ$5*AI508</f>
        <v>409131.17627279798</v>
      </c>
      <c r="CR508" s="667">
        <f t="shared" ref="CR508:CR518" ca="1" si="1410">CR$5*AK508</f>
        <v>607299.54009995202</v>
      </c>
      <c r="CS508" s="667">
        <f t="shared" ref="CS508:CS518" ca="1" si="1411">CS$5*AM508</f>
        <v>504855.67104030098</v>
      </c>
      <c r="CT508" s="667">
        <f t="shared" ref="CT508:CT518" ca="1" si="1412">CT$5*AO508</f>
        <v>824073.80679166398</v>
      </c>
      <c r="CU508" s="650">
        <f t="shared" ref="CU508:CU518" ca="1" si="1413">CU$5*AQ508</f>
        <v>1051714.2915963449</v>
      </c>
      <c r="CV508" s="650">
        <f t="shared" ref="CV508:CV518" ca="1" si="1414">CV$5*AS508</f>
        <v>240934.48750588801</v>
      </c>
      <c r="CW508" s="650">
        <f t="shared" ref="CW508:CW518" ca="1" si="1415">CW$5*AU508</f>
        <v>532334.21169234603</v>
      </c>
      <c r="CX508" s="667">
        <f t="shared" ref="CX508:CX518" ca="1" si="1416">CX$5*AW508</f>
        <v>170111.81307027</v>
      </c>
      <c r="CY508" s="652">
        <f t="shared" ref="CY508:CY518" ca="1" si="1417">SUM(CC508:CX508)</f>
        <v>8557199.8713145014</v>
      </c>
      <c r="CZ508" s="606">
        <f t="shared" ref="CZ508:CZ518" ca="1" si="1418">CY508/$CY$5</f>
        <v>0.12430730289457258</v>
      </c>
      <c r="DA508" s="645"/>
    </row>
    <row r="509" spans="1:105" ht="15" x14ac:dyDescent="0.25">
      <c r="A509" s="615">
        <v>680</v>
      </c>
      <c r="B509" s="616"/>
      <c r="C509" s="616" t="s">
        <v>782</v>
      </c>
      <c r="D509" s="616" t="str">
        <f t="shared" si="136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1368"/>
        <v>Aldi</v>
      </c>
      <c r="BA509" s="665">
        <f t="shared" si="1371"/>
        <v>0</v>
      </c>
      <c r="BB509" s="665">
        <f t="shared" si="1372"/>
        <v>6.3135422999999999</v>
      </c>
      <c r="BC509" s="665">
        <f t="shared" si="1373"/>
        <v>2276.2769428699999</v>
      </c>
      <c r="BD509" s="648">
        <f t="shared" si="1374"/>
        <v>15787.933555200001</v>
      </c>
      <c r="BE509" s="648">
        <f t="shared" si="1375"/>
        <v>11.832497697999999</v>
      </c>
      <c r="BF509" s="666">
        <f t="shared" si="1376"/>
        <v>13661.474948114001</v>
      </c>
      <c r="BG509" s="666">
        <f t="shared" si="1377"/>
        <v>7028.5902132639994</v>
      </c>
      <c r="BH509" s="666">
        <f t="shared" si="1378"/>
        <v>0</v>
      </c>
      <c r="BI509" s="666">
        <f t="shared" si="1379"/>
        <v>631.59055502399997</v>
      </c>
      <c r="BJ509" s="666">
        <f t="shared" si="1380"/>
        <v>3346.9005276919997</v>
      </c>
      <c r="BK509" s="650">
        <f t="shared" si="1381"/>
        <v>10536.024669115999</v>
      </c>
      <c r="BL509" s="650">
        <f t="shared" si="1382"/>
        <v>11176.87352463</v>
      </c>
      <c r="BM509" s="650">
        <f t="shared" si="1383"/>
        <v>2686.1539337319996</v>
      </c>
      <c r="BN509" s="650">
        <f t="shared" si="1384"/>
        <v>0</v>
      </c>
      <c r="BO509" s="650">
        <f t="shared" si="1385"/>
        <v>4028.1290616609999</v>
      </c>
      <c r="BP509" s="667">
        <f t="shared" si="1386"/>
        <v>4206.6787930299997</v>
      </c>
      <c r="BQ509" s="667">
        <f t="shared" si="1387"/>
        <v>8141.7127460030006</v>
      </c>
      <c r="BR509" s="667">
        <f t="shared" si="1388"/>
        <v>9251.902268939999</v>
      </c>
      <c r="BS509" s="650">
        <f t="shared" si="1389"/>
        <v>5826.4401441999998</v>
      </c>
      <c r="BT509" s="650">
        <f t="shared" si="1390"/>
        <v>2244.5077969260001</v>
      </c>
      <c r="BU509" s="650">
        <f t="shared" si="1391"/>
        <v>2699.8469539069997</v>
      </c>
      <c r="BV509" s="667">
        <f t="shared" si="1392"/>
        <v>1420.4151868920001</v>
      </c>
      <c r="BW509" s="652">
        <f t="shared" si="1393"/>
        <v>104969.59786119901</v>
      </c>
      <c r="BX509" s="606">
        <f t="shared" si="1394"/>
        <v>0.28354604868463795</v>
      </c>
      <c r="BY509" s="645">
        <f t="shared" ca="1" si="1342"/>
        <v>103.70707942009811</v>
      </c>
      <c r="BZ509" s="608"/>
      <c r="CB509" s="616" t="str">
        <f t="shared" si="1370"/>
        <v>Aldi</v>
      </c>
      <c r="CC509" s="665">
        <f t="shared" ca="1" si="1395"/>
        <v>13866.689715383</v>
      </c>
      <c r="CD509" s="665">
        <f t="shared" ca="1" si="1396"/>
        <v>120288.58929457499</v>
      </c>
      <c r="CE509" s="665">
        <f t="shared" ca="1" si="1397"/>
        <v>263417.12110395101</v>
      </c>
      <c r="CF509" s="648">
        <f t="shared" ca="1" si="1398"/>
        <v>1771351.5025158802</v>
      </c>
      <c r="CG509" s="648">
        <f t="shared" ca="1" si="1399"/>
        <v>470710.83501852897</v>
      </c>
      <c r="CH509" s="666">
        <f t="shared" ca="1" si="1400"/>
        <v>1526092.6048867661</v>
      </c>
      <c r="CI509" s="666">
        <f t="shared" ca="1" si="1401"/>
        <v>1059403.495024964</v>
      </c>
      <c r="CJ509" s="666">
        <f t="shared" ca="1" si="1402"/>
        <v>258510.577180672</v>
      </c>
      <c r="CK509" s="666">
        <f t="shared" ca="1" si="1403"/>
        <v>354831.69608184003</v>
      </c>
      <c r="CL509" s="666">
        <f t="shared" ca="1" si="1404"/>
        <v>937747.18175678398</v>
      </c>
      <c r="CM509" s="650">
        <f t="shared" ca="1" si="1405"/>
        <v>1341243.4542986399</v>
      </c>
      <c r="CN509" s="650">
        <f t="shared" ca="1" si="1406"/>
        <v>1239747.67042928</v>
      </c>
      <c r="CO509" s="650">
        <f t="shared" ca="1" si="1407"/>
        <v>953080.4305188359</v>
      </c>
      <c r="CP509" s="650">
        <f t="shared" ca="1" si="1408"/>
        <v>620692.14949486894</v>
      </c>
      <c r="CQ509" s="650">
        <f t="shared" ca="1" si="1409"/>
        <v>1018442.4301727689</v>
      </c>
      <c r="CR509" s="667">
        <f t="shared" ca="1" si="1410"/>
        <v>1305014.70332366</v>
      </c>
      <c r="CS509" s="667">
        <f t="shared" ca="1" si="1411"/>
        <v>1083636.4166145611</v>
      </c>
      <c r="CT509" s="667">
        <f t="shared" ca="1" si="1412"/>
        <v>1613104.0586117599</v>
      </c>
      <c r="CU509" s="650">
        <f t="shared" ca="1" si="1413"/>
        <v>1431947.4145296749</v>
      </c>
      <c r="CV509" s="650">
        <f t="shared" ca="1" si="1414"/>
        <v>400929.35209394101</v>
      </c>
      <c r="CW509" s="650">
        <f t="shared" ca="1" si="1415"/>
        <v>697604.09660131799</v>
      </c>
      <c r="CX509" s="667">
        <f t="shared" ca="1" si="1416"/>
        <v>339664.005304455</v>
      </c>
      <c r="CY509" s="652">
        <f t="shared" ca="1" si="1417"/>
        <v>18821326.474573113</v>
      </c>
      <c r="CZ509" s="606">
        <f t="shared" ca="1" si="1418"/>
        <v>0.27341050415280288</v>
      </c>
      <c r="DA509" s="645"/>
    </row>
    <row r="510" spans="1:105" ht="15" x14ac:dyDescent="0.25">
      <c r="A510" s="615">
        <v>681</v>
      </c>
      <c r="B510" s="616"/>
      <c r="C510" s="616" t="s">
        <v>782</v>
      </c>
      <c r="D510" s="616" t="str">
        <f t="shared" si="136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1368"/>
        <v>Asda</v>
      </c>
      <c r="BA510" s="665">
        <f t="shared" si="1371"/>
        <v>0</v>
      </c>
      <c r="BB510" s="665">
        <f t="shared" si="1372"/>
        <v>5.3256684239999998</v>
      </c>
      <c r="BC510" s="665">
        <f t="shared" si="1373"/>
        <v>1208.1381284699999</v>
      </c>
      <c r="BD510" s="648">
        <f t="shared" si="1374"/>
        <v>11139.03217536</v>
      </c>
      <c r="BE510" s="648">
        <f t="shared" si="1375"/>
        <v>7.813932028</v>
      </c>
      <c r="BF510" s="666">
        <f t="shared" si="1376"/>
        <v>7454.2740201019997</v>
      </c>
      <c r="BG510" s="666">
        <f t="shared" si="1377"/>
        <v>4366.9826428639999</v>
      </c>
      <c r="BH510" s="666">
        <f t="shared" si="1378"/>
        <v>0</v>
      </c>
      <c r="BI510" s="666">
        <f t="shared" si="1379"/>
        <v>574.732514928</v>
      </c>
      <c r="BJ510" s="666">
        <f t="shared" si="1380"/>
        <v>1751.6799028879998</v>
      </c>
      <c r="BK510" s="650">
        <f t="shared" si="1381"/>
        <v>7759.9977863919994</v>
      </c>
      <c r="BL510" s="650">
        <f t="shared" si="1382"/>
        <v>7549.8198330060004</v>
      </c>
      <c r="BM510" s="650">
        <f t="shared" si="1383"/>
        <v>2013.100992705</v>
      </c>
      <c r="BN510" s="650">
        <f t="shared" si="1384"/>
        <v>0</v>
      </c>
      <c r="BO510" s="650">
        <f t="shared" si="1385"/>
        <v>2975.2474193030002</v>
      </c>
      <c r="BP510" s="667">
        <f t="shared" si="1386"/>
        <v>3689.926158534</v>
      </c>
      <c r="BQ510" s="667">
        <f t="shared" si="1387"/>
        <v>6310.9353352000007</v>
      </c>
      <c r="BR510" s="667">
        <f t="shared" si="1388"/>
        <v>7846.14252201</v>
      </c>
      <c r="BS510" s="650">
        <f t="shared" si="1389"/>
        <v>6082.8058314399996</v>
      </c>
      <c r="BT510" s="650">
        <f t="shared" si="1390"/>
        <v>2311.8570348119997</v>
      </c>
      <c r="BU510" s="650">
        <f t="shared" si="1391"/>
        <v>2401.2793004530004</v>
      </c>
      <c r="BV510" s="667">
        <f t="shared" si="1392"/>
        <v>1185.7181594159999</v>
      </c>
      <c r="BW510" s="652">
        <f t="shared" si="1393"/>
        <v>76634.809358334998</v>
      </c>
      <c r="BX510" s="606">
        <f t="shared" si="1394"/>
        <v>0.20700753197120228</v>
      </c>
      <c r="BY510" s="645">
        <f t="shared" ca="1" si="1342"/>
        <v>97.235351314406742</v>
      </c>
      <c r="BZ510" s="608"/>
      <c r="CB510" s="616" t="str">
        <f t="shared" si="1370"/>
        <v>Asda</v>
      </c>
      <c r="CC510" s="665">
        <f t="shared" ca="1" si="1395"/>
        <v>21596.221640876</v>
      </c>
      <c r="CD510" s="665">
        <f t="shared" ca="1" si="1396"/>
        <v>101467.149713026</v>
      </c>
      <c r="CE510" s="665">
        <f t="shared" ca="1" si="1397"/>
        <v>139809.11623883099</v>
      </c>
      <c r="CF510" s="648">
        <f t="shared" ca="1" si="1398"/>
        <v>1249760.8576454839</v>
      </c>
      <c r="CG510" s="648">
        <f t="shared" ca="1" si="1399"/>
        <v>310847.51195849403</v>
      </c>
      <c r="CH510" s="666">
        <f t="shared" ca="1" si="1400"/>
        <v>832700.16598373803</v>
      </c>
      <c r="CI510" s="666">
        <f t="shared" ca="1" si="1401"/>
        <v>658225.40995956399</v>
      </c>
      <c r="CJ510" s="666">
        <f t="shared" ca="1" si="1402"/>
        <v>286594.45992449601</v>
      </c>
      <c r="CK510" s="666">
        <f t="shared" ca="1" si="1403"/>
        <v>322888.47805447999</v>
      </c>
      <c r="CL510" s="666">
        <f t="shared" ca="1" si="1404"/>
        <v>490792.26546537597</v>
      </c>
      <c r="CM510" s="650">
        <f t="shared" ca="1" si="1405"/>
        <v>987853.25236367993</v>
      </c>
      <c r="CN510" s="650">
        <f t="shared" ca="1" si="1406"/>
        <v>837432.00005833607</v>
      </c>
      <c r="CO510" s="650">
        <f t="shared" ca="1" si="1407"/>
        <v>714272.97472096502</v>
      </c>
      <c r="CP510" s="650">
        <f t="shared" ca="1" si="1408"/>
        <v>784309.29372231697</v>
      </c>
      <c r="CQ510" s="650">
        <f t="shared" ca="1" si="1409"/>
        <v>752239.60446558706</v>
      </c>
      <c r="CR510" s="667">
        <f t="shared" ca="1" si="1410"/>
        <v>1144705.3906383479</v>
      </c>
      <c r="CS510" s="667">
        <f t="shared" ca="1" si="1411"/>
        <v>839965.68848240003</v>
      </c>
      <c r="CT510" s="667">
        <f t="shared" ca="1" si="1412"/>
        <v>1368004.5442320399</v>
      </c>
      <c r="CU510" s="650">
        <f t="shared" ca="1" si="1413"/>
        <v>1494953.6711687099</v>
      </c>
      <c r="CV510" s="650">
        <f t="shared" ca="1" si="1414"/>
        <v>412959.73414324201</v>
      </c>
      <c r="CW510" s="650">
        <f t="shared" ca="1" si="1415"/>
        <v>620458.23547732201</v>
      </c>
      <c r="CX510" s="667">
        <f t="shared" ca="1" si="1416"/>
        <v>283540.88502158999</v>
      </c>
      <c r="CY510" s="652">
        <f t="shared" ca="1" si="1417"/>
        <v>14655376.911078904</v>
      </c>
      <c r="CZ510" s="606">
        <f t="shared" ca="1" si="1418"/>
        <v>0.21289328333051571</v>
      </c>
      <c r="DA510" s="645"/>
    </row>
    <row r="511" spans="1:105" ht="15" x14ac:dyDescent="0.25">
      <c r="A511" s="615">
        <v>682</v>
      </c>
      <c r="B511" s="616"/>
      <c r="C511" s="616" t="s">
        <v>782</v>
      </c>
      <c r="D511" s="616" t="str">
        <f t="shared" si="136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1368"/>
        <v>Co-op</v>
      </c>
      <c r="BA511" s="665">
        <f t="shared" si="1371"/>
        <v>0</v>
      </c>
      <c r="BB511" s="665">
        <f t="shared" si="1372"/>
        <v>3.1491566999999998</v>
      </c>
      <c r="BC511" s="665">
        <f t="shared" si="1373"/>
        <v>1266.8432426300001</v>
      </c>
      <c r="BD511" s="648">
        <f t="shared" si="1374"/>
        <v>6156.7732031999994</v>
      </c>
      <c r="BE511" s="648">
        <f t="shared" si="1375"/>
        <v>5.8576385440000003</v>
      </c>
      <c r="BF511" s="666">
        <f t="shared" si="1376"/>
        <v>3702.07899537</v>
      </c>
      <c r="BG511" s="666">
        <f t="shared" si="1377"/>
        <v>2373.7473183759998</v>
      </c>
      <c r="BH511" s="666">
        <f t="shared" si="1378"/>
        <v>0</v>
      </c>
      <c r="BI511" s="666">
        <f t="shared" si="1379"/>
        <v>396.715302984</v>
      </c>
      <c r="BJ511" s="666">
        <f t="shared" si="1380"/>
        <v>1293.6178823539999</v>
      </c>
      <c r="BK511" s="650">
        <f t="shared" si="1381"/>
        <v>3220.228934755</v>
      </c>
      <c r="BL511" s="650">
        <f t="shared" si="1382"/>
        <v>3005.663419044</v>
      </c>
      <c r="BM511" s="650">
        <f t="shared" si="1383"/>
        <v>602.94137642800001</v>
      </c>
      <c r="BN511" s="650">
        <f t="shared" si="1384"/>
        <v>0</v>
      </c>
      <c r="BO511" s="650">
        <f t="shared" si="1385"/>
        <v>1379.050953527</v>
      </c>
      <c r="BP511" s="667">
        <f t="shared" si="1386"/>
        <v>1737.176336448</v>
      </c>
      <c r="BQ511" s="667">
        <f t="shared" si="1387"/>
        <v>2409.3283131990001</v>
      </c>
      <c r="BR511" s="667">
        <f t="shared" si="1388"/>
        <v>2669.5808740379998</v>
      </c>
      <c r="BS511" s="650">
        <f t="shared" si="1389"/>
        <v>1828.8518580800001</v>
      </c>
      <c r="BT511" s="650">
        <f t="shared" si="1390"/>
        <v>1063.4052730860001</v>
      </c>
      <c r="BU511" s="650">
        <f t="shared" si="1391"/>
        <v>852.90446767399999</v>
      </c>
      <c r="BV511" s="667">
        <f t="shared" si="1392"/>
        <v>601.169206476</v>
      </c>
      <c r="BW511" s="652">
        <f t="shared" si="1393"/>
        <v>34569.083752912993</v>
      </c>
      <c r="BX511" s="606">
        <f t="shared" si="1394"/>
        <v>9.337872397823084E-2</v>
      </c>
      <c r="BY511" s="645">
        <f t="shared" ca="1" si="1342"/>
        <v>98.926422481868386</v>
      </c>
      <c r="BZ511" s="608"/>
      <c r="CB511" s="616" t="str">
        <f t="shared" si="1370"/>
        <v>Co-op</v>
      </c>
      <c r="CC511" s="665">
        <f t="shared" ca="1" si="1395"/>
        <v>20543.064067441999</v>
      </c>
      <c r="CD511" s="665">
        <f t="shared" ca="1" si="1396"/>
        <v>59999.220550175</v>
      </c>
      <c r="CE511" s="665">
        <f t="shared" ca="1" si="1397"/>
        <v>146602.63590019901</v>
      </c>
      <c r="CF511" s="648">
        <f t="shared" ca="1" si="1398"/>
        <v>690768.64467457996</v>
      </c>
      <c r="CG511" s="648">
        <f t="shared" ca="1" si="1399"/>
        <v>233023.829850312</v>
      </c>
      <c r="CH511" s="666">
        <f t="shared" ca="1" si="1400"/>
        <v>413550.90859502996</v>
      </c>
      <c r="CI511" s="666">
        <f t="shared" ca="1" si="1401"/>
        <v>357789.560792426</v>
      </c>
      <c r="CJ511" s="666">
        <f t="shared" ca="1" si="1402"/>
        <v>138334.31106413499</v>
      </c>
      <c r="CK511" s="666">
        <f t="shared" ca="1" si="1403"/>
        <v>222877.24650044</v>
      </c>
      <c r="CL511" s="666">
        <f t="shared" ca="1" si="1404"/>
        <v>362450.72520400799</v>
      </c>
      <c r="CM511" s="650">
        <f t="shared" ca="1" si="1405"/>
        <v>409937.43994770001</v>
      </c>
      <c r="CN511" s="650">
        <f t="shared" ca="1" si="1406"/>
        <v>333390.56880646403</v>
      </c>
      <c r="CO511" s="650">
        <f t="shared" ca="1" si="1407"/>
        <v>213931.01095484401</v>
      </c>
      <c r="CP511" s="650">
        <f t="shared" ca="1" si="1408"/>
        <v>217395.255057362</v>
      </c>
      <c r="CQ511" s="650">
        <f t="shared" ca="1" si="1409"/>
        <v>348669.06768448302</v>
      </c>
      <c r="CR511" s="667">
        <f t="shared" ca="1" si="1410"/>
        <v>538914.61004505598</v>
      </c>
      <c r="CS511" s="667">
        <f t="shared" ca="1" si="1411"/>
        <v>320674.03766421304</v>
      </c>
      <c r="CT511" s="667">
        <f t="shared" ca="1" si="1412"/>
        <v>465451.495003352</v>
      </c>
      <c r="CU511" s="650">
        <f t="shared" ca="1" si="1413"/>
        <v>449471.65420421999</v>
      </c>
      <c r="CV511" s="650">
        <f t="shared" ca="1" si="1414"/>
        <v>189952.731612501</v>
      </c>
      <c r="CW511" s="650">
        <f t="shared" ca="1" si="1415"/>
        <v>220379.02918827601</v>
      </c>
      <c r="CX511" s="667">
        <f t="shared" ca="1" si="1416"/>
        <v>143757.643836615</v>
      </c>
      <c r="CY511" s="652">
        <f t="shared" ca="1" si="1417"/>
        <v>6497864.6912038326</v>
      </c>
      <c r="CZ511" s="606">
        <f t="shared" ca="1" si="1418"/>
        <v>9.4392096303033357E-2</v>
      </c>
      <c r="DA511" s="645"/>
    </row>
    <row r="512" spans="1:105" ht="15" x14ac:dyDescent="0.25">
      <c r="A512" s="615">
        <v>683</v>
      </c>
      <c r="B512" s="616"/>
      <c r="C512" s="616" t="s">
        <v>782</v>
      </c>
      <c r="D512" s="616" t="str">
        <f t="shared" si="136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1368"/>
        <v>Lidl</v>
      </c>
      <c r="BA512" s="665">
        <f t="shared" si="1371"/>
        <v>0</v>
      </c>
      <c r="BB512" s="665">
        <f t="shared" si="1372"/>
        <v>7.4787735599999996</v>
      </c>
      <c r="BC512" s="665">
        <f t="shared" si="1373"/>
        <v>2598.4799745800001</v>
      </c>
      <c r="BD512" s="648">
        <f t="shared" si="1374"/>
        <v>11193.493094399999</v>
      </c>
      <c r="BE512" s="648">
        <f t="shared" si="1375"/>
        <v>13.567283845999999</v>
      </c>
      <c r="BF512" s="666">
        <f t="shared" si="1376"/>
        <v>9466.3875473789994</v>
      </c>
      <c r="BG512" s="666">
        <f t="shared" si="1377"/>
        <v>4844.5945926880004</v>
      </c>
      <c r="BH512" s="666">
        <f t="shared" si="1378"/>
        <v>0</v>
      </c>
      <c r="BI512" s="666">
        <f t="shared" si="1379"/>
        <v>729.86862405599993</v>
      </c>
      <c r="BJ512" s="666">
        <f t="shared" si="1380"/>
        <v>2762.3644172480003</v>
      </c>
      <c r="BK512" s="650">
        <f t="shared" si="1381"/>
        <v>8164.5238427759996</v>
      </c>
      <c r="BL512" s="650">
        <f t="shared" si="1382"/>
        <v>7069.177344834</v>
      </c>
      <c r="BM512" s="650">
        <f t="shared" si="1383"/>
        <v>1996.919371729</v>
      </c>
      <c r="BN512" s="650">
        <f t="shared" si="1384"/>
        <v>0</v>
      </c>
      <c r="BO512" s="650">
        <f t="shared" si="1385"/>
        <v>2979.095721103</v>
      </c>
      <c r="BP512" s="667">
        <f t="shared" si="1386"/>
        <v>3747.1463711640004</v>
      </c>
      <c r="BQ512" s="667">
        <f t="shared" si="1387"/>
        <v>5822.9546759470004</v>
      </c>
      <c r="BR512" s="667">
        <f t="shared" si="1388"/>
        <v>6581.9481832680003</v>
      </c>
      <c r="BS512" s="650">
        <f t="shared" si="1389"/>
        <v>4579.9181396799995</v>
      </c>
      <c r="BT512" s="650">
        <f t="shared" si="1390"/>
        <v>2000.095245492</v>
      </c>
      <c r="BU512" s="650">
        <f t="shared" si="1391"/>
        <v>2256.0664093769997</v>
      </c>
      <c r="BV512" s="667">
        <f t="shared" si="1392"/>
        <v>1307.3445453959998</v>
      </c>
      <c r="BW512" s="652">
        <f t="shared" si="1393"/>
        <v>78121.424158523019</v>
      </c>
      <c r="BX512" s="606">
        <f t="shared" si="1394"/>
        <v>0.2110232066150815</v>
      </c>
      <c r="BY512" s="645">
        <f t="shared" ca="1" si="1342"/>
        <v>96.989001052517281</v>
      </c>
      <c r="BZ512" s="608"/>
      <c r="CB512" s="616" t="str">
        <f t="shared" si="1370"/>
        <v>Lidl</v>
      </c>
      <c r="CC512" s="665">
        <f t="shared" ca="1" si="1395"/>
        <v>27861.531047946999</v>
      </c>
      <c r="CD512" s="665">
        <f t="shared" ca="1" si="1396"/>
        <v>142489.12550818999</v>
      </c>
      <c r="CE512" s="665">
        <f t="shared" ca="1" si="1397"/>
        <v>300703.35522843403</v>
      </c>
      <c r="CF512" s="648">
        <f t="shared" ca="1" si="1398"/>
        <v>1255871.1842713598</v>
      </c>
      <c r="CG512" s="648">
        <f t="shared" ca="1" si="1399"/>
        <v>539722.69178328302</v>
      </c>
      <c r="CH512" s="666">
        <f t="shared" ca="1" si="1400"/>
        <v>1057468.8374363009</v>
      </c>
      <c r="CI512" s="666">
        <f t="shared" ca="1" si="1401"/>
        <v>730214.77817658801</v>
      </c>
      <c r="CJ512" s="666">
        <f t="shared" ca="1" si="1402"/>
        <v>415898.97769692203</v>
      </c>
      <c r="CK512" s="666">
        <f t="shared" ca="1" si="1403"/>
        <v>410044.95670595998</v>
      </c>
      <c r="CL512" s="666">
        <f t="shared" ca="1" si="1404"/>
        <v>773969.65515609609</v>
      </c>
      <c r="CM512" s="650">
        <f t="shared" ca="1" si="1405"/>
        <v>1039349.7078350399</v>
      </c>
      <c r="CN512" s="650">
        <f t="shared" ca="1" si="1406"/>
        <v>784118.75430070399</v>
      </c>
      <c r="CO512" s="650">
        <f t="shared" ca="1" si="1407"/>
        <v>708531.53671451693</v>
      </c>
      <c r="CP512" s="650">
        <f t="shared" ca="1" si="1408"/>
        <v>574673.24000857398</v>
      </c>
      <c r="CQ512" s="650">
        <f t="shared" ca="1" si="1409"/>
        <v>753212.58069778699</v>
      </c>
      <c r="CR512" s="667">
        <f t="shared" ca="1" si="1410"/>
        <v>1162456.500833208</v>
      </c>
      <c r="CS512" s="667">
        <f t="shared" ca="1" si="1411"/>
        <v>775016.99409008899</v>
      </c>
      <c r="CT512" s="667">
        <f t="shared" ca="1" si="1412"/>
        <v>1147587.4927522722</v>
      </c>
      <c r="CU512" s="650">
        <f t="shared" ca="1" si="1413"/>
        <v>1125593.29136862</v>
      </c>
      <c r="CV512" s="650">
        <f t="shared" ca="1" si="1414"/>
        <v>357270.70852662198</v>
      </c>
      <c r="CW512" s="650">
        <f t="shared" ca="1" si="1415"/>
        <v>582937.179868098</v>
      </c>
      <c r="CX512" s="667">
        <f t="shared" ca="1" si="1416"/>
        <v>312625.41311866499</v>
      </c>
      <c r="CY512" s="652">
        <f t="shared" ca="1" si="1417"/>
        <v>14977618.493125277</v>
      </c>
      <c r="CZ512" s="606">
        <f t="shared" ca="1" si="1418"/>
        <v>0.21757436856249024</v>
      </c>
      <c r="DA512" s="645"/>
    </row>
    <row r="513" spans="1:105" ht="15" x14ac:dyDescent="0.25">
      <c r="A513" s="615">
        <v>684</v>
      </c>
      <c r="B513" s="616"/>
      <c r="C513" s="616" t="s">
        <v>782</v>
      </c>
      <c r="D513" s="616" t="str">
        <f t="shared" si="136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1368"/>
        <v>M &amp; S</v>
      </c>
      <c r="BA513" s="665">
        <f t="shared" si="1371"/>
        <v>0</v>
      </c>
      <c r="BB513" s="665">
        <f t="shared" si="1372"/>
        <v>5.9498992079999997</v>
      </c>
      <c r="BC513" s="665">
        <f t="shared" si="1373"/>
        <v>2001.47998358</v>
      </c>
      <c r="BD513" s="648">
        <f t="shared" si="1374"/>
        <v>7820.6487321599989</v>
      </c>
      <c r="BE513" s="648">
        <f t="shared" si="1375"/>
        <v>7.6209278639999996</v>
      </c>
      <c r="BF513" s="666">
        <f t="shared" si="1376"/>
        <v>4352.23142207</v>
      </c>
      <c r="BG513" s="666">
        <f t="shared" si="1377"/>
        <v>2688.877124828</v>
      </c>
      <c r="BH513" s="666">
        <f t="shared" si="1378"/>
        <v>0</v>
      </c>
      <c r="BI513" s="666">
        <f t="shared" si="1379"/>
        <v>440.65374381599997</v>
      </c>
      <c r="BJ513" s="666">
        <f t="shared" si="1380"/>
        <v>1297.172545918</v>
      </c>
      <c r="BK513" s="650">
        <f t="shared" si="1381"/>
        <v>3028.5416711820003</v>
      </c>
      <c r="BL513" s="650">
        <f t="shared" si="1382"/>
        <v>2943.4234076279999</v>
      </c>
      <c r="BM513" s="650">
        <f t="shared" si="1383"/>
        <v>781.42522133299997</v>
      </c>
      <c r="BN513" s="650">
        <f t="shared" si="1384"/>
        <v>0</v>
      </c>
      <c r="BO513" s="650">
        <f t="shared" si="1385"/>
        <v>1165.765912331</v>
      </c>
      <c r="BP513" s="667">
        <f t="shared" si="1386"/>
        <v>2027.8466040980002</v>
      </c>
      <c r="BQ513" s="667">
        <f t="shared" si="1387"/>
        <v>2060.751043406</v>
      </c>
      <c r="BR513" s="667">
        <f t="shared" si="1388"/>
        <v>2345.4204000299997</v>
      </c>
      <c r="BS513" s="650">
        <f t="shared" si="1389"/>
        <v>2229.6550660799999</v>
      </c>
      <c r="BT513" s="650">
        <f t="shared" si="1390"/>
        <v>799.3567447800001</v>
      </c>
      <c r="BU513" s="650">
        <f t="shared" si="1391"/>
        <v>921.78982995000001</v>
      </c>
      <c r="BV513" s="667">
        <f t="shared" si="1392"/>
        <v>599.25062663999995</v>
      </c>
      <c r="BW513" s="652">
        <f t="shared" si="1393"/>
        <v>37517.860906902002</v>
      </c>
      <c r="BX513" s="606">
        <f t="shared" si="1394"/>
        <v>0.10134402181209229</v>
      </c>
      <c r="BY513" s="645">
        <f t="shared" ca="1" si="1342"/>
        <v>97.942360402826708</v>
      </c>
      <c r="BZ513" s="608"/>
      <c r="CB513" s="616" t="str">
        <f t="shared" si="1370"/>
        <v>M &amp; S</v>
      </c>
      <c r="CC513" s="665">
        <f t="shared" ca="1" si="1395"/>
        <v>41776.404704961999</v>
      </c>
      <c r="CD513" s="665">
        <f t="shared" ca="1" si="1396"/>
        <v>113360.289385442</v>
      </c>
      <c r="CE513" s="665">
        <f t="shared" ca="1" si="1397"/>
        <v>231616.84999413398</v>
      </c>
      <c r="CF513" s="648">
        <f t="shared" ca="1" si="1398"/>
        <v>877449.72031490388</v>
      </c>
      <c r="CG513" s="648">
        <f t="shared" ca="1" si="1399"/>
        <v>303169.57670617197</v>
      </c>
      <c r="CH513" s="666">
        <f t="shared" ca="1" si="1400"/>
        <v>486177.97223233001</v>
      </c>
      <c r="CI513" s="666">
        <f t="shared" ca="1" si="1401"/>
        <v>405288.363285103</v>
      </c>
      <c r="CJ513" s="666">
        <f t="shared" ca="1" si="1402"/>
        <v>180889.53567735499</v>
      </c>
      <c r="CK513" s="666">
        <f t="shared" ca="1" si="1403"/>
        <v>247562.14933756</v>
      </c>
      <c r="CL513" s="666">
        <f t="shared" ca="1" si="1404"/>
        <v>363446.68421493599</v>
      </c>
      <c r="CM513" s="650">
        <f t="shared" ca="1" si="1405"/>
        <v>385535.51459028001</v>
      </c>
      <c r="CN513" s="650">
        <f t="shared" ca="1" si="1406"/>
        <v>326486.85740716802</v>
      </c>
      <c r="CO513" s="650">
        <f t="shared" ca="1" si="1407"/>
        <v>277259.27282640903</v>
      </c>
      <c r="CP513" s="650">
        <f t="shared" ca="1" si="1408"/>
        <v>203692.08684506797</v>
      </c>
      <c r="CQ513" s="650">
        <f t="shared" ca="1" si="1409"/>
        <v>294743.65160419903</v>
      </c>
      <c r="CR513" s="667">
        <f t="shared" ca="1" si="1410"/>
        <v>629087.64006835606</v>
      </c>
      <c r="CS513" s="667">
        <f t="shared" ca="1" si="1411"/>
        <v>274279.49694092199</v>
      </c>
      <c r="CT513" s="667">
        <f t="shared" ca="1" si="1412"/>
        <v>408932.89363211999</v>
      </c>
      <c r="CU513" s="650">
        <f t="shared" ca="1" si="1413"/>
        <v>547975.90435122</v>
      </c>
      <c r="CV513" s="650">
        <f t="shared" ca="1" si="1414"/>
        <v>142786.57539773002</v>
      </c>
      <c r="CW513" s="650">
        <f t="shared" ca="1" si="1415"/>
        <v>238178.07918630002</v>
      </c>
      <c r="CX513" s="667">
        <f t="shared" ca="1" si="1416"/>
        <v>143298.8536761</v>
      </c>
      <c r="CY513" s="652">
        <f t="shared" ca="1" si="1417"/>
        <v>7122994.3723787693</v>
      </c>
      <c r="CZ513" s="606">
        <f t="shared" ca="1" si="1418"/>
        <v>0.10347312582142691</v>
      </c>
      <c r="DA513" s="645"/>
    </row>
    <row r="514" spans="1:105" ht="15" x14ac:dyDescent="0.25">
      <c r="A514" s="615">
        <v>685</v>
      </c>
      <c r="B514" s="616"/>
      <c r="C514" s="616" t="s">
        <v>782</v>
      </c>
      <c r="D514" s="616" t="str">
        <f t="shared" si="136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1368"/>
        <v>Morrisons</v>
      </c>
      <c r="BA514" s="665">
        <f t="shared" si="1371"/>
        <v>0</v>
      </c>
      <c r="BB514" s="665">
        <f t="shared" si="1372"/>
        <v>5.8409440199999993</v>
      </c>
      <c r="BC514" s="665">
        <f t="shared" si="1373"/>
        <v>1964.8286689499998</v>
      </c>
      <c r="BD514" s="648">
        <f t="shared" si="1374"/>
        <v>10288.953726720001</v>
      </c>
      <c r="BE514" s="648">
        <f t="shared" si="1375"/>
        <v>9.3024277879999993</v>
      </c>
      <c r="BF514" s="666">
        <f t="shared" si="1376"/>
        <v>7129.8370579450002</v>
      </c>
      <c r="BG514" s="666">
        <f t="shared" si="1377"/>
        <v>4356.1316511719997</v>
      </c>
      <c r="BH514" s="666">
        <f t="shared" si="1378"/>
        <v>0</v>
      </c>
      <c r="BI514" s="666">
        <f t="shared" si="1379"/>
        <v>496.71485635199997</v>
      </c>
      <c r="BJ514" s="666">
        <f t="shared" si="1380"/>
        <v>1907.792290592</v>
      </c>
      <c r="BK514" s="650">
        <f t="shared" si="1381"/>
        <v>6271.3094808920005</v>
      </c>
      <c r="BL514" s="650">
        <f t="shared" si="1382"/>
        <v>6983.5430687220005</v>
      </c>
      <c r="BM514" s="650">
        <f t="shared" si="1383"/>
        <v>1454.7466455829999</v>
      </c>
      <c r="BN514" s="650">
        <f t="shared" si="1384"/>
        <v>0</v>
      </c>
      <c r="BO514" s="650">
        <f t="shared" si="1385"/>
        <v>3056.1729517529998</v>
      </c>
      <c r="BP514" s="667">
        <f t="shared" si="1386"/>
        <v>2841.4202109579996</v>
      </c>
      <c r="BQ514" s="667">
        <f t="shared" si="1387"/>
        <v>5015.7097599529998</v>
      </c>
      <c r="BR514" s="667">
        <f t="shared" si="1388"/>
        <v>5764.9863553799996</v>
      </c>
      <c r="BS514" s="650">
        <f t="shared" si="1389"/>
        <v>3727.3013637599997</v>
      </c>
      <c r="BT514" s="650">
        <f t="shared" si="1390"/>
        <v>1584.9772121879998</v>
      </c>
      <c r="BU514" s="650">
        <f t="shared" si="1391"/>
        <v>1563.1238974379999</v>
      </c>
      <c r="BV514" s="667">
        <f t="shared" si="1392"/>
        <v>967.526223276</v>
      </c>
      <c r="BW514" s="652">
        <f t="shared" si="1393"/>
        <v>65390.218793442007</v>
      </c>
      <c r="BX514" s="606">
        <f t="shared" si="1394"/>
        <v>0.17663341138089644</v>
      </c>
      <c r="BY514" s="645">
        <f t="shared" ref="BY514:BY544" ca="1" si="1419">IF(CZ514&gt;0,BX514/CZ514*100,"")</f>
        <v>100.82568412504391</v>
      </c>
      <c r="BZ514" s="608"/>
      <c r="CB514" s="616" t="str">
        <f t="shared" si="1370"/>
        <v>Morrisons</v>
      </c>
      <c r="CC514" s="665">
        <f t="shared" ca="1" si="1395"/>
        <v>19269.226952905999</v>
      </c>
      <c r="CD514" s="665">
        <f t="shared" ca="1" si="1396"/>
        <v>111284.42369260499</v>
      </c>
      <c r="CE514" s="665">
        <f t="shared" ca="1" si="1397"/>
        <v>227375.457568335</v>
      </c>
      <c r="CF514" s="648">
        <f t="shared" ca="1" si="1398"/>
        <v>1154384.9978478681</v>
      </c>
      <c r="CG514" s="648">
        <f t="shared" ca="1" si="1399"/>
        <v>370061.64408797398</v>
      </c>
      <c r="CH514" s="666">
        <f t="shared" ca="1" si="1400"/>
        <v>796458.04347645503</v>
      </c>
      <c r="CI514" s="666">
        <f t="shared" ca="1" si="1401"/>
        <v>656589.86454089696</v>
      </c>
      <c r="CJ514" s="666">
        <f t="shared" ca="1" si="1402"/>
        <v>238211.71757035397</v>
      </c>
      <c r="CK514" s="666">
        <f t="shared" ca="1" si="1403"/>
        <v>279057.64826031995</v>
      </c>
      <c r="CL514" s="666">
        <f t="shared" ca="1" si="1404"/>
        <v>534532.42158758396</v>
      </c>
      <c r="CM514" s="650">
        <f t="shared" ca="1" si="1405"/>
        <v>798342.16939368006</v>
      </c>
      <c r="CN514" s="650">
        <f t="shared" ca="1" si="1406"/>
        <v>774620.1325184321</v>
      </c>
      <c r="CO514" s="650">
        <f t="shared" ca="1" si="1407"/>
        <v>516161.98977165896</v>
      </c>
      <c r="CP514" s="650">
        <f t="shared" ca="1" si="1408"/>
        <v>422032.97127006797</v>
      </c>
      <c r="CQ514" s="650">
        <f t="shared" ca="1" si="1409"/>
        <v>772700.218976637</v>
      </c>
      <c r="CR514" s="667">
        <f t="shared" ca="1" si="1410"/>
        <v>881478.08189327596</v>
      </c>
      <c r="CS514" s="667">
        <f t="shared" ca="1" si="1411"/>
        <v>667575.22902321094</v>
      </c>
      <c r="CT514" s="667">
        <f t="shared" ca="1" si="1412"/>
        <v>1005147.11649352</v>
      </c>
      <c r="CU514" s="650">
        <f t="shared" ca="1" si="1413"/>
        <v>916048.1218230899</v>
      </c>
      <c r="CV514" s="650">
        <f t="shared" ca="1" si="1414"/>
        <v>283119.48287125799</v>
      </c>
      <c r="CW514" s="650">
        <f t="shared" ca="1" si="1415"/>
        <v>403890.16598521196</v>
      </c>
      <c r="CX514" s="667">
        <f t="shared" ca="1" si="1416"/>
        <v>231364.628643615</v>
      </c>
      <c r="CY514" s="652">
        <f t="shared" ca="1" si="1417"/>
        <v>12059705.754248954</v>
      </c>
      <c r="CZ514" s="606">
        <f t="shared" ca="1" si="1418"/>
        <v>0.17518692078680653</v>
      </c>
      <c r="DA514" s="645"/>
    </row>
    <row r="515" spans="1:105" ht="15" x14ac:dyDescent="0.25">
      <c r="A515" s="615">
        <v>686</v>
      </c>
      <c r="B515" s="616"/>
      <c r="C515" s="616" t="s">
        <v>782</v>
      </c>
      <c r="D515" s="616" t="str">
        <f t="shared" si="136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1368"/>
        <v>Sainsbury's</v>
      </c>
      <c r="BA515" s="665">
        <f t="shared" si="1371"/>
        <v>0</v>
      </c>
      <c r="BB515" s="665">
        <f t="shared" si="1372"/>
        <v>2.9383766280000003</v>
      </c>
      <c r="BC515" s="665">
        <f t="shared" si="1373"/>
        <v>988.43724903000009</v>
      </c>
      <c r="BD515" s="648">
        <f t="shared" si="1374"/>
        <v>4858.1160249599998</v>
      </c>
      <c r="BE515" s="648">
        <f t="shared" si="1375"/>
        <v>4.7340512339999998</v>
      </c>
      <c r="BF515" s="666">
        <f t="shared" si="1376"/>
        <v>3718.6557255960001</v>
      </c>
      <c r="BG515" s="666">
        <f t="shared" si="1377"/>
        <v>1893.3783208880002</v>
      </c>
      <c r="BH515" s="666">
        <f t="shared" si="1378"/>
        <v>0</v>
      </c>
      <c r="BI515" s="666">
        <f t="shared" si="1379"/>
        <v>537.53956713600007</v>
      </c>
      <c r="BJ515" s="666">
        <f t="shared" si="1380"/>
        <v>1265.6688376469999</v>
      </c>
      <c r="BK515" s="650">
        <f t="shared" si="1381"/>
        <v>2938.1629307630001</v>
      </c>
      <c r="BL515" s="650">
        <f t="shared" si="1382"/>
        <v>2931.4479619260001</v>
      </c>
      <c r="BM515" s="650">
        <f t="shared" si="1383"/>
        <v>749.08308990099999</v>
      </c>
      <c r="BN515" s="650">
        <f t="shared" si="1384"/>
        <v>0</v>
      </c>
      <c r="BO515" s="650">
        <f t="shared" si="1385"/>
        <v>917.450882127</v>
      </c>
      <c r="BP515" s="667">
        <f t="shared" si="1386"/>
        <v>1469.6587339980001</v>
      </c>
      <c r="BQ515" s="667">
        <f t="shared" si="1387"/>
        <v>1962.3847547180001</v>
      </c>
      <c r="BR515" s="667">
        <f t="shared" si="1388"/>
        <v>1473.398972874</v>
      </c>
      <c r="BS515" s="650">
        <f t="shared" si="1389"/>
        <v>1377.6678910800001</v>
      </c>
      <c r="BT515" s="650">
        <f t="shared" si="1390"/>
        <v>531.74032843800001</v>
      </c>
      <c r="BU515" s="650">
        <f t="shared" si="1391"/>
        <v>590.10404192099998</v>
      </c>
      <c r="BV515" s="667">
        <f t="shared" si="1392"/>
        <v>726.37255280400007</v>
      </c>
      <c r="BW515" s="652">
        <f t="shared" si="1393"/>
        <v>28936.940293669006</v>
      </c>
      <c r="BX515" s="606">
        <f t="shared" si="1394"/>
        <v>7.8165061584236237E-2</v>
      </c>
      <c r="BY515" s="645">
        <f t="shared" ca="1" si="1419"/>
        <v>96.305026381185343</v>
      </c>
      <c r="BZ515" s="608"/>
      <c r="CB515" s="616" t="str">
        <f t="shared" si="1370"/>
        <v>Sainsbury's</v>
      </c>
      <c r="CC515" s="665">
        <f t="shared" ca="1" si="1395"/>
        <v>15502.188289236001</v>
      </c>
      <c r="CD515" s="665">
        <f t="shared" ca="1" si="1396"/>
        <v>55983.339083397004</v>
      </c>
      <c r="CE515" s="665">
        <f t="shared" ca="1" si="1397"/>
        <v>114384.717266919</v>
      </c>
      <c r="CF515" s="648">
        <f t="shared" ca="1" si="1398"/>
        <v>545063.80395647406</v>
      </c>
      <c r="CG515" s="648">
        <f t="shared" ca="1" si="1399"/>
        <v>188326.18997705702</v>
      </c>
      <c r="CH515" s="666">
        <f t="shared" ca="1" si="1400"/>
        <v>415402.65780272405</v>
      </c>
      <c r="CI515" s="666">
        <f t="shared" ca="1" si="1401"/>
        <v>285384.62902103801</v>
      </c>
      <c r="CJ515" s="666">
        <f t="shared" ca="1" si="1402"/>
        <v>164723.622038139</v>
      </c>
      <c r="CK515" s="666">
        <f t="shared" ca="1" si="1403"/>
        <v>301993.23723376001</v>
      </c>
      <c r="CL515" s="666">
        <f t="shared" ca="1" si="1404"/>
        <v>354619.856706444</v>
      </c>
      <c r="CM515" s="650">
        <f t="shared" ca="1" si="1405"/>
        <v>374030.23648001999</v>
      </c>
      <c r="CN515" s="650">
        <f t="shared" ca="1" si="1406"/>
        <v>325158.53147785598</v>
      </c>
      <c r="CO515" s="650">
        <f t="shared" ca="1" si="1407"/>
        <v>265783.88708547299</v>
      </c>
      <c r="CP515" s="650">
        <f t="shared" ca="1" si="1408"/>
        <v>215194.86657225</v>
      </c>
      <c r="CQ515" s="650">
        <f t="shared" ca="1" si="1409"/>
        <v>231961.51157388301</v>
      </c>
      <c r="CR515" s="667">
        <f t="shared" ca="1" si="1410"/>
        <v>455924.10333615605</v>
      </c>
      <c r="CS515" s="667">
        <f t="shared" ca="1" si="1411"/>
        <v>261187.25260426602</v>
      </c>
      <c r="CT515" s="667">
        <f t="shared" ca="1" si="1412"/>
        <v>256892.66855709601</v>
      </c>
      <c r="CU515" s="650">
        <f t="shared" ca="1" si="1413"/>
        <v>338585.47001059499</v>
      </c>
      <c r="CV515" s="650">
        <f t="shared" ca="1" si="1414"/>
        <v>94983.098590632988</v>
      </c>
      <c r="CW515" s="650">
        <f t="shared" ca="1" si="1415"/>
        <v>152474.93805875399</v>
      </c>
      <c r="CX515" s="667">
        <f t="shared" ca="1" si="1416"/>
        <v>173697.53076808501</v>
      </c>
      <c r="CY515" s="652">
        <f t="shared" ca="1" si="1417"/>
        <v>5587258.3364902567</v>
      </c>
      <c r="CZ515" s="606">
        <f t="shared" ca="1" si="1418"/>
        <v>8.1164051889514852E-2</v>
      </c>
      <c r="DA515" s="645"/>
    </row>
    <row r="516" spans="1:105" ht="15" x14ac:dyDescent="0.25">
      <c r="A516" s="615">
        <v>687</v>
      </c>
      <c r="B516" s="616"/>
      <c r="C516" s="616" t="s">
        <v>782</v>
      </c>
      <c r="D516" s="616" t="str">
        <f t="shared" si="136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1368"/>
        <v>Tesco</v>
      </c>
      <c r="BA516" s="665">
        <f t="shared" si="1371"/>
        <v>0</v>
      </c>
      <c r="BB516" s="665">
        <f t="shared" si="1372"/>
        <v>3.5294562360000001</v>
      </c>
      <c r="BC516" s="665">
        <f t="shared" si="1373"/>
        <v>1486.8311775100001</v>
      </c>
      <c r="BD516" s="648">
        <f t="shared" si="1374"/>
        <v>7593.9194937599996</v>
      </c>
      <c r="BE516" s="648">
        <f t="shared" si="1375"/>
        <v>7.4773613339999994</v>
      </c>
      <c r="BF516" s="666">
        <f t="shared" si="1376"/>
        <v>5783.7574835599989</v>
      </c>
      <c r="BG516" s="666">
        <f t="shared" si="1377"/>
        <v>3233.2806420799998</v>
      </c>
      <c r="BH516" s="666">
        <f t="shared" si="1378"/>
        <v>0</v>
      </c>
      <c r="BI516" s="666">
        <f t="shared" si="1379"/>
        <v>504.93629471999998</v>
      </c>
      <c r="BJ516" s="666">
        <f t="shared" si="1380"/>
        <v>1707.0143219689999</v>
      </c>
      <c r="BK516" s="650">
        <f t="shared" si="1381"/>
        <v>4844.0701567810002</v>
      </c>
      <c r="BL516" s="650">
        <f t="shared" si="1382"/>
        <v>4225.297395132</v>
      </c>
      <c r="BM516" s="650">
        <f t="shared" si="1383"/>
        <v>971.25959100700004</v>
      </c>
      <c r="BN516" s="650">
        <f t="shared" si="1384"/>
        <v>0</v>
      </c>
      <c r="BO516" s="650">
        <f t="shared" si="1385"/>
        <v>1645.992910922</v>
      </c>
      <c r="BP516" s="667">
        <f t="shared" si="1386"/>
        <v>1755.7002491139999</v>
      </c>
      <c r="BQ516" s="667">
        <f t="shared" si="1387"/>
        <v>3380.6271551099999</v>
      </c>
      <c r="BR516" s="667">
        <f t="shared" si="1388"/>
        <v>3374.285820432</v>
      </c>
      <c r="BS516" s="650">
        <f t="shared" si="1389"/>
        <v>2873.8559007600002</v>
      </c>
      <c r="BT516" s="650">
        <f t="shared" si="1390"/>
        <v>1222.062739038</v>
      </c>
      <c r="BU516" s="650">
        <f t="shared" si="1391"/>
        <v>1224.3338500980001</v>
      </c>
      <c r="BV516" s="667">
        <f t="shared" si="1392"/>
        <v>714.99201685200001</v>
      </c>
      <c r="BW516" s="652">
        <f t="shared" si="1393"/>
        <v>46553.224016414992</v>
      </c>
      <c r="BX516" s="606">
        <f t="shared" si="1394"/>
        <v>0.12575053150950963</v>
      </c>
      <c r="BY516" s="645">
        <f t="shared" ca="1" si="1419"/>
        <v>99.510336893920694</v>
      </c>
      <c r="BZ516" s="608"/>
      <c r="CB516" s="616" t="str">
        <f t="shared" si="1370"/>
        <v>Tesco</v>
      </c>
      <c r="CC516" s="665">
        <f t="shared" ca="1" si="1395"/>
        <v>38683.940793434005</v>
      </c>
      <c r="CD516" s="665">
        <f t="shared" ca="1" si="1396"/>
        <v>67244.866895939005</v>
      </c>
      <c r="CE516" s="665">
        <f t="shared" ca="1" si="1397"/>
        <v>172060.25372882301</v>
      </c>
      <c r="CF516" s="648">
        <f t="shared" ca="1" si="1398"/>
        <v>852011.48448119394</v>
      </c>
      <c r="CG516" s="648">
        <f t="shared" ca="1" si="1399"/>
        <v>297458.32934810698</v>
      </c>
      <c r="CH516" s="666">
        <f t="shared" ca="1" si="1400"/>
        <v>646090.5251916399</v>
      </c>
      <c r="CI516" s="666">
        <f t="shared" ca="1" si="1401"/>
        <v>487345.07329107996</v>
      </c>
      <c r="CJ516" s="666">
        <f t="shared" ca="1" si="1402"/>
        <v>197073.219885692</v>
      </c>
      <c r="CK516" s="666">
        <f t="shared" ca="1" si="1403"/>
        <v>283676.50599520002</v>
      </c>
      <c r="CL516" s="666">
        <f t="shared" ca="1" si="1404"/>
        <v>478277.69495998794</v>
      </c>
      <c r="CM516" s="650">
        <f t="shared" ca="1" si="1405"/>
        <v>616653.58557773998</v>
      </c>
      <c r="CN516" s="650">
        <f t="shared" ca="1" si="1406"/>
        <v>468673.33614739199</v>
      </c>
      <c r="CO516" s="650">
        <f t="shared" ca="1" si="1407"/>
        <v>344614.84039241105</v>
      </c>
      <c r="CP516" s="650">
        <f t="shared" ca="1" si="1408"/>
        <v>338271.05731533701</v>
      </c>
      <c r="CQ516" s="650">
        <f t="shared" ca="1" si="1409"/>
        <v>416160.70254593797</v>
      </c>
      <c r="CR516" s="667">
        <f t="shared" ca="1" si="1410"/>
        <v>544661.18105310795</v>
      </c>
      <c r="CS516" s="667">
        <f t="shared" ca="1" si="1411"/>
        <v>449950.86544557003</v>
      </c>
      <c r="CT516" s="667">
        <f t="shared" ca="1" si="1412"/>
        <v>588319.46054252796</v>
      </c>
      <c r="CU516" s="650">
        <f t="shared" ca="1" si="1413"/>
        <v>706299.2882404651</v>
      </c>
      <c r="CV516" s="650">
        <f t="shared" ca="1" si="1414"/>
        <v>218293.21459773302</v>
      </c>
      <c r="CW516" s="650">
        <f t="shared" ca="1" si="1415"/>
        <v>316351.379918052</v>
      </c>
      <c r="CX516" s="667">
        <f t="shared" ca="1" si="1416"/>
        <v>170976.102231105</v>
      </c>
      <c r="CY516" s="652">
        <f t="shared" ca="1" si="1417"/>
        <v>8699146.9085784759</v>
      </c>
      <c r="CZ516" s="606">
        <f t="shared" ca="1" si="1418"/>
        <v>0.12636931542454863</v>
      </c>
      <c r="DA516" s="645"/>
    </row>
    <row r="517" spans="1:105" ht="15" x14ac:dyDescent="0.25">
      <c r="A517" s="615">
        <v>688</v>
      </c>
      <c r="B517" s="616"/>
      <c r="C517" s="616" t="s">
        <v>782</v>
      </c>
      <c r="D517" s="616" t="str">
        <f t="shared" si="136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1368"/>
        <v>Waitrose</v>
      </c>
      <c r="BA517" s="665">
        <f t="shared" si="1371"/>
        <v>0</v>
      </c>
      <c r="BB517" s="665">
        <f t="shared" si="1372"/>
        <v>5.5544473439999997</v>
      </c>
      <c r="BC517" s="665">
        <f t="shared" si="1373"/>
        <v>1868.4543704399998</v>
      </c>
      <c r="BD517" s="648">
        <f t="shared" si="1374"/>
        <v>5340.2958777599997</v>
      </c>
      <c r="BE517" s="648">
        <f t="shared" si="1375"/>
        <v>7.8594858660000009</v>
      </c>
      <c r="BF517" s="666">
        <f t="shared" si="1376"/>
        <v>1740.219665807</v>
      </c>
      <c r="BG517" s="666">
        <f t="shared" si="1377"/>
        <v>1307.60107266</v>
      </c>
      <c r="BH517" s="666">
        <f t="shared" si="1378"/>
        <v>0</v>
      </c>
      <c r="BI517" s="666">
        <f t="shared" si="1379"/>
        <v>571.80674865599997</v>
      </c>
      <c r="BJ517" s="666">
        <f t="shared" si="1380"/>
        <v>1009.813179427</v>
      </c>
      <c r="BK517" s="650">
        <f t="shared" si="1381"/>
        <v>1142.7233026650001</v>
      </c>
      <c r="BL517" s="650">
        <f t="shared" si="1382"/>
        <v>996.59689351200007</v>
      </c>
      <c r="BM517" s="650">
        <f t="shared" si="1383"/>
        <v>467.73573636600003</v>
      </c>
      <c r="BN517" s="650">
        <f t="shared" si="1384"/>
        <v>0</v>
      </c>
      <c r="BO517" s="650">
        <f t="shared" si="1385"/>
        <v>586.24073761600005</v>
      </c>
      <c r="BP517" s="667">
        <f t="shared" si="1386"/>
        <v>1130.97505241</v>
      </c>
      <c r="BQ517" s="667">
        <f t="shared" si="1387"/>
        <v>1134.8549427119999</v>
      </c>
      <c r="BR517" s="667">
        <f t="shared" si="1388"/>
        <v>638.75879527800009</v>
      </c>
      <c r="BS517" s="650">
        <f t="shared" si="1389"/>
        <v>665.95115755999996</v>
      </c>
      <c r="BT517" s="650">
        <f t="shared" si="1390"/>
        <v>368.63541832800001</v>
      </c>
      <c r="BU517" s="650">
        <f t="shared" si="1391"/>
        <v>339.05578280099996</v>
      </c>
      <c r="BV517" s="667">
        <f t="shared" si="1392"/>
        <v>535.01244537599996</v>
      </c>
      <c r="BW517" s="652">
        <f t="shared" si="1393"/>
        <v>19858.145112584003</v>
      </c>
      <c r="BX517" s="606">
        <f t="shared" si="1394"/>
        <v>5.3641232276842712E-2</v>
      </c>
      <c r="BY517" s="645">
        <f t="shared" ca="1" si="1419"/>
        <v>89.259277147619713</v>
      </c>
      <c r="BZ517" s="608"/>
      <c r="CB517" s="616" t="str">
        <f t="shared" si="1370"/>
        <v>Waitrose</v>
      </c>
      <c r="CC517" s="665">
        <f t="shared" ca="1" si="1395"/>
        <v>40299.096907553998</v>
      </c>
      <c r="CD517" s="665">
        <f t="shared" ca="1" si="1396"/>
        <v>105825.95373135598</v>
      </c>
      <c r="CE517" s="665">
        <f t="shared" ca="1" si="1397"/>
        <v>216222.75475621197</v>
      </c>
      <c r="CF517" s="648">
        <f t="shared" ca="1" si="1398"/>
        <v>599162.71460579394</v>
      </c>
      <c r="CG517" s="648">
        <f t="shared" ca="1" si="1399"/>
        <v>312659.69782749302</v>
      </c>
      <c r="CH517" s="666">
        <f t="shared" ca="1" si="1400"/>
        <v>194396.02041163301</v>
      </c>
      <c r="CI517" s="666">
        <f t="shared" ca="1" si="1401"/>
        <v>197091.750186285</v>
      </c>
      <c r="CJ517" s="666">
        <f t="shared" ca="1" si="1402"/>
        <v>93161.856774251995</v>
      </c>
      <c r="CK517" s="666">
        <f t="shared" ca="1" si="1403"/>
        <v>321244.76346695999</v>
      </c>
      <c r="CL517" s="666">
        <f t="shared" ca="1" si="1404"/>
        <v>282933.25579100399</v>
      </c>
      <c r="CM517" s="650">
        <f t="shared" ca="1" si="1405"/>
        <v>145469.49137910001</v>
      </c>
      <c r="CN517" s="650">
        <f t="shared" ca="1" si="1406"/>
        <v>110543.31735667201</v>
      </c>
      <c r="CO517" s="650">
        <f t="shared" ca="1" si="1407"/>
        <v>165958.38808291801</v>
      </c>
      <c r="CP517" s="650">
        <f t="shared" ca="1" si="1408"/>
        <v>145427.62459916601</v>
      </c>
      <c r="CQ517" s="650">
        <f t="shared" ca="1" si="1409"/>
        <v>148220.782488464</v>
      </c>
      <c r="CR517" s="667">
        <f t="shared" ca="1" si="1410"/>
        <v>350856.13737202005</v>
      </c>
      <c r="CS517" s="667">
        <f t="shared" ca="1" si="1411"/>
        <v>151045.631535144</v>
      </c>
      <c r="CT517" s="667">
        <f t="shared" ca="1" si="1412"/>
        <v>111370.00534431201</v>
      </c>
      <c r="CU517" s="650">
        <f t="shared" ca="1" si="1413"/>
        <v>163668.89810416498</v>
      </c>
      <c r="CV517" s="650">
        <f t="shared" ca="1" si="1414"/>
        <v>65848.182675748001</v>
      </c>
      <c r="CW517" s="650">
        <f t="shared" ca="1" si="1415"/>
        <v>87607.44853187399</v>
      </c>
      <c r="CX517" s="667">
        <f t="shared" ca="1" si="1416"/>
        <v>127937.57188824</v>
      </c>
      <c r="CY517" s="652">
        <f t="shared" ca="1" si="1417"/>
        <v>4136951.3438163665</v>
      </c>
      <c r="CZ517" s="606">
        <f t="shared" ca="1" si="1418"/>
        <v>6.0095974324471856E-2</v>
      </c>
      <c r="DA517" s="645"/>
    </row>
    <row r="518" spans="1:105" ht="15" x14ac:dyDescent="0.25">
      <c r="A518" s="615">
        <v>689</v>
      </c>
      <c r="B518" s="616"/>
      <c r="C518" s="616" t="s">
        <v>782</v>
      </c>
      <c r="D518" s="616" t="str">
        <f t="shared" si="136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1368"/>
        <v>Ocado</v>
      </c>
      <c r="BA518" s="665">
        <f t="shared" si="1371"/>
        <v>0</v>
      </c>
      <c r="BB518" s="665">
        <f t="shared" si="1372"/>
        <v>3.140800488</v>
      </c>
      <c r="BC518" s="665">
        <f t="shared" si="1373"/>
        <v>875.12859294000009</v>
      </c>
      <c r="BD518" s="648">
        <f t="shared" si="1374"/>
        <v>1845.8197171200002</v>
      </c>
      <c r="BE518" s="648">
        <f t="shared" si="1375"/>
        <v>2.7660133880000002</v>
      </c>
      <c r="BF518" s="666">
        <f t="shared" si="1376"/>
        <v>1014.490664005</v>
      </c>
      <c r="BG518" s="666">
        <f t="shared" si="1377"/>
        <v>809.96267870800011</v>
      </c>
      <c r="BH518" s="666">
        <f t="shared" si="1378"/>
        <v>0</v>
      </c>
      <c r="BI518" s="666">
        <f t="shared" si="1379"/>
        <v>178.41368688</v>
      </c>
      <c r="BJ518" s="666">
        <f t="shared" si="1380"/>
        <v>317.62347731299997</v>
      </c>
      <c r="BK518" s="650">
        <f t="shared" si="1381"/>
        <v>678.52347616899999</v>
      </c>
      <c r="BL518" s="650">
        <f t="shared" si="1382"/>
        <v>683.88366835800002</v>
      </c>
      <c r="BM518" s="650">
        <f t="shared" si="1383"/>
        <v>207.79975551800001</v>
      </c>
      <c r="BN518" s="650">
        <f t="shared" si="1384"/>
        <v>0</v>
      </c>
      <c r="BO518" s="650">
        <f t="shared" si="1385"/>
        <v>268.07742743400001</v>
      </c>
      <c r="BP518" s="667">
        <f t="shared" si="1386"/>
        <v>504.188197156</v>
      </c>
      <c r="BQ518" s="667">
        <f t="shared" si="1387"/>
        <v>578.00491192100003</v>
      </c>
      <c r="BR518" s="667">
        <f t="shared" si="1388"/>
        <v>782.66081873999997</v>
      </c>
      <c r="BS518" s="650">
        <f t="shared" si="1389"/>
        <v>393.17440032000002</v>
      </c>
      <c r="BT518" s="650">
        <f t="shared" si="1390"/>
        <v>211.84407061799999</v>
      </c>
      <c r="BU518" s="650">
        <f t="shared" si="1391"/>
        <v>232.13383290900001</v>
      </c>
      <c r="BV518" s="667">
        <f t="shared" si="1392"/>
        <v>386.97156616799998</v>
      </c>
      <c r="BW518" s="652">
        <f t="shared" si="1393"/>
        <v>9974.6077561530001</v>
      </c>
      <c r="BX518" s="606">
        <f t="shared" si="1394"/>
        <v>2.6943616762027861E-2</v>
      </c>
      <c r="BY518" s="645">
        <f t="shared" ca="1" si="1419"/>
        <v>91.579338520491987</v>
      </c>
      <c r="BZ518" s="608"/>
      <c r="CB518" s="616" t="str">
        <f t="shared" si="1370"/>
        <v>Ocado</v>
      </c>
      <c r="CC518" s="665">
        <f t="shared" ca="1" si="1395"/>
        <v>22373.694425300997</v>
      </c>
      <c r="CD518" s="665">
        <f t="shared" ca="1" si="1396"/>
        <v>59840.014053161998</v>
      </c>
      <c r="CE518" s="665">
        <f t="shared" ca="1" si="1397"/>
        <v>101272.32333046201</v>
      </c>
      <c r="CF518" s="648">
        <f t="shared" ca="1" si="1398"/>
        <v>207094.583839128</v>
      </c>
      <c r="CG518" s="648">
        <f t="shared" ca="1" si="1399"/>
        <v>110035.303176774</v>
      </c>
      <c r="CH518" s="666">
        <f t="shared" ca="1" si="1400"/>
        <v>113326.467745595</v>
      </c>
      <c r="CI518" s="666">
        <f t="shared" ca="1" si="1401"/>
        <v>122083.84137173301</v>
      </c>
      <c r="CJ518" s="666">
        <f t="shared" ca="1" si="1402"/>
        <v>55672.602803893002</v>
      </c>
      <c r="CK518" s="666">
        <f t="shared" ca="1" si="1403"/>
        <v>100233.9737608</v>
      </c>
      <c r="CL518" s="666">
        <f t="shared" ca="1" si="1404"/>
        <v>88992.940855476001</v>
      </c>
      <c r="CM518" s="650">
        <f t="shared" ca="1" si="1405"/>
        <v>86376.522415259999</v>
      </c>
      <c r="CN518" s="650">
        <f t="shared" ca="1" si="1406"/>
        <v>75856.918558048012</v>
      </c>
      <c r="CO518" s="650">
        <f t="shared" ca="1" si="1407"/>
        <v>73729.907271414006</v>
      </c>
      <c r="CP518" s="650">
        <f t="shared" ca="1" si="1408"/>
        <v>83861.919485129009</v>
      </c>
      <c r="CQ518" s="650">
        <f t="shared" ca="1" si="1409"/>
        <v>67778.718727986008</v>
      </c>
      <c r="CR518" s="667">
        <f t="shared" ca="1" si="1410"/>
        <v>156411.516757832</v>
      </c>
      <c r="CS518" s="667">
        <f t="shared" ca="1" si="1411"/>
        <v>76930.639913227002</v>
      </c>
      <c r="CT518" s="667">
        <f t="shared" ca="1" si="1412"/>
        <v>136459.86593095999</v>
      </c>
      <c r="CU518" s="650">
        <f t="shared" ca="1" si="1413"/>
        <v>96629.340053880005</v>
      </c>
      <c r="CV518" s="650">
        <f t="shared" ca="1" si="1414"/>
        <v>37841.038509263002</v>
      </c>
      <c r="CW518" s="650">
        <f t="shared" ca="1" si="1415"/>
        <v>59980.256496665999</v>
      </c>
      <c r="CX518" s="667">
        <f t="shared" ca="1" si="1416"/>
        <v>92536.543763070003</v>
      </c>
      <c r="CY518" s="652">
        <f t="shared" ca="1" si="1417"/>
        <v>2025318.9332450589</v>
      </c>
      <c r="CZ518" s="606">
        <f t="shared" ca="1" si="1418"/>
        <v>2.942106505388101E-2</v>
      </c>
      <c r="DA518" s="645"/>
    </row>
    <row r="519" spans="1:105" ht="15" x14ac:dyDescent="0.25">
      <c r="A519" s="615">
        <v>690</v>
      </c>
      <c r="B519" s="616"/>
      <c r="C519" s="616"/>
      <c r="D519" s="616" t="str">
        <f t="shared" si="136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136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1419"/>
        <v/>
      </c>
      <c r="BZ519" s="608"/>
      <c r="CB519" s="616" t="str">
        <f t="shared" si="137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136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1368"/>
        <v>Premium Ranges</v>
      </c>
      <c r="BA520" s="665">
        <f>BA$5*G520</f>
        <v>0</v>
      </c>
      <c r="BB520" s="665">
        <f>BB$5*I520</f>
        <v>7.613932932</v>
      </c>
      <c r="BC520" s="665">
        <f>BC$5*K520</f>
        <v>2330.6425233</v>
      </c>
      <c r="BD520" s="648">
        <f>BD$5*M520</f>
        <v>14918.23285056</v>
      </c>
      <c r="BE520" s="648">
        <f>BE$5*O520</f>
        <v>10.309088954</v>
      </c>
      <c r="BF520" s="666">
        <f>BF$5*Q520</f>
        <v>9092.4884073169997</v>
      </c>
      <c r="BG520" s="666">
        <f>BG$5*S520</f>
        <v>4210.6746678039999</v>
      </c>
      <c r="BH520" s="666">
        <f>BH$5*U520</f>
        <v>0</v>
      </c>
      <c r="BI520" s="666">
        <f>BI$5*W520</f>
        <v>688.32458666399998</v>
      </c>
      <c r="BJ520" s="666">
        <f>BJ$5*Y520</f>
        <v>2334.9418353329997</v>
      </c>
      <c r="BK520" s="650">
        <f>BK$5*AA520</f>
        <v>5493.4198963139997</v>
      </c>
      <c r="BL520" s="650">
        <f>BL$5*AC520</f>
        <v>5120.3050590779994</v>
      </c>
      <c r="BM520" s="650">
        <f>BM$5*AE520</f>
        <v>1058.9454598079999</v>
      </c>
      <c r="BN520" s="650">
        <f>BN$5*AG520</f>
        <v>0</v>
      </c>
      <c r="BO520" s="650">
        <f>BO$5*AI520</f>
        <v>1951.9449627709998</v>
      </c>
      <c r="BP520" s="667">
        <f>BP$5*AK520</f>
        <v>2194.2372790240001</v>
      </c>
      <c r="BQ520" s="667">
        <f>BQ$5*AM520</f>
        <v>3418.0990791109998</v>
      </c>
      <c r="BR520" s="667">
        <f>BR$5*AO520</f>
        <v>3857.4640517940002</v>
      </c>
      <c r="BS520" s="650">
        <f>BS$5*AQ520</f>
        <v>2062.4050173999999</v>
      </c>
      <c r="BT520" s="650">
        <f>BT$5*AS520</f>
        <v>1024.6220674020001</v>
      </c>
      <c r="BU520" s="650">
        <f>BU$5*AU520</f>
        <v>986.98724431000005</v>
      </c>
      <c r="BV520" s="667">
        <f>BV$5*AW520</f>
        <v>486.30971774400001</v>
      </c>
      <c r="BW520" s="652">
        <f>SUM(BA520:BV520)</f>
        <v>61247.967727619987</v>
      </c>
      <c r="BX520" s="606">
        <f>BW520/$BW$5</f>
        <v>0.16544427713341056</v>
      </c>
      <c r="BY520" s="645">
        <f t="shared" ca="1" si="1419"/>
        <v>106.53269619045447</v>
      </c>
      <c r="BZ520" s="608"/>
      <c r="CB520" s="616" t="str">
        <f t="shared" si="1370"/>
        <v>Premium Ranges</v>
      </c>
      <c r="CC520" s="665">
        <f ca="1">CC$5*G520</f>
        <v>32490.108769886996</v>
      </c>
      <c r="CD520" s="665">
        <f ca="1">CD$5*I520</f>
        <v>145064.24568879299</v>
      </c>
      <c r="CE520" s="665">
        <f ca="1">CE$5*K520</f>
        <v>269708.45781008998</v>
      </c>
      <c r="CF520" s="648">
        <f ca="1">CF$5*M520</f>
        <v>1673774.0935081139</v>
      </c>
      <c r="CG520" s="648">
        <f ca="1">CG$5*O520</f>
        <v>410107.822851117</v>
      </c>
      <c r="CH520" s="666">
        <f ca="1">CH$5*Q520</f>
        <v>1015701.406409323</v>
      </c>
      <c r="CI520" s="666">
        <f ca="1">CI$5*S520</f>
        <v>634665.46265087894</v>
      </c>
      <c r="CJ520" s="666">
        <f ca="1">CJ$5*U520</f>
        <v>165096.38235418301</v>
      </c>
      <c r="CK520" s="666">
        <f ca="1">CK$5*W520</f>
        <v>386705.24534923997</v>
      </c>
      <c r="CL520" s="666">
        <f ca="1">CL$5*Y520</f>
        <v>654212.78808051592</v>
      </c>
      <c r="CM520" s="650">
        <f ca="1">CM$5*AA520</f>
        <v>699316.27051355992</v>
      </c>
      <c r="CN520" s="650">
        <f ca="1">CN$5*AC520</f>
        <v>567948.295638368</v>
      </c>
      <c r="CO520" s="650">
        <f ca="1">CO$5*AE520</f>
        <v>375726.864367584</v>
      </c>
      <c r="CP520" s="650">
        <f ca="1">CP$5*AG520</f>
        <v>297191.45911173703</v>
      </c>
      <c r="CQ520" s="650">
        <f ca="1">CQ$5*AI520</f>
        <v>493515.36185095896</v>
      </c>
      <c r="CR520" s="667">
        <f ca="1">CR$5*AK520</f>
        <v>680706.09918012796</v>
      </c>
      <c r="CS520" s="667">
        <f ca="1">CS$5*AM520</f>
        <v>454938.26093775698</v>
      </c>
      <c r="CT520" s="667">
        <f ca="1">CT$5*AO520</f>
        <v>672563.40772077604</v>
      </c>
      <c r="CU520" s="650">
        <f ca="1">CU$5*AQ520</f>
        <v>506871.34155472496</v>
      </c>
      <c r="CV520" s="650">
        <f ca="1">CV$5*AS520</f>
        <v>183025.00984280699</v>
      </c>
      <c r="CW520" s="650">
        <f ca="1">CW$5*AU520</f>
        <v>255024.21310494002</v>
      </c>
      <c r="CX520" s="667">
        <f ca="1">CX$5*AW520</f>
        <v>116291.28445806001</v>
      </c>
      <c r="CY520" s="652">
        <f ca="1">SUM(CC520:CX520)</f>
        <v>10690643.881753545</v>
      </c>
      <c r="CZ520" s="606">
        <f ca="1">CY520/$CY$5</f>
        <v>0.15529906127376761</v>
      </c>
      <c r="DA520" s="645"/>
    </row>
    <row r="521" spans="1:105" ht="15" x14ac:dyDescent="0.25">
      <c r="A521" s="615">
        <v>693</v>
      </c>
      <c r="B521" s="616"/>
      <c r="C521" s="616" t="s">
        <v>794</v>
      </c>
      <c r="D521" s="616" t="str">
        <f t="shared" ref="D521:D584" si="1420">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1368"/>
        <v>Budget Ranges</v>
      </c>
      <c r="BA521" s="665">
        <f>BA$5*G521</f>
        <v>0</v>
      </c>
      <c r="BB521" s="665">
        <f>BB$5*I521</f>
        <v>7.4565293759999998</v>
      </c>
      <c r="BC521" s="665">
        <f>BC$5*K521</f>
        <v>2814.0353830399999</v>
      </c>
      <c r="BD521" s="648">
        <f>BD$5*M521</f>
        <v>15756.191836799999</v>
      </c>
      <c r="BE521" s="648">
        <f>BE$5*O521</f>
        <v>15.607934212</v>
      </c>
      <c r="BF521" s="666">
        <f>BF$5*Q521</f>
        <v>11703.856817190999</v>
      </c>
      <c r="BG521" s="666">
        <f>BG$5*S521</f>
        <v>7940.4821106720001</v>
      </c>
      <c r="BH521" s="666">
        <f>BH$5*U521</f>
        <v>0</v>
      </c>
      <c r="BI521" s="666">
        <f>BI$5*W521</f>
        <v>860.92671007199988</v>
      </c>
      <c r="BJ521" s="666">
        <f>BJ$5*Y521</f>
        <v>3660.78394901</v>
      </c>
      <c r="BK521" s="650">
        <f>BK$5*AA521</f>
        <v>11383.118730433</v>
      </c>
      <c r="BL521" s="650">
        <f>BL$5*AC521</f>
        <v>11357.103397265999</v>
      </c>
      <c r="BM521" s="650">
        <f>BM$5*AE521</f>
        <v>2947.5127080739999</v>
      </c>
      <c r="BN521" s="650">
        <f>BN$5*AG521</f>
        <v>0</v>
      </c>
      <c r="BO521" s="650">
        <f>BO$5*AI521</f>
        <v>4897.2179786919996</v>
      </c>
      <c r="BP521" s="667">
        <f>BP$5*AK521</f>
        <v>4892.476091216</v>
      </c>
      <c r="BQ521" s="667">
        <f>BQ$5*AM521</f>
        <v>9104.8322610849991</v>
      </c>
      <c r="BR521" s="667">
        <f>BR$5*AO521</f>
        <v>10930.862033244</v>
      </c>
      <c r="BS521" s="650">
        <f>BS$5*AQ521</f>
        <v>7259.8917086800002</v>
      </c>
      <c r="BT521" s="650">
        <f>BT$5*AS521</f>
        <v>3178.572092544</v>
      </c>
      <c r="BU521" s="650">
        <f>BU$5*AU521</f>
        <v>3704.1647620419999</v>
      </c>
      <c r="BV521" s="667">
        <f>BV$5*AW521</f>
        <v>1495.403868804</v>
      </c>
      <c r="BW521" s="652">
        <f>SUM(BA521:BV521)</f>
        <v>113910.49690245301</v>
      </c>
      <c r="BX521" s="606">
        <f>BW521/$BW$5</f>
        <v>0.30769739008720354</v>
      </c>
      <c r="BY521" s="645">
        <f t="shared" ca="1" si="1419"/>
        <v>100.28383209060459</v>
      </c>
      <c r="BZ521" s="608"/>
      <c r="CB521" s="616" t="str">
        <f t="shared" si="1370"/>
        <v>Budget Ranges</v>
      </c>
      <c r="CC521" s="665">
        <f ca="1">CC$5*G521</f>
        <v>74876.156928608005</v>
      </c>
      <c r="CD521" s="665">
        <f ca="1">CD$5*I521</f>
        <v>142065.31881042398</v>
      </c>
      <c r="CE521" s="665">
        <f ca="1">CE$5*K521</f>
        <v>325648.02872819203</v>
      </c>
      <c r="CF521" s="648">
        <f ca="1">CF$5*M521</f>
        <v>1767790.1915701698</v>
      </c>
      <c r="CG521" s="648">
        <f ca="1">CG$5*O521</f>
        <v>620902.19101302605</v>
      </c>
      <c r="CH521" s="666">
        <f ca="1">CH$5*Q521</f>
        <v>1307411.4914535291</v>
      </c>
      <c r="CI521" s="666">
        <f ca="1">CI$5*S521</f>
        <v>1196850.8968347718</v>
      </c>
      <c r="CJ521" s="666">
        <f ca="1">CJ$5*U521</f>
        <v>325122.240977749</v>
      </c>
      <c r="CK521" s="666">
        <f ca="1">CK$5*W521</f>
        <v>483674.24482051993</v>
      </c>
      <c r="CL521" s="666">
        <f ca="1">CL$5*Y521</f>
        <v>1025692.21965252</v>
      </c>
      <c r="CM521" s="650">
        <f ca="1">CM$5*AA521</f>
        <v>1449079.13242182</v>
      </c>
      <c r="CN521" s="650">
        <f ca="1">CN$5*AC521</f>
        <v>1259738.910756896</v>
      </c>
      <c r="CO521" s="650">
        <f ca="1">CO$5*AE521</f>
        <v>1045813.7359492019</v>
      </c>
      <c r="CP521" s="650">
        <f ca="1">CP$5*AG521</f>
        <v>556661.99510863796</v>
      </c>
      <c r="CQ521" s="650">
        <f ca="1">CQ$5*AI521</f>
        <v>1238176.459333268</v>
      </c>
      <c r="CR521" s="667">
        <f ca="1">CR$5*AK521</f>
        <v>1517765.8073811522</v>
      </c>
      <c r="CS521" s="667">
        <f ca="1">CS$5*AM521</f>
        <v>1211824.6016628949</v>
      </c>
      <c r="CT521" s="667">
        <f ca="1">CT$5*AO521</f>
        <v>1905837.0265265761</v>
      </c>
      <c r="CU521" s="650">
        <f ca="1">CU$5*AQ521</f>
        <v>1784242.677298995</v>
      </c>
      <c r="CV521" s="650">
        <f ca="1">CV$5*AS521</f>
        <v>567778.31264070398</v>
      </c>
      <c r="CW521" s="650">
        <f ca="1">CW$5*AU521</f>
        <v>957106.29402430798</v>
      </c>
      <c r="CX521" s="667">
        <f ca="1">CX$5*AW521</f>
        <v>357596.055233085</v>
      </c>
      <c r="CY521" s="652">
        <f ca="1">SUM(CC521:CX521)</f>
        <v>21121653.989127047</v>
      </c>
      <c r="CZ521" s="606">
        <f ca="1">CY521/$CY$5</f>
        <v>0.30682651796672933</v>
      </c>
      <c r="DA521" s="645"/>
    </row>
    <row r="522" spans="1:105" ht="15" x14ac:dyDescent="0.25">
      <c r="A522" s="615">
        <v>695</v>
      </c>
      <c r="B522" s="616"/>
      <c r="C522" s="616" t="s">
        <v>794</v>
      </c>
      <c r="D522" s="616" t="str">
        <f t="shared" si="1420"/>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1368"/>
        <v>Order food delivery (e.g. GrubHub, UberEats, Postmates): 1+ times per week</v>
      </c>
      <c r="BA522" s="665">
        <f>BA$5*G522</f>
        <v>0</v>
      </c>
      <c r="BB522" s="665">
        <f>BB$5*I522</f>
        <v>13.957520039999999</v>
      </c>
      <c r="BC522" s="665">
        <f>BC$5*K522</f>
        <v>2432.3448463999998</v>
      </c>
      <c r="BD522" s="648">
        <f>BD$5*M522</f>
        <v>7078.6240223999994</v>
      </c>
      <c r="BE522" s="648">
        <f>BE$5*O522</f>
        <v>17.810822932000001</v>
      </c>
      <c r="BF522" s="666">
        <f>BF$5*Q522</f>
        <v>4310.8266313209997</v>
      </c>
      <c r="BG522" s="666">
        <f>BG$5*S522</f>
        <v>2596.3338025519997</v>
      </c>
      <c r="BH522" s="666">
        <f>BH$5*U522</f>
        <v>0</v>
      </c>
      <c r="BI522" s="666">
        <f>BI$5*W522</f>
        <v>976.94264210400002</v>
      </c>
      <c r="BJ522" s="666">
        <f>BJ$5*Y522</f>
        <v>1268.007540585</v>
      </c>
      <c r="BK522" s="650">
        <f>BK$5*AA522</f>
        <v>3715.9177066369998</v>
      </c>
      <c r="BL522" s="650">
        <f>BL$5*AC522</f>
        <v>4408.2965961540003</v>
      </c>
      <c r="BM522" s="650">
        <f>BM$5*AE522</f>
        <v>1324.5244030190001</v>
      </c>
      <c r="BN522" s="650">
        <f>BN$5*AG522</f>
        <v>0</v>
      </c>
      <c r="BO522" s="650">
        <f>BO$5*AI522</f>
        <v>1472.21537031</v>
      </c>
      <c r="BP522" s="667">
        <f>BP$5*AK522</f>
        <v>3490.1203622739999</v>
      </c>
      <c r="BQ522" s="667">
        <f>BQ$5*AM522</f>
        <v>4358.9545129299995</v>
      </c>
      <c r="BR522" s="667">
        <f>BR$5*AO522</f>
        <v>5026.0832237519999</v>
      </c>
      <c r="BS522" s="650">
        <f>BS$5*AQ522</f>
        <v>5057.5202303599999</v>
      </c>
      <c r="BT522" s="650">
        <f>BT$5*AS522</f>
        <v>1220.0652363239999</v>
      </c>
      <c r="BU522" s="650">
        <f>BU$5*AU522</f>
        <v>1810.3278394930001</v>
      </c>
      <c r="BV522" s="667">
        <f>BV$5*AW522</f>
        <v>2886.1030723440003</v>
      </c>
      <c r="BW522" s="652">
        <f>SUM(BA522:BV522)</f>
        <v>53464.976381931003</v>
      </c>
      <c r="BX522" s="606">
        <f>BW522/$BW$5</f>
        <v>0.14442069994551909</v>
      </c>
      <c r="BY522" s="645">
        <f t="shared" ca="1" si="1419"/>
        <v>81.458244270955163</v>
      </c>
      <c r="BZ522" s="608"/>
      <c r="CB522" s="616" t="str">
        <f t="shared" si="1370"/>
        <v>Order food delivery (e.g. GrubHub, UberEats, Postmates): 1+ times per week</v>
      </c>
      <c r="CC522" s="665">
        <f ca="1">CC$5*G522</f>
        <v>156127.86483387</v>
      </c>
      <c r="CD522" s="665">
        <f ca="1">CD$5*I522</f>
        <v>265925.26285320998</v>
      </c>
      <c r="CE522" s="665">
        <f ca="1">CE$5*K522</f>
        <v>281477.73449871998</v>
      </c>
      <c r="CF522" s="648">
        <f ca="1">CF$5*M522</f>
        <v>794197.11604330991</v>
      </c>
      <c r="CG522" s="648">
        <f ca="1">CG$5*O522</f>
        <v>708535.72497258603</v>
      </c>
      <c r="CH522" s="666">
        <f ca="1">CH$5*Q522</f>
        <v>481552.73628899897</v>
      </c>
      <c r="CI522" s="666">
        <f ca="1">CI$5*S522</f>
        <v>391339.51777190197</v>
      </c>
      <c r="CJ522" s="666">
        <f ca="1">CJ$5*U522</f>
        <v>418766.26744291501</v>
      </c>
      <c r="CK522" s="666">
        <f ca="1">CK$5*W522</f>
        <v>548852.75264963997</v>
      </c>
      <c r="CL522" s="666">
        <f ca="1">CL$5*Y522</f>
        <v>355275.12329442002</v>
      </c>
      <c r="CM522" s="650">
        <f ca="1">CM$5*AA522</f>
        <v>473038.97411597997</v>
      </c>
      <c r="CN522" s="650">
        <f ca="1">CN$5*AC522</f>
        <v>488971.75257462397</v>
      </c>
      <c r="CO522" s="650">
        <f ca="1">CO$5*AE522</f>
        <v>469957.53758168704</v>
      </c>
      <c r="CP522" s="650">
        <f ca="1">CP$5*AG522</f>
        <v>840495.39686357998</v>
      </c>
      <c r="CQ522" s="650">
        <f ca="1">CQ$5*AI522</f>
        <v>372224.07140498998</v>
      </c>
      <c r="CR522" s="667">
        <f ca="1">CR$5*AK522</f>
        <v>1082720.743186628</v>
      </c>
      <c r="CS522" s="667">
        <f ca="1">CS$5*AM522</f>
        <v>580163.16663790995</v>
      </c>
      <c r="CT522" s="667">
        <f ca="1">CT$5*AO522</f>
        <v>876316.56836380798</v>
      </c>
      <c r="CU522" s="650">
        <f ca="1">CU$5*AQ522</f>
        <v>1242972.1817368648</v>
      </c>
      <c r="CV522" s="650">
        <f ca="1">CV$5*AS522</f>
        <v>217936.40698493397</v>
      </c>
      <c r="CW522" s="650">
        <f ca="1">CW$5*AU522</f>
        <v>467764.33575028199</v>
      </c>
      <c r="CX522" s="667">
        <f ca="1">CX$5*AW522</f>
        <v>690154.07489331008</v>
      </c>
      <c r="CY522" s="652">
        <f ca="1">SUM(CC522:CX522)</f>
        <v>12204765.310744168</v>
      </c>
      <c r="CZ522" s="606">
        <f ca="1">CY522/$CY$5</f>
        <v>0.17729414774167174</v>
      </c>
      <c r="DA522" s="645"/>
    </row>
    <row r="523" spans="1:105" ht="15" x14ac:dyDescent="0.25">
      <c r="A523" s="615">
        <v>696</v>
      </c>
      <c r="B523" s="616"/>
      <c r="C523" s="616"/>
      <c r="D523" s="616" t="str">
        <f t="shared" si="1420"/>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136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1419"/>
        <v/>
      </c>
      <c r="BZ523" s="608"/>
      <c r="CB523" s="616" t="str">
        <f t="shared" si="137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1420"/>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1368"/>
        <v>£0 - 50</v>
      </c>
      <c r="BA524" s="665">
        <f>BA$5*G524</f>
        <v>0</v>
      </c>
      <c r="BB524" s="665">
        <f>BB$5*I524</f>
        <v>8.9999181359999998</v>
      </c>
      <c r="BC524" s="665">
        <f>BC$5*K524</f>
        <v>2316.28421703</v>
      </c>
      <c r="BD524" s="648">
        <f>BD$5*M524</f>
        <v>14578.57578048</v>
      </c>
      <c r="BE524" s="648">
        <f>BE$5*O524</f>
        <v>17.068135310000002</v>
      </c>
      <c r="BF524" s="666">
        <f>BF$5*Q524</f>
        <v>10887.106030520999</v>
      </c>
      <c r="BG524" s="666">
        <f>BG$5*S524</f>
        <v>7384.3147570720002</v>
      </c>
      <c r="BH524" s="666">
        <f>BH$5*U524</f>
        <v>0</v>
      </c>
      <c r="BI524" s="666">
        <f>BI$5*W524</f>
        <v>1498.1309394479999</v>
      </c>
      <c r="BJ524" s="666">
        <f>BJ$5*Y524</f>
        <v>4156.0749557219997</v>
      </c>
      <c r="BK524" s="650">
        <f>BK$5*AA524</f>
        <v>12896.895509556</v>
      </c>
      <c r="BL524" s="650">
        <f>BL$5*AC524</f>
        <v>12000.806530812</v>
      </c>
      <c r="BM524" s="650">
        <f>BM$5*AE524</f>
        <v>3384.5733774400001</v>
      </c>
      <c r="BN524" s="650">
        <f>BN$5*AG524</f>
        <v>0</v>
      </c>
      <c r="BO524" s="650">
        <f>BO$5*AI524</f>
        <v>5119.2201969930002</v>
      </c>
      <c r="BP524" s="667">
        <f>BP$5*AK524</f>
        <v>7694.3280564639999</v>
      </c>
      <c r="BQ524" s="667">
        <f>BQ$5*AM524</f>
        <v>11411.513962039</v>
      </c>
      <c r="BR524" s="667">
        <f>BR$5*AO524</f>
        <v>12507.552296189999</v>
      </c>
      <c r="BS524" s="650">
        <f>BS$5*AQ524</f>
        <v>10403.386084</v>
      </c>
      <c r="BT524" s="650">
        <f>BT$5*AS524</f>
        <v>4787.2543290539998</v>
      </c>
      <c r="BU524" s="650">
        <f>BU$5*AU524</f>
        <v>5500.1501020280002</v>
      </c>
      <c r="BV524" s="667">
        <f>BV$5*AW524</f>
        <v>3227.4602416559997</v>
      </c>
      <c r="BW524" s="652">
        <f>SUM(BA524:BV524)</f>
        <v>129779.69541995099</v>
      </c>
      <c r="BX524" s="606">
        <f>BW524/$BW$5</f>
        <v>0.35056359732349818</v>
      </c>
      <c r="BY524" s="645">
        <f t="shared" ca="1" si="1419"/>
        <v>93.697326827806521</v>
      </c>
      <c r="BZ524" s="608"/>
      <c r="CB524" s="616" t="str">
        <f t="shared" si="1370"/>
        <v>£0 - 50</v>
      </c>
      <c r="CC524" s="665">
        <f ca="1">CC$5*G524</f>
        <v>20953.306148617001</v>
      </c>
      <c r="CD524" s="665">
        <f ca="1">CD$5*I524</f>
        <v>171470.69028841401</v>
      </c>
      <c r="CE524" s="665">
        <f ca="1">CE$5*K524</f>
        <v>268046.87453331897</v>
      </c>
      <c r="CF524" s="648">
        <f ca="1">CF$5*M524</f>
        <v>1635665.745805562</v>
      </c>
      <c r="CG524" s="648">
        <f ca="1">CG$5*O524</f>
        <v>678990.72782725503</v>
      </c>
      <c r="CH524" s="666">
        <f ca="1">CH$5*Q524</f>
        <v>1216174.1001537989</v>
      </c>
      <c r="CI524" s="666">
        <f ca="1">CI$5*S524</f>
        <v>1113021.0504011719</v>
      </c>
      <c r="CJ524" s="666">
        <f ca="1">CJ$5*U524</f>
        <v>525226.81142766599</v>
      </c>
      <c r="CK524" s="666">
        <f ca="1">CK$5*W524</f>
        <v>841659.7397926799</v>
      </c>
      <c r="CL524" s="666">
        <f ca="1">CL$5*Y524</f>
        <v>1164464.717326344</v>
      </c>
      <c r="CM524" s="650">
        <f ca="1">CM$5*AA524</f>
        <v>1641783.9959762401</v>
      </c>
      <c r="CN524" s="650">
        <f ca="1">CN$5*AC524</f>
        <v>1331138.972545472</v>
      </c>
      <c r="CO524" s="650">
        <f ca="1">CO$5*AE524</f>
        <v>1200888.2332411201</v>
      </c>
      <c r="CP524" s="650">
        <f ca="1">CP$5*AG524</f>
        <v>960551.28856055404</v>
      </c>
      <c r="CQ524" s="650">
        <f ca="1">CQ$5*AI524</f>
        <v>1294305.8621525969</v>
      </c>
      <c r="CR524" s="667">
        <f ca="1">CR$5*AK524</f>
        <v>2386968.8511798079</v>
      </c>
      <c r="CS524" s="667">
        <f ca="1">CS$5*AM524</f>
        <v>1518836.697357293</v>
      </c>
      <c r="CT524" s="667">
        <f ca="1">CT$5*AO524</f>
        <v>2180738.92112076</v>
      </c>
      <c r="CU524" s="650">
        <f ca="1">CU$5*AQ524</f>
        <v>2556810.2368935002</v>
      </c>
      <c r="CV524" s="650">
        <f ca="1">CV$5*AS524</f>
        <v>855132.14927798905</v>
      </c>
      <c r="CW524" s="650">
        <f ca="1">CW$5*AU524</f>
        <v>1421164.7210388719</v>
      </c>
      <c r="CX524" s="667">
        <f ca="1">CX$5*AW524</f>
        <v>771782.8440291899</v>
      </c>
      <c r="CY524" s="652">
        <f ca="1">SUM(CC524:CX524)</f>
        <v>25755776.53707822</v>
      </c>
      <c r="CZ524" s="606">
        <f ca="1">CY524/$CY$5</f>
        <v>0.37414471596158871</v>
      </c>
      <c r="DA524" s="645"/>
    </row>
    <row r="525" spans="1:105" ht="15" x14ac:dyDescent="0.25">
      <c r="A525" s="615">
        <v>698</v>
      </c>
      <c r="B525" s="616"/>
      <c r="C525" s="616" t="s">
        <v>798</v>
      </c>
      <c r="D525" s="616" t="str">
        <f t="shared" si="1420"/>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1368"/>
        <v>£50 - 75</v>
      </c>
      <c r="BA525" s="665">
        <f>BA$5*G525</f>
        <v>0</v>
      </c>
      <c r="BB525" s="665">
        <f>BB$5*I525</f>
        <v>9.2149079399999998</v>
      </c>
      <c r="BC525" s="665">
        <f>BC$5*K525</f>
        <v>3198.6029892600004</v>
      </c>
      <c r="BD525" s="648">
        <f>BD$5*M525</f>
        <v>16583.712860159998</v>
      </c>
      <c r="BE525" s="648">
        <f>BE$5*O525</f>
        <v>16.448016014</v>
      </c>
      <c r="BF525" s="666">
        <f>BF$5*Q525</f>
        <v>13899.239846737</v>
      </c>
      <c r="BG525" s="666">
        <f>BG$5*S525</f>
        <v>7593.8425161919995</v>
      </c>
      <c r="BH525" s="666">
        <f>BH$5*U525</f>
        <v>0</v>
      </c>
      <c r="BI525" s="666">
        <f>BI$5*W525</f>
        <v>938.76269572799993</v>
      </c>
      <c r="BJ525" s="666">
        <f>BJ$5*Y525</f>
        <v>3943.673677706</v>
      </c>
      <c r="BK525" s="650">
        <f>BK$5*AA525</f>
        <v>11454.057089702999</v>
      </c>
      <c r="BL525" s="650">
        <f>BL$5*AC525</f>
        <v>11621.984590062</v>
      </c>
      <c r="BM525" s="650">
        <f>BM$5*AE525</f>
        <v>2769.7650555179998</v>
      </c>
      <c r="BN525" s="650">
        <f>BN$5*AG525</f>
        <v>0</v>
      </c>
      <c r="BO525" s="650">
        <f>BO$5*AI525</f>
        <v>4453.9385864599999</v>
      </c>
      <c r="BP525" s="667">
        <f>BP$5*AK525</f>
        <v>4171.5661037959999</v>
      </c>
      <c r="BQ525" s="667">
        <f>BQ$5*AM525</f>
        <v>7726.8273036809996</v>
      </c>
      <c r="BR525" s="667">
        <f>BR$5*AO525</f>
        <v>8914.1682430260007</v>
      </c>
      <c r="BS525" s="650">
        <f>BS$5*AQ525</f>
        <v>5536.9673112</v>
      </c>
      <c r="BT525" s="650">
        <f>BT$5*AS525</f>
        <v>2276.3686945740001</v>
      </c>
      <c r="BU525" s="650">
        <f>BU$5*AU525</f>
        <v>1822.839356315</v>
      </c>
      <c r="BV525" s="667">
        <f>BV$5*AW525</f>
        <v>906.99666834000004</v>
      </c>
      <c r="BW525" s="652">
        <f>SUM(BA525:BV525)</f>
        <v>107838.976512412</v>
      </c>
      <c r="BX525" s="606">
        <f>BW525/$BW$5</f>
        <v>0.29129687364071066</v>
      </c>
      <c r="BY525" s="645">
        <f t="shared" ca="1" si="1419"/>
        <v>102.34021961785507</v>
      </c>
      <c r="BZ525" s="608"/>
      <c r="CB525" s="616" t="str">
        <f t="shared" si="1370"/>
        <v>£50 - 75</v>
      </c>
      <c r="CC525" s="665">
        <f ca="1">CC$5*G525</f>
        <v>55681.539453258003</v>
      </c>
      <c r="CD525" s="665">
        <f ca="1">CD$5*I525</f>
        <v>175566.77755718501</v>
      </c>
      <c r="CE525" s="665">
        <f ca="1">CE$5*K525</f>
        <v>370151.26547959802</v>
      </c>
      <c r="CF525" s="648">
        <f ca="1">CF$5*M525</f>
        <v>1860635.186323104</v>
      </c>
      <c r="CG525" s="648">
        <f ca="1">CG$5*O525</f>
        <v>654321.644504247</v>
      </c>
      <c r="CH525" s="666">
        <f ca="1">CH$5*Q525</f>
        <v>1552652.786336303</v>
      </c>
      <c r="CI525" s="666">
        <f ca="1">CI$5*S525</f>
        <v>1144602.6953087919</v>
      </c>
      <c r="CJ525" s="666">
        <f ca="1">CJ$5*U525</f>
        <v>358365.19234558899</v>
      </c>
      <c r="CK525" s="666">
        <f ca="1">CK$5*W525</f>
        <v>527403.00958247995</v>
      </c>
      <c r="CL525" s="666">
        <f ca="1">CL$5*Y525</f>
        <v>1104953.3281431119</v>
      </c>
      <c r="CM525" s="650">
        <f ca="1">CM$5*AA525</f>
        <v>1458109.6361476199</v>
      </c>
      <c r="CN525" s="650">
        <f ca="1">CN$5*AC525</f>
        <v>1289119.742613472</v>
      </c>
      <c r="CO525" s="650">
        <f ca="1">CO$5*AE525</f>
        <v>982746.684171414</v>
      </c>
      <c r="CP525" s="650">
        <f ca="1">CP$5*AG525</f>
        <v>601583.42911903898</v>
      </c>
      <c r="CQ525" s="650">
        <f ca="1">CQ$5*AI525</f>
        <v>1126100.9685633399</v>
      </c>
      <c r="CR525" s="667">
        <f ca="1">CR$5*AK525</f>
        <v>1294121.8878799118</v>
      </c>
      <c r="CS525" s="667">
        <f ca="1">CS$5*AM525</f>
        <v>1028416.4662123469</v>
      </c>
      <c r="CT525" s="667">
        <f ca="1">CT$5*AO525</f>
        <v>1554218.8572665041</v>
      </c>
      <c r="CU525" s="650">
        <f ca="1">CU$5*AQ525</f>
        <v>1360804.5100233001</v>
      </c>
      <c r="CV525" s="650">
        <f ca="1">CV$5*AS525</f>
        <v>406620.56380130898</v>
      </c>
      <c r="CW525" s="650">
        <f ca="1">CW$5*AU525</f>
        <v>470997.14321631001</v>
      </c>
      <c r="CX525" s="667">
        <f ca="1">CX$5*AW525</f>
        <v>216890.19098722501</v>
      </c>
      <c r="CY525" s="652">
        <f ca="1">SUM(CC525:CX525)</f>
        <v>19594063.505035456</v>
      </c>
      <c r="CZ525" s="606">
        <f ca="1">CY525/$CY$5</f>
        <v>0.28463577147716884</v>
      </c>
      <c r="DA525" s="645"/>
    </row>
    <row r="526" spans="1:105" ht="15" x14ac:dyDescent="0.25">
      <c r="A526" s="615">
        <v>699</v>
      </c>
      <c r="B526" s="616"/>
      <c r="C526" s="616" t="s">
        <v>798</v>
      </c>
      <c r="D526" s="616" t="str">
        <f t="shared" si="1420"/>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1368"/>
        <v>£75 - 100</v>
      </c>
      <c r="BA526" s="665">
        <f>BA$5*G526</f>
        <v>0</v>
      </c>
      <c r="BB526" s="665">
        <f>BB$5*I526</f>
        <v>5.1062632559999992</v>
      </c>
      <c r="BC526" s="665">
        <f>BC$5*K526</f>
        <v>1916.23391526</v>
      </c>
      <c r="BD526" s="648">
        <f>BD$5*M526</f>
        <v>11461.893237120001</v>
      </c>
      <c r="BE526" s="648">
        <f>BE$5*O526</f>
        <v>8.9411462520000011</v>
      </c>
      <c r="BF526" s="666">
        <f>BF$5*Q526</f>
        <v>8690.8635439709997</v>
      </c>
      <c r="BG526" s="666">
        <f>BG$5*S526</f>
        <v>4482.4055091720002</v>
      </c>
      <c r="BH526" s="666">
        <f>BH$5*U526</f>
        <v>0</v>
      </c>
      <c r="BI526" s="666">
        <f>BI$5*W526</f>
        <v>515.31080515200006</v>
      </c>
      <c r="BJ526" s="666">
        <f>BJ$5*Y526</f>
        <v>2525.8753044939999</v>
      </c>
      <c r="BK526" s="650">
        <f>BK$5*AA526</f>
        <v>5702.2379977380006</v>
      </c>
      <c r="BL526" s="650">
        <f>BL$5*AC526</f>
        <v>5771.5662064500002</v>
      </c>
      <c r="BM526" s="650">
        <f>BM$5*AE526</f>
        <v>1432.1067517399999</v>
      </c>
      <c r="BN526" s="650">
        <f>BN$5*AG526</f>
        <v>0</v>
      </c>
      <c r="BO526" s="650">
        <f>BO$5*AI526</f>
        <v>2019.4929086069999</v>
      </c>
      <c r="BP526" s="667">
        <f>BP$5*AK526</f>
        <v>1679.253371796</v>
      </c>
      <c r="BQ526" s="667">
        <f>BQ$5*AM526</f>
        <v>3788.109745618</v>
      </c>
      <c r="BR526" s="667">
        <f>BR$5*AO526</f>
        <v>3858.7998790560005</v>
      </c>
      <c r="BS526" s="650">
        <f>BS$5*AQ526</f>
        <v>2810.6252366399999</v>
      </c>
      <c r="BT526" s="650">
        <f>BT$5*AS526</f>
        <v>985.470084036</v>
      </c>
      <c r="BU526" s="650">
        <f>BU$5*AU526</f>
        <v>865.50682505600003</v>
      </c>
      <c r="BV526" s="667">
        <f>BV$5*AW526</f>
        <v>494.94613180800002</v>
      </c>
      <c r="BW526" s="652">
        <f>SUM(BA526:BV526)</f>
        <v>59014.744863222004</v>
      </c>
      <c r="BX526" s="606">
        <f>BW526/$BW$5</f>
        <v>0.1594118493454186</v>
      </c>
      <c r="BY526" s="645">
        <f t="shared" ca="1" si="1419"/>
        <v>104.2528367032715</v>
      </c>
      <c r="BZ526" s="608"/>
      <c r="CB526" s="616" t="str">
        <f t="shared" si="1370"/>
        <v>£75 - 100</v>
      </c>
      <c r="CC526" s="665">
        <f ca="1">CC$5*G526</f>
        <v>32377.342186378999</v>
      </c>
      <c r="CD526" s="665">
        <f ca="1">CD$5*I526</f>
        <v>97286.938844293996</v>
      </c>
      <c r="CE526" s="665">
        <f ca="1">CE$5*K526</f>
        <v>221751.93703939801</v>
      </c>
      <c r="CF526" s="648">
        <f ca="1">CF$5*M526</f>
        <v>1285984.751345878</v>
      </c>
      <c r="CG526" s="648">
        <f ca="1">CG$5*O526</f>
        <v>355689.43478544604</v>
      </c>
      <c r="CH526" s="666">
        <f ca="1">CH$5*Q526</f>
        <v>970836.79726434895</v>
      </c>
      <c r="CI526" s="666">
        <f ca="1">CI$5*S526</f>
        <v>675622.83736139699</v>
      </c>
      <c r="CJ526" s="666">
        <f ca="1">CJ$5*U526</f>
        <v>250317.07990940002</v>
      </c>
      <c r="CK526" s="666">
        <f ca="1">CK$5*W526</f>
        <v>289504.97366831999</v>
      </c>
      <c r="CL526" s="666">
        <f ca="1">CL$5*Y526</f>
        <v>707709.2458112879</v>
      </c>
      <c r="CM526" s="650">
        <f ca="1">CM$5*AA526</f>
        <v>725898.96374651999</v>
      </c>
      <c r="CN526" s="650">
        <f ca="1">CN$5*AC526</f>
        <v>640186.69831120002</v>
      </c>
      <c r="CO526" s="650">
        <f ca="1">CO$5*AE526</f>
        <v>508129.07717502001</v>
      </c>
      <c r="CP526" s="650">
        <f ca="1">CP$5*AG526</f>
        <v>347506.70996629202</v>
      </c>
      <c r="CQ526" s="650">
        <f ca="1">CQ$5*AI526</f>
        <v>510593.68606980296</v>
      </c>
      <c r="CR526" s="667">
        <f ca="1">CR$5*AK526</f>
        <v>520945.48897591198</v>
      </c>
      <c r="CS526" s="667">
        <f ca="1">CS$5*AM526</f>
        <v>504185.51950256602</v>
      </c>
      <c r="CT526" s="667">
        <f ca="1">CT$5*AO526</f>
        <v>672796.3142426241</v>
      </c>
      <c r="CU526" s="650">
        <f ca="1">CU$5*AQ526</f>
        <v>690759.27001925989</v>
      </c>
      <c r="CV526" s="650">
        <f ca="1">CV$5*AS526</f>
        <v>176031.41447832598</v>
      </c>
      <c r="CW526" s="650">
        <f ca="1">CW$5*AU526</f>
        <v>223635.308631744</v>
      </c>
      <c r="CX526" s="667">
        <f ca="1">CX$5*AW526</f>
        <v>118356.51089291999</v>
      </c>
      <c r="CY526" s="652">
        <f ca="1">SUM(CC526:CX526)</f>
        <v>10526106.300228337</v>
      </c>
      <c r="CZ526" s="606">
        <f ca="1">CY526/$CY$5</f>
        <v>0.15290888419577767</v>
      </c>
      <c r="DA526" s="645"/>
    </row>
    <row r="527" spans="1:105" ht="15" x14ac:dyDescent="0.25">
      <c r="A527" s="615">
        <v>700</v>
      </c>
      <c r="B527" s="616"/>
      <c r="C527" s="616" t="s">
        <v>798</v>
      </c>
      <c r="D527" s="616" t="str">
        <f t="shared" si="1420"/>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1368"/>
        <v>£100+</v>
      </c>
      <c r="BA527" s="665">
        <f>BA$5*G527</f>
        <v>0</v>
      </c>
      <c r="BB527" s="665">
        <f>BB$5*I527</f>
        <v>12.678910668</v>
      </c>
      <c r="BC527" s="665">
        <f>BC$5*K527</f>
        <v>4678.8788784500002</v>
      </c>
      <c r="BD527" s="648">
        <f>BD$5*M527</f>
        <v>16895.818122240002</v>
      </c>
      <c r="BE527" s="648">
        <f>BE$5*O527</f>
        <v>15.542702424000002</v>
      </c>
      <c r="BF527" s="666">
        <f>BF$5*Q527</f>
        <v>11035.790578770999</v>
      </c>
      <c r="BG527" s="666">
        <f>BG$5*S527</f>
        <v>5423.4372175640001</v>
      </c>
      <c r="BH527" s="666">
        <f>BH$5*U527</f>
        <v>0</v>
      </c>
      <c r="BI527" s="666">
        <f>BI$5*W527</f>
        <v>479.79556310400005</v>
      </c>
      <c r="BJ527" s="666">
        <f>BJ$5*Y527</f>
        <v>2935.3760620779999</v>
      </c>
      <c r="BK527" s="650">
        <f>BK$5*AA527</f>
        <v>6263.8094030030006</v>
      </c>
      <c r="BL527" s="650">
        <f>BL$5*AC527</f>
        <v>6839.6426726760001</v>
      </c>
      <c r="BM527" s="650">
        <f>BM$5*AE527</f>
        <v>1672.5548153020002</v>
      </c>
      <c r="BN527" s="650">
        <f>BN$5*AG527</f>
        <v>0</v>
      </c>
      <c r="BO527" s="650">
        <f>BO$5*AI527</f>
        <v>2220.3483079399998</v>
      </c>
      <c r="BP527" s="667">
        <f>BP$5*AK527</f>
        <v>1672.852467944</v>
      </c>
      <c r="BQ527" s="667">
        <f>BQ$5*AM527</f>
        <v>3936.5489617990002</v>
      </c>
      <c r="BR527" s="667">
        <f>BR$5*AO527</f>
        <v>4173.4795817280001</v>
      </c>
      <c r="BS527" s="650">
        <f>BS$5*AQ527</f>
        <v>2569.0213681600003</v>
      </c>
      <c r="BT527" s="650">
        <f>BT$5*AS527</f>
        <v>1016.9068923359999</v>
      </c>
      <c r="BU527" s="650">
        <f>BU$5*AU527</f>
        <v>752.50371660100006</v>
      </c>
      <c r="BV527" s="667">
        <f>BV$5*AW527</f>
        <v>974.59696380000003</v>
      </c>
      <c r="BW527" s="652">
        <f>SUM(BA527:BV527)</f>
        <v>73569.583186588003</v>
      </c>
      <c r="BX527" s="606">
        <f>BW527/$BW$5</f>
        <v>0.19872767964221794</v>
      </c>
      <c r="BY527" s="645">
        <f t="shared" ca="1" si="1419"/>
        <v>105.53184458781904</v>
      </c>
      <c r="BZ527" s="608"/>
      <c r="CB527" s="616" t="str">
        <f t="shared" si="1370"/>
        <v>£100+</v>
      </c>
      <c r="CC527" s="665">
        <f ca="1">CC$5*G527</f>
        <v>106340.812211746</v>
      </c>
      <c r="CD527" s="665">
        <f ca="1">CD$5*I527</f>
        <v>241564.59331010701</v>
      </c>
      <c r="CE527" s="665">
        <f ca="1">CE$5*K527</f>
        <v>541452.922947685</v>
      </c>
      <c r="CF527" s="648">
        <f ca="1">CF$5*M527</f>
        <v>1895652.316525456</v>
      </c>
      <c r="CG527" s="648">
        <f ca="1">CG$5*O527</f>
        <v>618307.19288305205</v>
      </c>
      <c r="CH527" s="666">
        <f ca="1">CH$5*Q527</f>
        <v>1232783.3162455489</v>
      </c>
      <c r="CI527" s="666">
        <f ca="1">CI$5*S527</f>
        <v>817462.41692863905</v>
      </c>
      <c r="CJ527" s="666">
        <f ca="1">CJ$5*U527</f>
        <v>305119.91487831599</v>
      </c>
      <c r="CK527" s="666">
        <f ca="1">CK$5*W527</f>
        <v>269552.27888464002</v>
      </c>
      <c r="CL527" s="666">
        <f ca="1">CL$5*Y527</f>
        <v>822444.70871925598</v>
      </c>
      <c r="CM527" s="650">
        <f ca="1">CM$5*AA527</f>
        <v>797387.40412962006</v>
      </c>
      <c r="CN527" s="650">
        <f ca="1">CN$5*AC527</f>
        <v>758658.58652985608</v>
      </c>
      <c r="CO527" s="650">
        <f ca="1">CO$5*AE527</f>
        <v>593443.00541244599</v>
      </c>
      <c r="CP527" s="650">
        <f ca="1">CP$5*AG527</f>
        <v>390499.57235411502</v>
      </c>
      <c r="CQ527" s="650">
        <f ca="1">CQ$5*AI527</f>
        <v>561376.48321425996</v>
      </c>
      <c r="CR527" s="667">
        <f ca="1">CR$5*AK527</f>
        <v>518959.771964368</v>
      </c>
      <c r="CS527" s="667">
        <f ca="1">CS$5*AM527</f>
        <v>523942.31335241307</v>
      </c>
      <c r="CT527" s="667">
        <f ca="1">CT$5*AO527</f>
        <v>727661.90737011191</v>
      </c>
      <c r="CU527" s="650">
        <f ca="1">CU$5*AQ527</f>
        <v>631380.98306394008</v>
      </c>
      <c r="CV527" s="650">
        <f ca="1">CV$5*AS527</f>
        <v>181646.87244237598</v>
      </c>
      <c r="CW527" s="650">
        <f ca="1">CW$5*AU527</f>
        <v>194436.82711307402</v>
      </c>
      <c r="CX527" s="667">
        <f ca="1">CX$5*AW527</f>
        <v>233055.45543075001</v>
      </c>
      <c r="CY527" s="652">
        <f ca="1">SUM(CC527:CX527)</f>
        <v>12963129.655911773</v>
      </c>
      <c r="CZ527" s="606">
        <f ca="1">CY527/$CY$5</f>
        <v>0.18831062834009821</v>
      </c>
      <c r="DA527" s="645"/>
    </row>
    <row r="528" spans="1:105" ht="15" x14ac:dyDescent="0.25">
      <c r="A528" s="615">
        <v>701</v>
      </c>
      <c r="B528" s="616"/>
      <c r="C528" s="616"/>
      <c r="D528" s="616" t="str">
        <f t="shared" si="1420"/>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136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1419"/>
        <v/>
      </c>
      <c r="BZ528" s="608"/>
      <c r="CB528" s="616" t="str">
        <f t="shared" si="137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1420"/>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1368"/>
        <v>Argos</v>
      </c>
      <c r="BA529" s="665">
        <f t="shared" ref="BA529:BA544" si="1421">BA$5*G529</f>
        <v>0</v>
      </c>
      <c r="BB529" s="665">
        <f t="shared" ref="BB529:BB544" si="1422">BB$5*I529</f>
        <v>49.104000000000006</v>
      </c>
      <c r="BC529" s="665">
        <f t="shared" ref="BC529:BC544" si="1423">BC$5*K529</f>
        <v>17523.170000000002</v>
      </c>
      <c r="BD529" s="648">
        <f t="shared" ref="BD529:BD544" si="1424">BD$5*M529</f>
        <v>113326.08</v>
      </c>
      <c r="BE529" s="648">
        <f t="shared" ref="BE529:BE544" si="1425">BE$5*O529</f>
        <v>45.936</v>
      </c>
      <c r="BF529" s="666">
        <f t="shared" ref="BF529:BF544" si="1426">BF$5*Q529</f>
        <v>34141.470999999998</v>
      </c>
      <c r="BG529" s="666">
        <f t="shared" ref="BG529:BG544" si="1427">BG$5*S529</f>
        <v>17219.727999999999</v>
      </c>
      <c r="BH529" s="666">
        <f t="shared" ref="BH529:BH544" si="1428">BH$5*U529</f>
        <v>0</v>
      </c>
      <c r="BI529" s="666">
        <f t="shared" ref="BI529:BI544" si="1429">BI$5*W529</f>
        <v>2755.8960000000002</v>
      </c>
      <c r="BJ529" s="666">
        <f t="shared" ref="BJ529:BJ544" si="1430">BJ$5*Y529</f>
        <v>8231.527</v>
      </c>
      <c r="BK529" s="650">
        <f t="shared" ref="BK529:BK544" si="1431">BK$5*AA529</f>
        <v>30288.377999999997</v>
      </c>
      <c r="BL529" s="650">
        <f t="shared" ref="BL529:BL544" si="1432">BL$5*AC529</f>
        <v>39168.953999999998</v>
      </c>
      <c r="BM529" s="650">
        <f t="shared" ref="BM529:BM544" si="1433">BM$5*AE529</f>
        <v>9527.5109999999986</v>
      </c>
      <c r="BN529" s="650">
        <f t="shared" ref="BN529:BN544" si="1434">BN$5*AG529</f>
        <v>0</v>
      </c>
      <c r="BO529" s="650">
        <f t="shared" ref="BO529:BO544" si="1435">BO$5*AI529</f>
        <v>10014.424999999999</v>
      </c>
      <c r="BP529" s="667">
        <f t="shared" ref="BP529:BP544" si="1436">BP$5*AK529</f>
        <v>11109.14</v>
      </c>
      <c r="BQ529" s="667">
        <f t="shared" ref="BQ529:BQ544" si="1437">BQ$5*AM529</f>
        <v>18132.525000000001</v>
      </c>
      <c r="BR529" s="667">
        <f t="shared" ref="BR529:BR544" si="1438">BR$5*AO529</f>
        <v>40469.796000000002</v>
      </c>
      <c r="BS529" s="650">
        <f t="shared" ref="BS529:BS544" si="1439">BS$5*AQ529</f>
        <v>28739.360000000001</v>
      </c>
      <c r="BT529" s="650">
        <f t="shared" ref="BT529:BT544" si="1440">BT$5*AS529</f>
        <v>3381.6179999999999</v>
      </c>
      <c r="BU529" s="650">
        <f t="shared" ref="BU529:BU544" si="1441">BU$5*AU529</f>
        <v>2038.548</v>
      </c>
      <c r="BV529" s="667">
        <f t="shared" ref="BV529:BV544" si="1442">BV$5*AW529</f>
        <v>0</v>
      </c>
      <c r="BW529" s="652">
        <f t="shared" ref="BW529:BW544" si="1443">SUM(BA529:BV529)</f>
        <v>386163.16700000007</v>
      </c>
      <c r="BX529" s="606">
        <f t="shared" ref="BX529:BX544" si="1444">BW529/$BW$5</f>
        <v>1.0431119331826053</v>
      </c>
      <c r="BY529" s="645">
        <f t="shared" ca="1" si="1419"/>
        <v>106.63287251689812</v>
      </c>
      <c r="BZ529" s="608"/>
      <c r="CB529" s="616" t="str">
        <f t="shared" si="1370"/>
        <v>Argos</v>
      </c>
      <c r="CC529" s="665">
        <f t="shared" ref="CC529:CC544" ca="1" si="1445">CC$5*G529</f>
        <v>0</v>
      </c>
      <c r="CD529" s="665">
        <f t="shared" ref="CD529:CD544" ca="1" si="1446">CD$5*I529</f>
        <v>935552.59600000002</v>
      </c>
      <c r="CE529" s="665">
        <f t="shared" ref="CE529:CE544" ca="1" si="1447">CE$5*K529</f>
        <v>2027830.1410000001</v>
      </c>
      <c r="CF529" s="648">
        <f t="shared" ref="CF529:CF544" ca="1" si="1448">CF$5*M529</f>
        <v>12714793.952</v>
      </c>
      <c r="CG529" s="648">
        <f t="shared" ref="CG529:CG544" ca="1" si="1449">CG$5*O529</f>
        <v>1827388.7280000001</v>
      </c>
      <c r="CH529" s="666">
        <f t="shared" ref="CH529:CH544" ca="1" si="1450">CH$5*Q529</f>
        <v>3813866.8489999999</v>
      </c>
      <c r="CI529" s="666">
        <f t="shared" ref="CI529:CI544" ca="1" si="1451">CI$5*S529</f>
        <v>2595490.628</v>
      </c>
      <c r="CJ529" s="666">
        <f t="shared" ref="CJ529:CJ544" ca="1" si="1452">CJ$5*U529</f>
        <v>1167052.5190000001</v>
      </c>
      <c r="CK529" s="666">
        <f t="shared" ref="CK529:CK544" ca="1" si="1453">CK$5*W529</f>
        <v>1548280.36</v>
      </c>
      <c r="CL529" s="666">
        <f t="shared" ref="CL529:CL544" ca="1" si="1454">CL$5*Y529</f>
        <v>2306340.2039999999</v>
      </c>
      <c r="CM529" s="650">
        <f t="shared" ref="CM529:CM544" ca="1" si="1455">CM$5*AA529</f>
        <v>3855732.1199999996</v>
      </c>
      <c r="CN529" s="650">
        <f t="shared" ref="CN529:CN544" ca="1" si="1456">CN$5*AC529</f>
        <v>4344651.4239999996</v>
      </c>
      <c r="CO529" s="650">
        <f t="shared" ref="CO529:CO544" ca="1" si="1457">CO$5*AE529</f>
        <v>3380478.0029999996</v>
      </c>
      <c r="CP529" s="650">
        <f t="shared" ref="CP529:CP544" ca="1" si="1458">CP$5*AG529</f>
        <v>3181095.003</v>
      </c>
      <c r="CQ529" s="650">
        <f t="shared" ref="CQ529:CQ544" ca="1" si="1459">CQ$5*AI529</f>
        <v>2531973.3249999997</v>
      </c>
      <c r="CR529" s="667">
        <f t="shared" ref="CR529:CR544" ca="1" si="1460">CR$5*AK529</f>
        <v>3446327.08</v>
      </c>
      <c r="CS529" s="667">
        <f t="shared" ref="CS529:CS544" ca="1" si="1461">CS$5*AM529</f>
        <v>2413382.1750000003</v>
      </c>
      <c r="CT529" s="667">
        <f t="shared" ref="CT529:CT544" ca="1" si="1462">CT$5*AO529</f>
        <v>7056061.5840000007</v>
      </c>
      <c r="CU529" s="650">
        <f t="shared" ref="CU529:CU544" ca="1" si="1463">CU$5*AQ529</f>
        <v>7063189.7400000002</v>
      </c>
      <c r="CV529" s="650">
        <f t="shared" ref="CV529:CV544" ca="1" si="1464">CV$5*AS529</f>
        <v>604047.76300000004</v>
      </c>
      <c r="CW529" s="650">
        <f t="shared" ref="CW529:CW544" ca="1" si="1465">CW$5*AU529</f>
        <v>526733.35200000007</v>
      </c>
      <c r="CX529" s="667">
        <f t="shared" ref="CX529:CX544" ca="1" si="1466">CX$5*AW529</f>
        <v>0</v>
      </c>
      <c r="CY529" s="652">
        <f t="shared" ref="CY529:CY544" ca="1" si="1467">SUM(CC529:CX529)</f>
        <v>67340267.545999989</v>
      </c>
      <c r="CZ529" s="606">
        <f t="shared" ref="CZ529:CZ544" ca="1" si="1468">CY529/$CY$5</f>
        <v>0.97822735950145512</v>
      </c>
      <c r="DA529" s="645"/>
    </row>
    <row r="530" spans="1:105" ht="15" x14ac:dyDescent="0.25">
      <c r="A530" s="615">
        <v>703</v>
      </c>
      <c r="B530" s="616"/>
      <c r="C530" s="616" t="s">
        <v>803</v>
      </c>
      <c r="D530" s="616" t="str">
        <f t="shared" si="1420"/>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1368"/>
        <v>Boots Opticians</v>
      </c>
      <c r="BA530" s="665">
        <f t="shared" si="1421"/>
        <v>0</v>
      </c>
      <c r="BB530" s="665">
        <f t="shared" si="1422"/>
        <v>54.143999999999998</v>
      </c>
      <c r="BC530" s="665">
        <f t="shared" si="1423"/>
        <v>13478.43</v>
      </c>
      <c r="BD530" s="648">
        <f t="shared" si="1424"/>
        <v>89220.48000000001</v>
      </c>
      <c r="BE530" s="648">
        <f t="shared" si="1425"/>
        <v>79.228000000000009</v>
      </c>
      <c r="BF530" s="666">
        <f t="shared" si="1426"/>
        <v>19719.259000000002</v>
      </c>
      <c r="BG530" s="666">
        <f t="shared" si="1427"/>
        <v>23291.424000000003</v>
      </c>
      <c r="BH530" s="666">
        <f t="shared" si="1428"/>
        <v>0</v>
      </c>
      <c r="BI530" s="666">
        <f t="shared" si="1429"/>
        <v>2120.9760000000001</v>
      </c>
      <c r="BJ530" s="666">
        <f t="shared" si="1430"/>
        <v>2278.248</v>
      </c>
      <c r="BK530" s="650">
        <f t="shared" si="1431"/>
        <v>17759.012999999999</v>
      </c>
      <c r="BL530" s="650">
        <f t="shared" si="1432"/>
        <v>42176.375999999997</v>
      </c>
      <c r="BM530" s="650">
        <f t="shared" si="1433"/>
        <v>9768.244999999999</v>
      </c>
      <c r="BN530" s="650">
        <f t="shared" si="1434"/>
        <v>0</v>
      </c>
      <c r="BO530" s="650">
        <f t="shared" si="1435"/>
        <v>7155.134</v>
      </c>
      <c r="BP530" s="667">
        <f t="shared" si="1436"/>
        <v>16039.772000000001</v>
      </c>
      <c r="BQ530" s="667">
        <f t="shared" si="1437"/>
        <v>53242.466</v>
      </c>
      <c r="BR530" s="667">
        <f t="shared" si="1438"/>
        <v>31780.865999999998</v>
      </c>
      <c r="BS530" s="650">
        <f t="shared" si="1439"/>
        <v>19337.240000000002</v>
      </c>
      <c r="BT530" s="650">
        <f t="shared" si="1440"/>
        <v>4814.0460000000003</v>
      </c>
      <c r="BU530" s="650">
        <f t="shared" si="1441"/>
        <v>2995.2350000000001</v>
      </c>
      <c r="BV530" s="667">
        <f t="shared" si="1442"/>
        <v>0</v>
      </c>
      <c r="BW530" s="652">
        <f t="shared" si="1443"/>
        <v>355310.58199999994</v>
      </c>
      <c r="BX530" s="606">
        <f t="shared" si="1444"/>
        <v>0.95977229249898011</v>
      </c>
      <c r="BY530" s="645">
        <f t="shared" ca="1" si="1419"/>
        <v>98.309998096341189</v>
      </c>
      <c r="BZ530" s="608"/>
      <c r="CB530" s="616" t="str">
        <f t="shared" si="1370"/>
        <v>Boots Opticians</v>
      </c>
      <c r="CC530" s="665">
        <f t="shared" ca="1" si="1445"/>
        <v>0</v>
      </c>
      <c r="CD530" s="665">
        <f t="shared" ca="1" si="1446"/>
        <v>1031577.056</v>
      </c>
      <c r="CE530" s="665">
        <f t="shared" ca="1" si="1447"/>
        <v>1559761.5389999999</v>
      </c>
      <c r="CF530" s="648">
        <f t="shared" ca="1" si="1448"/>
        <v>10010229.062000001</v>
      </c>
      <c r="CG530" s="648">
        <f t="shared" ca="1" si="1449"/>
        <v>3151784.094</v>
      </c>
      <c r="CH530" s="666">
        <f t="shared" ca="1" si="1450"/>
        <v>2202794.0210000002</v>
      </c>
      <c r="CI530" s="666">
        <f t="shared" ca="1" si="1451"/>
        <v>3510663.6240000003</v>
      </c>
      <c r="CJ530" s="666">
        <f t="shared" ca="1" si="1452"/>
        <v>330976.67000000004</v>
      </c>
      <c r="CK530" s="666">
        <f t="shared" ca="1" si="1453"/>
        <v>1191578.1599999999</v>
      </c>
      <c r="CL530" s="666">
        <f t="shared" ca="1" si="1454"/>
        <v>638328.09600000002</v>
      </c>
      <c r="CM530" s="650">
        <f t="shared" ca="1" si="1455"/>
        <v>2260735.02</v>
      </c>
      <c r="CN530" s="650">
        <f t="shared" ca="1" si="1456"/>
        <v>4678237.0559999999</v>
      </c>
      <c r="CO530" s="650">
        <f t="shared" ca="1" si="1457"/>
        <v>3465893.3849999998</v>
      </c>
      <c r="CP530" s="650">
        <f t="shared" ca="1" si="1458"/>
        <v>7374252.0460000001</v>
      </c>
      <c r="CQ530" s="650">
        <f t="shared" ca="1" si="1459"/>
        <v>1809051.2860000001</v>
      </c>
      <c r="CR530" s="667">
        <f t="shared" ca="1" si="1460"/>
        <v>4975929.784</v>
      </c>
      <c r="CS530" s="667">
        <f t="shared" ca="1" si="1461"/>
        <v>7086405.142</v>
      </c>
      <c r="CT530" s="667">
        <f t="shared" ca="1" si="1462"/>
        <v>5541113.8640000001</v>
      </c>
      <c r="CU530" s="650">
        <f t="shared" ca="1" si="1463"/>
        <v>4752457.7850000001</v>
      </c>
      <c r="CV530" s="650">
        <f t="shared" ca="1" si="1464"/>
        <v>859917.86100000003</v>
      </c>
      <c r="CW530" s="650">
        <f t="shared" ca="1" si="1465"/>
        <v>773928.39</v>
      </c>
      <c r="CX530" s="667">
        <f t="shared" ca="1" si="1466"/>
        <v>0</v>
      </c>
      <c r="CY530" s="652">
        <f t="shared" ca="1" si="1467"/>
        <v>67205613.941000015</v>
      </c>
      <c r="CZ530" s="606">
        <f t="shared" ca="1" si="1468"/>
        <v>0.97627129598601836</v>
      </c>
      <c r="DA530" s="645"/>
    </row>
    <row r="531" spans="1:105" ht="15" x14ac:dyDescent="0.25">
      <c r="A531" s="615">
        <v>704</v>
      </c>
      <c r="B531" s="616"/>
      <c r="C531" s="616" t="s">
        <v>803</v>
      </c>
      <c r="D531" s="616" t="str">
        <f t="shared" si="1420"/>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1368"/>
        <v>Boots The Chemist</v>
      </c>
      <c r="BA531" s="665">
        <f t="shared" si="1421"/>
        <v>0</v>
      </c>
      <c r="BB531" s="665">
        <f t="shared" si="1422"/>
        <v>54.287999999999997</v>
      </c>
      <c r="BC531" s="665">
        <f t="shared" si="1423"/>
        <v>15440.249999999998</v>
      </c>
      <c r="BD531" s="648">
        <f t="shared" si="1424"/>
        <v>126718.08</v>
      </c>
      <c r="BE531" s="648">
        <f t="shared" si="1425"/>
        <v>66.757999999999996</v>
      </c>
      <c r="BF531" s="666">
        <f t="shared" si="1426"/>
        <v>47717.936000000002</v>
      </c>
      <c r="BG531" s="666">
        <f t="shared" si="1427"/>
        <v>22544.904000000002</v>
      </c>
      <c r="BH531" s="666">
        <f t="shared" si="1428"/>
        <v>0</v>
      </c>
      <c r="BI531" s="666">
        <f t="shared" si="1429"/>
        <v>1609.6079999999999</v>
      </c>
      <c r="BJ531" s="666">
        <f t="shared" si="1430"/>
        <v>4922.643</v>
      </c>
      <c r="BK531" s="650">
        <f t="shared" si="1431"/>
        <v>28290.942999999999</v>
      </c>
      <c r="BL531" s="650">
        <f t="shared" si="1432"/>
        <v>37067.381999999998</v>
      </c>
      <c r="BM531" s="650">
        <f t="shared" si="1433"/>
        <v>8786.7909999999993</v>
      </c>
      <c r="BN531" s="650">
        <f t="shared" si="1434"/>
        <v>0</v>
      </c>
      <c r="BO531" s="650">
        <f t="shared" si="1435"/>
        <v>9572.4089999999997</v>
      </c>
      <c r="BP531" s="667">
        <f t="shared" si="1436"/>
        <v>13452.712</v>
      </c>
      <c r="BQ531" s="667">
        <f t="shared" si="1437"/>
        <v>17622.128000000001</v>
      </c>
      <c r="BR531" s="667">
        <f t="shared" si="1438"/>
        <v>37465.487999999998</v>
      </c>
      <c r="BS531" s="650">
        <f t="shared" si="1439"/>
        <v>20914.919999999998</v>
      </c>
      <c r="BT531" s="650">
        <f t="shared" si="1440"/>
        <v>2910.1860000000001</v>
      </c>
      <c r="BU531" s="650">
        <f t="shared" si="1441"/>
        <v>2423.011</v>
      </c>
      <c r="BV531" s="667">
        <f t="shared" si="1442"/>
        <v>0</v>
      </c>
      <c r="BW531" s="652">
        <f t="shared" si="1443"/>
        <v>397580.43700000003</v>
      </c>
      <c r="BX531" s="606">
        <f t="shared" si="1444"/>
        <v>1.0739524990343137</v>
      </c>
      <c r="BY531" s="645">
        <f t="shared" ca="1" si="1419"/>
        <v>109.8752020374602</v>
      </c>
      <c r="BZ531" s="608"/>
      <c r="CB531" s="616" t="str">
        <f t="shared" si="1370"/>
        <v>Boots The Chemist</v>
      </c>
      <c r="CC531" s="665">
        <f t="shared" ca="1" si="1445"/>
        <v>0</v>
      </c>
      <c r="CD531" s="665">
        <f t="shared" ca="1" si="1446"/>
        <v>1034320.612</v>
      </c>
      <c r="CE531" s="665">
        <f t="shared" ca="1" si="1447"/>
        <v>1786788.825</v>
      </c>
      <c r="CF531" s="648">
        <f t="shared" ca="1" si="1448"/>
        <v>14217330.002</v>
      </c>
      <c r="CG531" s="648">
        <f t="shared" ca="1" si="1449"/>
        <v>2655712.659</v>
      </c>
      <c r="CH531" s="666">
        <f t="shared" ca="1" si="1450"/>
        <v>5330463.1840000004</v>
      </c>
      <c r="CI531" s="666">
        <f t="shared" ca="1" si="1451"/>
        <v>3398142.3540000003</v>
      </c>
      <c r="CJ531" s="666">
        <f t="shared" ca="1" si="1452"/>
        <v>1398736.1879999998</v>
      </c>
      <c r="CK531" s="666">
        <f t="shared" ca="1" si="1453"/>
        <v>904288.27999999991</v>
      </c>
      <c r="CL531" s="666">
        <f t="shared" ca="1" si="1454"/>
        <v>1379244.6359999999</v>
      </c>
      <c r="CM531" s="650">
        <f t="shared" ca="1" si="1455"/>
        <v>3601457.22</v>
      </c>
      <c r="CN531" s="650">
        <f t="shared" ca="1" si="1456"/>
        <v>4111543.3919999995</v>
      </c>
      <c r="CO531" s="650">
        <f t="shared" ca="1" si="1457"/>
        <v>3117661.443</v>
      </c>
      <c r="CP531" s="650">
        <f t="shared" ca="1" si="1458"/>
        <v>2592258.9070000001</v>
      </c>
      <c r="CQ531" s="650">
        <f t="shared" ca="1" si="1459"/>
        <v>2420217.2609999999</v>
      </c>
      <c r="CR531" s="667">
        <f t="shared" ca="1" si="1460"/>
        <v>4173360.4640000002</v>
      </c>
      <c r="CS531" s="667">
        <f t="shared" ca="1" si="1461"/>
        <v>2345449.9360000002</v>
      </c>
      <c r="CT531" s="667">
        <f t="shared" ca="1" si="1462"/>
        <v>6532249.1519999998</v>
      </c>
      <c r="CU531" s="650">
        <f t="shared" ca="1" si="1463"/>
        <v>5140199.6550000003</v>
      </c>
      <c r="CV531" s="650">
        <f t="shared" ca="1" si="1464"/>
        <v>519837.35100000002</v>
      </c>
      <c r="CW531" s="650">
        <f t="shared" ca="1" si="1465"/>
        <v>626073.41399999999</v>
      </c>
      <c r="CX531" s="667">
        <f t="shared" ca="1" si="1466"/>
        <v>0</v>
      </c>
      <c r="CY531" s="652">
        <f t="shared" ca="1" si="1467"/>
        <v>67285334.935000002</v>
      </c>
      <c r="CZ531" s="606">
        <f t="shared" ca="1" si="1468"/>
        <v>0.97742937361622928</v>
      </c>
      <c r="DA531" s="645"/>
    </row>
    <row r="532" spans="1:105" ht="15" x14ac:dyDescent="0.25">
      <c r="A532" s="615">
        <v>705</v>
      </c>
      <c r="B532" s="616"/>
      <c r="C532" s="616" t="s">
        <v>803</v>
      </c>
      <c r="D532" s="616" t="str">
        <f t="shared" si="1420"/>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1368"/>
        <v>H&amp;M</v>
      </c>
      <c r="BA532" s="665">
        <f t="shared" si="1421"/>
        <v>0</v>
      </c>
      <c r="BB532" s="665">
        <f t="shared" si="1422"/>
        <v>53.064</v>
      </c>
      <c r="BC532" s="665">
        <f t="shared" si="1423"/>
        <v>14677.32</v>
      </c>
      <c r="BD532" s="648">
        <f t="shared" si="1424"/>
        <v>127491.84</v>
      </c>
      <c r="BE532" s="648">
        <f t="shared" si="1425"/>
        <v>60.261999999999993</v>
      </c>
      <c r="BF532" s="666">
        <f t="shared" si="1426"/>
        <v>49320.404000000002</v>
      </c>
      <c r="BG532" s="666">
        <f t="shared" si="1427"/>
        <v>18513.696</v>
      </c>
      <c r="BH532" s="666">
        <f t="shared" si="1428"/>
        <v>0</v>
      </c>
      <c r="BI532" s="666">
        <f t="shared" si="1429"/>
        <v>1939.08</v>
      </c>
      <c r="BJ532" s="666">
        <f t="shared" si="1430"/>
        <v>5220.9849999999997</v>
      </c>
      <c r="BK532" s="650">
        <f t="shared" si="1431"/>
        <v>26947.214</v>
      </c>
      <c r="BL532" s="650">
        <f t="shared" si="1432"/>
        <v>40183.506000000001</v>
      </c>
      <c r="BM532" s="650">
        <f t="shared" si="1433"/>
        <v>7166.4660000000003</v>
      </c>
      <c r="BN532" s="650">
        <f t="shared" si="1434"/>
        <v>0</v>
      </c>
      <c r="BO532" s="650">
        <f t="shared" si="1435"/>
        <v>9254.7100000000009</v>
      </c>
      <c r="BP532" s="667">
        <f t="shared" si="1436"/>
        <v>13422.276</v>
      </c>
      <c r="BQ532" s="667">
        <f t="shared" si="1437"/>
        <v>12437.569000000001</v>
      </c>
      <c r="BR532" s="667">
        <f t="shared" si="1438"/>
        <v>42796.662000000004</v>
      </c>
      <c r="BS532" s="650">
        <f t="shared" si="1439"/>
        <v>21810.359999999997</v>
      </c>
      <c r="BT532" s="650">
        <f t="shared" si="1440"/>
        <v>2266.5</v>
      </c>
      <c r="BU532" s="650">
        <f t="shared" si="1441"/>
        <v>2494.5390000000002</v>
      </c>
      <c r="BV532" s="667">
        <f t="shared" si="1442"/>
        <v>0</v>
      </c>
      <c r="BW532" s="652">
        <f t="shared" si="1443"/>
        <v>396056.45300000004</v>
      </c>
      <c r="BX532" s="606">
        <f t="shared" si="1444"/>
        <v>1.0698358819350466</v>
      </c>
      <c r="BY532" s="645">
        <f t="shared" ca="1" si="1419"/>
        <v>109.51787267037616</v>
      </c>
      <c r="BZ532" s="608"/>
      <c r="CB532" s="616" t="str">
        <f t="shared" si="1370"/>
        <v>H&amp;M</v>
      </c>
      <c r="CC532" s="665">
        <f t="shared" ca="1" si="1445"/>
        <v>0</v>
      </c>
      <c r="CD532" s="665">
        <f t="shared" ca="1" si="1446"/>
        <v>1011000.3859999999</v>
      </c>
      <c r="CE532" s="665">
        <f t="shared" ca="1" si="1447"/>
        <v>1698500.436</v>
      </c>
      <c r="CF532" s="648">
        <f t="shared" ca="1" si="1448"/>
        <v>14304143.195999999</v>
      </c>
      <c r="CG532" s="648">
        <f t="shared" ca="1" si="1449"/>
        <v>2397294.051</v>
      </c>
      <c r="CH532" s="666">
        <f t="shared" ca="1" si="1450"/>
        <v>5509471.2760000005</v>
      </c>
      <c r="CI532" s="666">
        <f t="shared" ca="1" si="1451"/>
        <v>2790527.4959999998</v>
      </c>
      <c r="CJ532" s="666">
        <f t="shared" ca="1" si="1452"/>
        <v>1322467.6510000001</v>
      </c>
      <c r="CK532" s="666">
        <f t="shared" ca="1" si="1453"/>
        <v>1089387.7999999998</v>
      </c>
      <c r="CL532" s="666">
        <f t="shared" ca="1" si="1454"/>
        <v>1462835.22</v>
      </c>
      <c r="CM532" s="650">
        <f t="shared" ca="1" si="1455"/>
        <v>3430399.56</v>
      </c>
      <c r="CN532" s="650">
        <f t="shared" ca="1" si="1456"/>
        <v>4457186.3360000001</v>
      </c>
      <c r="CO532" s="650">
        <f t="shared" ca="1" si="1457"/>
        <v>2542750.2179999999</v>
      </c>
      <c r="CP532" s="650">
        <f t="shared" ca="1" si="1458"/>
        <v>3199496.1310000001</v>
      </c>
      <c r="CQ532" s="650">
        <f t="shared" ca="1" si="1459"/>
        <v>2339892.5900000003</v>
      </c>
      <c r="CR532" s="667">
        <f t="shared" ca="1" si="1460"/>
        <v>4163918.4720000001</v>
      </c>
      <c r="CS532" s="667">
        <f t="shared" ca="1" si="1461"/>
        <v>1655401.4030000002</v>
      </c>
      <c r="CT532" s="667">
        <f t="shared" ca="1" si="1462"/>
        <v>7461759.4480000008</v>
      </c>
      <c r="CU532" s="650">
        <f t="shared" ca="1" si="1463"/>
        <v>5360269.3649999993</v>
      </c>
      <c r="CV532" s="650">
        <f t="shared" ca="1" si="1464"/>
        <v>404857.75</v>
      </c>
      <c r="CW532" s="650">
        <f t="shared" ca="1" si="1465"/>
        <v>644555.28600000008</v>
      </c>
      <c r="CX532" s="667">
        <f t="shared" ca="1" si="1466"/>
        <v>0</v>
      </c>
      <c r="CY532" s="652">
        <f t="shared" ca="1" si="1467"/>
        <v>67246114.07100001</v>
      </c>
      <c r="CZ532" s="606">
        <f t="shared" ca="1" si="1468"/>
        <v>0.97685962651503355</v>
      </c>
      <c r="DA532" s="645"/>
    </row>
    <row r="533" spans="1:105" ht="15" x14ac:dyDescent="0.25">
      <c r="A533" s="615">
        <v>706</v>
      </c>
      <c r="B533" s="616"/>
      <c r="C533" s="616" t="s">
        <v>803</v>
      </c>
      <c r="D533" s="616" t="str">
        <f t="shared" si="1420"/>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1368"/>
        <v>JD Sports</v>
      </c>
      <c r="BA533" s="665">
        <f t="shared" si="1421"/>
        <v>0</v>
      </c>
      <c r="BB533" s="665">
        <f t="shared" si="1422"/>
        <v>50.903999999999996</v>
      </c>
      <c r="BC533" s="665">
        <f t="shared" si="1423"/>
        <v>9700.11</v>
      </c>
      <c r="BD533" s="648">
        <f t="shared" si="1424"/>
        <v>103683.84</v>
      </c>
      <c r="BE533" s="648">
        <f t="shared" si="1425"/>
        <v>58.58</v>
      </c>
      <c r="BF533" s="666">
        <f t="shared" si="1426"/>
        <v>45848.39</v>
      </c>
      <c r="BG533" s="666">
        <f t="shared" si="1427"/>
        <v>16174.6</v>
      </c>
      <c r="BH533" s="666">
        <f t="shared" si="1428"/>
        <v>0</v>
      </c>
      <c r="BI533" s="666">
        <f t="shared" si="1429"/>
        <v>1637.0639999999999</v>
      </c>
      <c r="BJ533" s="666">
        <f t="shared" si="1430"/>
        <v>4407.3249999999998</v>
      </c>
      <c r="BK533" s="650">
        <f t="shared" si="1431"/>
        <v>30760.499</v>
      </c>
      <c r="BL533" s="650">
        <f t="shared" si="1432"/>
        <v>38263.103999999999</v>
      </c>
      <c r="BM533" s="650">
        <f t="shared" si="1433"/>
        <v>9231.223</v>
      </c>
      <c r="BN533" s="650">
        <f t="shared" si="1434"/>
        <v>0</v>
      </c>
      <c r="BO533" s="650">
        <f t="shared" si="1435"/>
        <v>10594.571</v>
      </c>
      <c r="BP533" s="667">
        <f t="shared" si="1436"/>
        <v>11641.77</v>
      </c>
      <c r="BQ533" s="667">
        <f t="shared" si="1437"/>
        <v>17568.402000000002</v>
      </c>
      <c r="BR533" s="667">
        <f t="shared" si="1438"/>
        <v>45270.797999999995</v>
      </c>
      <c r="BS533" s="650">
        <f t="shared" si="1439"/>
        <v>30253.08</v>
      </c>
      <c r="BT533" s="650">
        <f t="shared" si="1440"/>
        <v>2230.2359999999999</v>
      </c>
      <c r="BU533" s="650">
        <f t="shared" si="1441"/>
        <v>2905.8250000000003</v>
      </c>
      <c r="BV533" s="667">
        <f t="shared" si="1442"/>
        <v>0</v>
      </c>
      <c r="BW533" s="652">
        <f t="shared" si="1443"/>
        <v>380280.32100000005</v>
      </c>
      <c r="BX533" s="674">
        <f t="shared" si="1444"/>
        <v>1.0272210679005844</v>
      </c>
      <c r="BY533" s="645">
        <f t="shared" ca="1" si="1419"/>
        <v>105.10795917882794</v>
      </c>
      <c r="BZ533" s="608"/>
      <c r="CB533" s="616" t="str">
        <f t="shared" si="1370"/>
        <v>JD Sports</v>
      </c>
      <c r="CC533" s="665">
        <f t="shared" ca="1" si="1445"/>
        <v>0</v>
      </c>
      <c r="CD533" s="665">
        <f t="shared" ca="1" si="1446"/>
        <v>969847.04599999997</v>
      </c>
      <c r="CE533" s="665">
        <f t="shared" ca="1" si="1447"/>
        <v>1122523.8030000001</v>
      </c>
      <c r="CF533" s="648">
        <f t="shared" ca="1" si="1448"/>
        <v>11632967.995999999</v>
      </c>
      <c r="CG533" s="648">
        <f t="shared" ca="1" si="1449"/>
        <v>2330382.09</v>
      </c>
      <c r="CH533" s="666">
        <f t="shared" ca="1" si="1450"/>
        <v>5121620.41</v>
      </c>
      <c r="CI533" s="666">
        <f t="shared" ca="1" si="1451"/>
        <v>2437960.85</v>
      </c>
      <c r="CJ533" s="666">
        <f t="shared" ca="1" si="1452"/>
        <v>1485077.9280000001</v>
      </c>
      <c r="CK533" s="666">
        <f t="shared" ca="1" si="1453"/>
        <v>919713.24</v>
      </c>
      <c r="CL533" s="666">
        <f t="shared" ca="1" si="1454"/>
        <v>1234860.9000000001</v>
      </c>
      <c r="CM533" s="650">
        <f t="shared" ca="1" si="1455"/>
        <v>3915833.46</v>
      </c>
      <c r="CN533" s="650">
        <f t="shared" ca="1" si="1456"/>
        <v>4244173.824</v>
      </c>
      <c r="CO533" s="650">
        <f t="shared" ca="1" si="1457"/>
        <v>3275351.3790000002</v>
      </c>
      <c r="CP533" s="650">
        <f t="shared" ca="1" si="1458"/>
        <v>3480113.3329999996</v>
      </c>
      <c r="CQ533" s="650">
        <f t="shared" ca="1" si="1459"/>
        <v>2678653.159</v>
      </c>
      <c r="CR533" s="667">
        <f t="shared" ca="1" si="1460"/>
        <v>3611561.94</v>
      </c>
      <c r="CS533" s="667">
        <f t="shared" ca="1" si="1461"/>
        <v>2338299.1740000001</v>
      </c>
      <c r="CT533" s="667">
        <f t="shared" ca="1" si="1462"/>
        <v>7893134.392</v>
      </c>
      <c r="CU533" s="650">
        <f t="shared" ca="1" si="1463"/>
        <v>7435212.3450000007</v>
      </c>
      <c r="CV533" s="650">
        <f t="shared" ca="1" si="1464"/>
        <v>398380.02600000001</v>
      </c>
      <c r="CW533" s="650">
        <f t="shared" ca="1" si="1465"/>
        <v>750826.05</v>
      </c>
      <c r="CX533" s="667">
        <f t="shared" ca="1" si="1466"/>
        <v>0</v>
      </c>
      <c r="CY533" s="652">
        <f t="shared" ca="1" si="1467"/>
        <v>67276493.344999999</v>
      </c>
      <c r="CZ533" s="674">
        <f t="shared" ca="1" si="1468"/>
        <v>0.977300935082278</v>
      </c>
      <c r="DA533" s="645"/>
    </row>
    <row r="534" spans="1:105" ht="15" x14ac:dyDescent="0.25">
      <c r="A534" s="615">
        <v>707</v>
      </c>
      <c r="B534" s="616"/>
      <c r="C534" s="616" t="s">
        <v>803</v>
      </c>
      <c r="D534" s="616" t="str">
        <f t="shared" si="1420"/>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1368"/>
        <v>John Lewis</v>
      </c>
      <c r="BA534" s="665">
        <f t="shared" si="1421"/>
        <v>0</v>
      </c>
      <c r="BB534" s="665">
        <f t="shared" si="1422"/>
        <v>65.268000000000001</v>
      </c>
      <c r="BC534" s="665">
        <f t="shared" si="1423"/>
        <v>13708.519999999999</v>
      </c>
      <c r="BD534" s="648">
        <f t="shared" si="1424"/>
        <v>156716.16</v>
      </c>
      <c r="BE534" s="648">
        <f t="shared" si="1425"/>
        <v>56.143999999999998</v>
      </c>
      <c r="BF534" s="666">
        <f t="shared" si="1426"/>
        <v>56041.866999999998</v>
      </c>
      <c r="BG534" s="666">
        <f t="shared" si="1427"/>
        <v>20803.023999999998</v>
      </c>
      <c r="BH534" s="666">
        <f t="shared" si="1428"/>
        <v>0</v>
      </c>
      <c r="BI534" s="666">
        <f t="shared" si="1429"/>
        <v>2292.576</v>
      </c>
      <c r="BJ534" s="666">
        <f t="shared" si="1430"/>
        <v>5966.84</v>
      </c>
      <c r="BK534" s="650">
        <f t="shared" si="1431"/>
        <v>35263.807000000001</v>
      </c>
      <c r="BL534" s="650">
        <f t="shared" si="1432"/>
        <v>37031.148000000001</v>
      </c>
      <c r="BM534" s="650">
        <f t="shared" si="1433"/>
        <v>6240.5660000000007</v>
      </c>
      <c r="BN534" s="650">
        <f t="shared" si="1434"/>
        <v>0</v>
      </c>
      <c r="BO534" s="650">
        <f t="shared" si="1435"/>
        <v>8992.2630000000008</v>
      </c>
      <c r="BP534" s="667">
        <f t="shared" si="1436"/>
        <v>10424.33</v>
      </c>
      <c r="BQ534" s="667">
        <f t="shared" si="1437"/>
        <v>15070.143000000002</v>
      </c>
      <c r="BR534" s="667">
        <f t="shared" si="1438"/>
        <v>36228.42</v>
      </c>
      <c r="BS534" s="650">
        <f t="shared" si="1439"/>
        <v>16544.32</v>
      </c>
      <c r="BT534" s="650">
        <f t="shared" si="1440"/>
        <v>2765.13</v>
      </c>
      <c r="BU534" s="650">
        <f t="shared" si="1441"/>
        <v>1627.2619999999999</v>
      </c>
      <c r="BV534" s="667">
        <f t="shared" si="1442"/>
        <v>0</v>
      </c>
      <c r="BW534" s="652">
        <f t="shared" si="1443"/>
        <v>425837.78799999994</v>
      </c>
      <c r="BX534" s="606">
        <f t="shared" si="1444"/>
        <v>1.1502818399634793</v>
      </c>
      <c r="BY534" s="645">
        <f t="shared" ca="1" si="1419"/>
        <v>117.77930787316978</v>
      </c>
      <c r="BZ534" s="608"/>
      <c r="CB534" s="616" t="str">
        <f t="shared" si="1370"/>
        <v>John Lewis</v>
      </c>
      <c r="CC534" s="665">
        <f t="shared" ca="1" si="1445"/>
        <v>0</v>
      </c>
      <c r="CD534" s="665">
        <f t="shared" ca="1" si="1446"/>
        <v>1243516.757</v>
      </c>
      <c r="CE534" s="665">
        <f t="shared" ca="1" si="1447"/>
        <v>1586388.1959999998</v>
      </c>
      <c r="CF534" s="648">
        <f t="shared" ca="1" si="1448"/>
        <v>17583010.754000001</v>
      </c>
      <c r="CG534" s="648">
        <f t="shared" ca="1" si="1449"/>
        <v>2233475.1119999997</v>
      </c>
      <c r="CH534" s="666">
        <f t="shared" ca="1" si="1450"/>
        <v>6260310.7729999991</v>
      </c>
      <c r="CI534" s="666">
        <f t="shared" ca="1" si="1451"/>
        <v>3135592.7239999999</v>
      </c>
      <c r="CJ534" s="666">
        <f t="shared" ca="1" si="1452"/>
        <v>1315272.5060000001</v>
      </c>
      <c r="CK534" s="666">
        <f t="shared" ca="1" si="1453"/>
        <v>1287984.1600000001</v>
      </c>
      <c r="CL534" s="666">
        <f t="shared" ca="1" si="1454"/>
        <v>1671811.68</v>
      </c>
      <c r="CM534" s="650">
        <f t="shared" ca="1" si="1455"/>
        <v>4489107.78</v>
      </c>
      <c r="CN534" s="650">
        <f t="shared" ca="1" si="1456"/>
        <v>4107524.2880000002</v>
      </c>
      <c r="CO534" s="650">
        <f t="shared" ca="1" si="1457"/>
        <v>2214229.5180000002</v>
      </c>
      <c r="CP534" s="650">
        <f t="shared" ca="1" si="1458"/>
        <v>1292679.2420000001</v>
      </c>
      <c r="CQ534" s="650">
        <f t="shared" ca="1" si="1459"/>
        <v>2273537.4270000001</v>
      </c>
      <c r="CR534" s="667">
        <f t="shared" ca="1" si="1460"/>
        <v>3233882.2600000002</v>
      </c>
      <c r="CS534" s="667">
        <f t="shared" ca="1" si="1461"/>
        <v>2005788.7410000002</v>
      </c>
      <c r="CT534" s="667">
        <f t="shared" ca="1" si="1462"/>
        <v>6316561.6799999997</v>
      </c>
      <c r="CU534" s="650">
        <f t="shared" ca="1" si="1463"/>
        <v>4066049.88</v>
      </c>
      <c r="CV534" s="650">
        <f t="shared" ca="1" si="1464"/>
        <v>493926.45500000002</v>
      </c>
      <c r="CW534" s="650">
        <f t="shared" ca="1" si="1465"/>
        <v>420462.58799999999</v>
      </c>
      <c r="CX534" s="667">
        <f t="shared" ca="1" si="1466"/>
        <v>0</v>
      </c>
      <c r="CY534" s="652">
        <f t="shared" ca="1" si="1467"/>
        <v>67231112.520999998</v>
      </c>
      <c r="CZ534" s="606">
        <f t="shared" ca="1" si="1468"/>
        <v>0.97664170450225096</v>
      </c>
      <c r="DA534" s="645"/>
    </row>
    <row r="535" spans="1:105" ht="15" x14ac:dyDescent="0.25">
      <c r="A535" s="615">
        <v>708</v>
      </c>
      <c r="B535" s="616"/>
      <c r="C535" s="616" t="s">
        <v>803</v>
      </c>
      <c r="D535" s="616" t="str">
        <f t="shared" si="1420"/>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1368"/>
        <v>Marks &amp; Spencer</v>
      </c>
      <c r="BA535" s="665">
        <f t="shared" si="1421"/>
        <v>0</v>
      </c>
      <c r="BB535" s="665">
        <f t="shared" si="1422"/>
        <v>60.516000000000005</v>
      </c>
      <c r="BC535" s="665">
        <f t="shared" si="1423"/>
        <v>14544.11</v>
      </c>
      <c r="BD535" s="648">
        <f t="shared" si="1424"/>
        <v>150347.51999999999</v>
      </c>
      <c r="BE535" s="648">
        <f t="shared" si="1425"/>
        <v>80.677999999999997</v>
      </c>
      <c r="BF535" s="666">
        <f t="shared" si="1426"/>
        <v>50166.150999999998</v>
      </c>
      <c r="BG535" s="666">
        <f t="shared" si="1427"/>
        <v>21300.703999999998</v>
      </c>
      <c r="BH535" s="666">
        <f t="shared" si="1428"/>
        <v>0</v>
      </c>
      <c r="BI535" s="666">
        <f t="shared" si="1429"/>
        <v>1808.664</v>
      </c>
      <c r="BJ535" s="666">
        <f t="shared" si="1430"/>
        <v>6170.2550000000001</v>
      </c>
      <c r="BK535" s="650">
        <f t="shared" si="1431"/>
        <v>22226.004000000001</v>
      </c>
      <c r="BL535" s="650">
        <f t="shared" si="1432"/>
        <v>40183.506000000001</v>
      </c>
      <c r="BM535" s="650">
        <f t="shared" si="1433"/>
        <v>8231.2510000000002</v>
      </c>
      <c r="BN535" s="650">
        <f t="shared" si="1434"/>
        <v>0</v>
      </c>
      <c r="BO535" s="650">
        <f t="shared" si="1435"/>
        <v>7680.0280000000002</v>
      </c>
      <c r="BP535" s="667">
        <f t="shared" si="1436"/>
        <v>13437.494000000001</v>
      </c>
      <c r="BQ535" s="667">
        <f t="shared" si="1437"/>
        <v>12840.513999999999</v>
      </c>
      <c r="BR535" s="667">
        <f t="shared" si="1438"/>
        <v>32045.952000000001</v>
      </c>
      <c r="BS535" s="650">
        <f t="shared" si="1439"/>
        <v>19358.560000000001</v>
      </c>
      <c r="BT535" s="650">
        <f t="shared" si="1440"/>
        <v>2502.2160000000003</v>
      </c>
      <c r="BU535" s="650">
        <f t="shared" si="1441"/>
        <v>1797.1410000000001</v>
      </c>
      <c r="BV535" s="667">
        <f t="shared" si="1442"/>
        <v>0</v>
      </c>
      <c r="BW535" s="652">
        <f t="shared" si="1443"/>
        <v>404781.26399999997</v>
      </c>
      <c r="BX535" s="606">
        <f t="shared" si="1444"/>
        <v>1.0934035218515246</v>
      </c>
      <c r="BY535" s="645">
        <f t="shared" ca="1" si="1419"/>
        <v>111.82467542625709</v>
      </c>
      <c r="BZ535" s="608"/>
      <c r="CB535" s="616" t="str">
        <f t="shared" si="1370"/>
        <v>Marks &amp; Spencer</v>
      </c>
      <c r="CC535" s="665">
        <f t="shared" ca="1" si="1445"/>
        <v>0</v>
      </c>
      <c r="CD535" s="665">
        <f t="shared" ca="1" si="1446"/>
        <v>1152979.409</v>
      </c>
      <c r="CE535" s="665">
        <f t="shared" ca="1" si="1447"/>
        <v>1683085.003</v>
      </c>
      <c r="CF535" s="648">
        <f t="shared" ca="1" si="1448"/>
        <v>16868471.388</v>
      </c>
      <c r="CG535" s="648">
        <f t="shared" ca="1" si="1449"/>
        <v>3209466.8190000001</v>
      </c>
      <c r="CH535" s="666">
        <f t="shared" ca="1" si="1450"/>
        <v>5603947.7690000003</v>
      </c>
      <c r="CI535" s="666">
        <f t="shared" ca="1" si="1451"/>
        <v>3210606.9040000001</v>
      </c>
      <c r="CJ535" s="666">
        <f t="shared" ca="1" si="1452"/>
        <v>1349809.2019999998</v>
      </c>
      <c r="CK535" s="666">
        <f t="shared" ca="1" si="1453"/>
        <v>1016119.24</v>
      </c>
      <c r="CL535" s="666">
        <f t="shared" ca="1" si="1454"/>
        <v>1728805.26</v>
      </c>
      <c r="CM535" s="650">
        <f t="shared" ca="1" si="1455"/>
        <v>2829386.16</v>
      </c>
      <c r="CN535" s="650">
        <f t="shared" ca="1" si="1456"/>
        <v>4457186.3360000001</v>
      </c>
      <c r="CO535" s="650">
        <f t="shared" ca="1" si="1457"/>
        <v>2920549.023</v>
      </c>
      <c r="CP535" s="650">
        <f t="shared" ca="1" si="1458"/>
        <v>2203535.0779999997</v>
      </c>
      <c r="CQ535" s="650">
        <f t="shared" ca="1" si="1459"/>
        <v>1941761.6120000002</v>
      </c>
      <c r="CR535" s="667">
        <f t="shared" ca="1" si="1460"/>
        <v>4168639.4679999999</v>
      </c>
      <c r="CS535" s="667">
        <f t="shared" ca="1" si="1461"/>
        <v>1709032.118</v>
      </c>
      <c r="CT535" s="667">
        <f t="shared" ca="1" si="1462"/>
        <v>5587332.608</v>
      </c>
      <c r="CU535" s="650">
        <f t="shared" ca="1" si="1463"/>
        <v>4757697.54</v>
      </c>
      <c r="CV535" s="650">
        <f t="shared" ca="1" si="1464"/>
        <v>446962.95600000006</v>
      </c>
      <c r="CW535" s="650">
        <f t="shared" ca="1" si="1465"/>
        <v>464357.03400000004</v>
      </c>
      <c r="CX535" s="667">
        <f t="shared" ca="1" si="1466"/>
        <v>0</v>
      </c>
      <c r="CY535" s="652">
        <f t="shared" ca="1" si="1467"/>
        <v>67309730.927000016</v>
      </c>
      <c r="CZ535" s="606">
        <f t="shared" ca="1" si="1468"/>
        <v>0.97778376524112576</v>
      </c>
      <c r="DA535" s="645"/>
    </row>
    <row r="536" spans="1:105" ht="15" x14ac:dyDescent="0.25">
      <c r="A536" s="615">
        <v>709</v>
      </c>
      <c r="B536" s="616"/>
      <c r="C536" s="616" t="s">
        <v>803</v>
      </c>
      <c r="D536" s="616" t="str">
        <f t="shared" si="1420"/>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1368"/>
        <v>New Look</v>
      </c>
      <c r="BA536" s="665">
        <f t="shared" si="1421"/>
        <v>0</v>
      </c>
      <c r="BB536" s="665">
        <f t="shared" si="1422"/>
        <v>36.54</v>
      </c>
      <c r="BC536" s="665">
        <f t="shared" si="1423"/>
        <v>16554.37</v>
      </c>
      <c r="BD536" s="648">
        <f t="shared" si="1424"/>
        <v>115230.72</v>
      </c>
      <c r="BE536" s="648">
        <f t="shared" si="1425"/>
        <v>50.112000000000002</v>
      </c>
      <c r="BF536" s="666">
        <f t="shared" si="1426"/>
        <v>39839.135000000002</v>
      </c>
      <c r="BG536" s="666">
        <f t="shared" si="1427"/>
        <v>16921.120000000003</v>
      </c>
      <c r="BH536" s="666">
        <f t="shared" si="1428"/>
        <v>0</v>
      </c>
      <c r="BI536" s="666">
        <f t="shared" si="1429"/>
        <v>2186.1840000000002</v>
      </c>
      <c r="BJ536" s="666">
        <f t="shared" si="1430"/>
        <v>5600.6929999999993</v>
      </c>
      <c r="BK536" s="650">
        <f t="shared" si="1431"/>
        <v>31632.107</v>
      </c>
      <c r="BL536" s="650">
        <f t="shared" si="1432"/>
        <v>43408.331999999995</v>
      </c>
      <c r="BM536" s="650">
        <f t="shared" si="1433"/>
        <v>10546.001</v>
      </c>
      <c r="BN536" s="650">
        <f t="shared" si="1434"/>
        <v>0</v>
      </c>
      <c r="BO536" s="650">
        <f t="shared" si="1435"/>
        <v>9848.6689999999999</v>
      </c>
      <c r="BP536" s="667">
        <f t="shared" si="1436"/>
        <v>9830.8279999999995</v>
      </c>
      <c r="BQ536" s="667">
        <f t="shared" si="1437"/>
        <v>18051.936000000002</v>
      </c>
      <c r="BR536" s="667">
        <f t="shared" si="1438"/>
        <v>43120.656000000003</v>
      </c>
      <c r="BS536" s="650">
        <f t="shared" si="1439"/>
        <v>25029.68</v>
      </c>
      <c r="BT536" s="650">
        <f t="shared" si="1440"/>
        <v>4560.1980000000003</v>
      </c>
      <c r="BU536" s="650">
        <f t="shared" si="1441"/>
        <v>2521.3619999999996</v>
      </c>
      <c r="BV536" s="667">
        <f t="shared" si="1442"/>
        <v>0</v>
      </c>
      <c r="BW536" s="652">
        <f t="shared" si="1443"/>
        <v>394968.64299999992</v>
      </c>
      <c r="BX536" s="606">
        <f t="shared" si="1444"/>
        <v>1.0668974670653666</v>
      </c>
      <c r="BY536" s="645">
        <f t="shared" ca="1" si="1419"/>
        <v>109.19862989817075</v>
      </c>
      <c r="BZ536" s="608"/>
      <c r="CB536" s="616" t="str">
        <f t="shared" si="1370"/>
        <v>New Look</v>
      </c>
      <c r="CC536" s="665">
        <f t="shared" ca="1" si="1445"/>
        <v>0</v>
      </c>
      <c r="CD536" s="665">
        <f t="shared" ca="1" si="1446"/>
        <v>696177.33499999996</v>
      </c>
      <c r="CE536" s="665">
        <f t="shared" ca="1" si="1447"/>
        <v>1915717.9010000001</v>
      </c>
      <c r="CF536" s="648">
        <f t="shared" ca="1" si="1448"/>
        <v>12928487.968</v>
      </c>
      <c r="CG536" s="648">
        <f t="shared" ca="1" si="1449"/>
        <v>1993514.976</v>
      </c>
      <c r="CH536" s="666">
        <f t="shared" ca="1" si="1450"/>
        <v>4450340.0650000004</v>
      </c>
      <c r="CI536" s="666">
        <f t="shared" ca="1" si="1451"/>
        <v>2550482.12</v>
      </c>
      <c r="CJ536" s="666">
        <f t="shared" ca="1" si="1452"/>
        <v>1358443.3759999999</v>
      </c>
      <c r="CK536" s="666">
        <f t="shared" ca="1" si="1453"/>
        <v>1228212.44</v>
      </c>
      <c r="CL536" s="666">
        <f t="shared" ca="1" si="1454"/>
        <v>1569223.236</v>
      </c>
      <c r="CM536" s="650">
        <f t="shared" ca="1" si="1455"/>
        <v>4026789.78</v>
      </c>
      <c r="CN536" s="650">
        <f t="shared" ca="1" si="1456"/>
        <v>4814886.5920000002</v>
      </c>
      <c r="CO536" s="650">
        <f t="shared" ca="1" si="1457"/>
        <v>3741850.773</v>
      </c>
      <c r="CP536" s="650">
        <f t="shared" ca="1" si="1458"/>
        <v>2905078.0829999996</v>
      </c>
      <c r="CQ536" s="650">
        <f t="shared" ca="1" si="1459"/>
        <v>2490064.801</v>
      </c>
      <c r="CR536" s="667">
        <f t="shared" ca="1" si="1460"/>
        <v>3049763.4160000002</v>
      </c>
      <c r="CS536" s="667">
        <f t="shared" ca="1" si="1461"/>
        <v>2402656.0320000001</v>
      </c>
      <c r="CT536" s="667">
        <f t="shared" ca="1" si="1462"/>
        <v>7518249.0240000002</v>
      </c>
      <c r="CU536" s="650">
        <f t="shared" ca="1" si="1463"/>
        <v>6151472.3699999992</v>
      </c>
      <c r="CV536" s="650">
        <f t="shared" ca="1" si="1464"/>
        <v>814573.79299999995</v>
      </c>
      <c r="CW536" s="650">
        <f t="shared" ca="1" si="1465"/>
        <v>651485.9879999999</v>
      </c>
      <c r="CX536" s="667">
        <f t="shared" ca="1" si="1466"/>
        <v>0</v>
      </c>
      <c r="CY536" s="652">
        <f t="shared" ca="1" si="1467"/>
        <v>67257470.068999991</v>
      </c>
      <c r="CZ536" s="606">
        <f t="shared" ca="1" si="1468"/>
        <v>0.97702459093146443</v>
      </c>
      <c r="DA536" s="645"/>
    </row>
    <row r="537" spans="1:105" ht="15" x14ac:dyDescent="0.25">
      <c r="A537" s="615">
        <v>710</v>
      </c>
      <c r="B537" s="616"/>
      <c r="C537" s="616" t="s">
        <v>803</v>
      </c>
      <c r="D537" s="616" t="str">
        <f t="shared" si="1420"/>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1368"/>
        <v>Next</v>
      </c>
      <c r="BA537" s="665">
        <f t="shared" si="1421"/>
        <v>0</v>
      </c>
      <c r="BB537" s="665">
        <f t="shared" si="1422"/>
        <v>51.047999999999995</v>
      </c>
      <c r="BC537" s="665">
        <f t="shared" si="1423"/>
        <v>11686.15</v>
      </c>
      <c r="BD537" s="648">
        <f t="shared" si="1424"/>
        <v>134812.80000000002</v>
      </c>
      <c r="BE537" s="648">
        <f t="shared" si="1425"/>
        <v>67.512</v>
      </c>
      <c r="BF537" s="666">
        <f t="shared" si="1426"/>
        <v>51768.618999999999</v>
      </c>
      <c r="BG537" s="666">
        <f t="shared" si="1427"/>
        <v>22320.948</v>
      </c>
      <c r="BH537" s="666">
        <f t="shared" si="1428"/>
        <v>0</v>
      </c>
      <c r="BI537" s="666">
        <f t="shared" si="1429"/>
        <v>1410.5519999999999</v>
      </c>
      <c r="BJ537" s="666">
        <f t="shared" si="1430"/>
        <v>5831.23</v>
      </c>
      <c r="BK537" s="650">
        <f t="shared" si="1431"/>
        <v>29743.623</v>
      </c>
      <c r="BL537" s="650">
        <f t="shared" si="1432"/>
        <v>36451.404000000002</v>
      </c>
      <c r="BM537" s="650">
        <f t="shared" si="1433"/>
        <v>8546.0570000000007</v>
      </c>
      <c r="BN537" s="650">
        <f t="shared" si="1434"/>
        <v>0</v>
      </c>
      <c r="BO537" s="650">
        <f t="shared" si="1435"/>
        <v>9848.6689999999999</v>
      </c>
      <c r="BP537" s="667">
        <f t="shared" si="1436"/>
        <v>10667.817999999999</v>
      </c>
      <c r="BQ537" s="667">
        <f t="shared" si="1437"/>
        <v>14103.075000000001</v>
      </c>
      <c r="BR537" s="667">
        <f t="shared" si="1438"/>
        <v>36581.868000000002</v>
      </c>
      <c r="BS537" s="650">
        <f t="shared" si="1439"/>
        <v>21341.319999999996</v>
      </c>
      <c r="BT537" s="650">
        <f t="shared" si="1440"/>
        <v>2456.886</v>
      </c>
      <c r="BU537" s="650">
        <f t="shared" si="1441"/>
        <v>1940.1969999999999</v>
      </c>
      <c r="BV537" s="667">
        <f t="shared" si="1442"/>
        <v>0</v>
      </c>
      <c r="BW537" s="652">
        <f t="shared" si="1443"/>
        <v>399629.77599999995</v>
      </c>
      <c r="BX537" s="606">
        <f t="shared" si="1444"/>
        <v>1.0794882159247763</v>
      </c>
      <c r="BY537" s="645">
        <f t="shared" ca="1" si="1419"/>
        <v>110.50119848558222</v>
      </c>
      <c r="BZ537" s="608"/>
      <c r="CB537" s="616" t="str">
        <f t="shared" si="1370"/>
        <v>Next</v>
      </c>
      <c r="CC537" s="665">
        <f t="shared" ca="1" si="1445"/>
        <v>0</v>
      </c>
      <c r="CD537" s="665">
        <f t="shared" ca="1" si="1446"/>
        <v>972590.60199999996</v>
      </c>
      <c r="CE537" s="665">
        <f t="shared" ca="1" si="1447"/>
        <v>1352353.895</v>
      </c>
      <c r="CF537" s="648">
        <f t="shared" ca="1" si="1448"/>
        <v>15125529.57</v>
      </c>
      <c r="CG537" s="648">
        <f t="shared" ca="1" si="1449"/>
        <v>2685707.676</v>
      </c>
      <c r="CH537" s="666">
        <f t="shared" ca="1" si="1450"/>
        <v>5782955.8610000005</v>
      </c>
      <c r="CI537" s="666">
        <f t="shared" ca="1" si="1451"/>
        <v>3364385.9730000002</v>
      </c>
      <c r="CJ537" s="666">
        <f t="shared" ca="1" si="1452"/>
        <v>1909591.483</v>
      </c>
      <c r="CK537" s="666">
        <f t="shared" ca="1" si="1453"/>
        <v>792457.32</v>
      </c>
      <c r="CL537" s="666">
        <f t="shared" ca="1" si="1454"/>
        <v>1633815.96</v>
      </c>
      <c r="CM537" s="650">
        <f t="shared" ca="1" si="1455"/>
        <v>3786384.42</v>
      </c>
      <c r="CN537" s="650">
        <f t="shared" ca="1" si="1456"/>
        <v>4043218.6239999998</v>
      </c>
      <c r="CO537" s="650">
        <f t="shared" ca="1" si="1457"/>
        <v>3032246.0610000002</v>
      </c>
      <c r="CP537" s="650">
        <f t="shared" ca="1" si="1458"/>
        <v>2527854.9589999998</v>
      </c>
      <c r="CQ537" s="650">
        <f t="shared" ca="1" si="1459"/>
        <v>2490064.801</v>
      </c>
      <c r="CR537" s="667">
        <f t="shared" ca="1" si="1460"/>
        <v>3309418.196</v>
      </c>
      <c r="CS537" s="667">
        <f t="shared" ca="1" si="1461"/>
        <v>1877075.0250000001</v>
      </c>
      <c r="CT537" s="667">
        <f t="shared" ca="1" si="1462"/>
        <v>6378186.6720000003</v>
      </c>
      <c r="CU537" s="650">
        <f t="shared" ca="1" si="1463"/>
        <v>5244994.7549999999</v>
      </c>
      <c r="CV537" s="650">
        <f t="shared" ca="1" si="1464"/>
        <v>438865.80100000004</v>
      </c>
      <c r="CW537" s="650">
        <f t="shared" ca="1" si="1465"/>
        <v>501320.77799999999</v>
      </c>
      <c r="CX537" s="667">
        <f t="shared" ca="1" si="1466"/>
        <v>0</v>
      </c>
      <c r="CY537" s="652">
        <f t="shared" ca="1" si="1467"/>
        <v>67249018.431999996</v>
      </c>
      <c r="CZ537" s="606">
        <f t="shared" ca="1" si="1468"/>
        <v>0.97690181710167057</v>
      </c>
      <c r="DA537" s="645"/>
    </row>
    <row r="538" spans="1:105" ht="15" x14ac:dyDescent="0.25">
      <c r="A538" s="615">
        <v>711</v>
      </c>
      <c r="B538" s="616"/>
      <c r="C538" s="616" t="s">
        <v>803</v>
      </c>
      <c r="D538" s="616" t="str">
        <f t="shared" si="1420"/>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1368"/>
        <v>Poundland</v>
      </c>
      <c r="BA538" s="665">
        <f t="shared" si="1421"/>
        <v>0</v>
      </c>
      <c r="BB538" s="665">
        <f t="shared" si="1422"/>
        <v>31.788</v>
      </c>
      <c r="BC538" s="665">
        <f t="shared" si="1423"/>
        <v>20114.71</v>
      </c>
      <c r="BD538" s="648">
        <f t="shared" si="1424"/>
        <v>105052.79999999999</v>
      </c>
      <c r="BE538" s="648">
        <f t="shared" si="1425"/>
        <v>61.769999999999996</v>
      </c>
      <c r="BF538" s="666">
        <f t="shared" si="1426"/>
        <v>33696.341</v>
      </c>
      <c r="BG538" s="666">
        <f t="shared" si="1427"/>
        <v>18439.043999999998</v>
      </c>
      <c r="BH538" s="666">
        <f t="shared" si="1428"/>
        <v>0</v>
      </c>
      <c r="BI538" s="666">
        <f t="shared" si="1429"/>
        <v>1551.2640000000001</v>
      </c>
      <c r="BJ538" s="666">
        <f t="shared" si="1430"/>
        <v>4203.91</v>
      </c>
      <c r="BK538" s="650">
        <f t="shared" si="1431"/>
        <v>27637.237000000001</v>
      </c>
      <c r="BL538" s="650">
        <f t="shared" si="1432"/>
        <v>36777.509999999995</v>
      </c>
      <c r="BM538" s="650">
        <f t="shared" si="1433"/>
        <v>10879.325000000001</v>
      </c>
      <c r="BN538" s="650">
        <f t="shared" si="1434"/>
        <v>0</v>
      </c>
      <c r="BO538" s="650">
        <f t="shared" si="1435"/>
        <v>8564.06</v>
      </c>
      <c r="BP538" s="667">
        <f t="shared" si="1436"/>
        <v>13483.148000000001</v>
      </c>
      <c r="BQ538" s="667">
        <f t="shared" si="1437"/>
        <v>20120.386999999999</v>
      </c>
      <c r="BR538" s="667">
        <f t="shared" si="1438"/>
        <v>44976.257999999994</v>
      </c>
      <c r="BS538" s="650">
        <f t="shared" si="1439"/>
        <v>28419.559999999998</v>
      </c>
      <c r="BT538" s="650">
        <f t="shared" si="1440"/>
        <v>3653.5980000000004</v>
      </c>
      <c r="BU538" s="650">
        <f t="shared" si="1441"/>
        <v>4041.3320000000003</v>
      </c>
      <c r="BV538" s="667">
        <f t="shared" si="1442"/>
        <v>0</v>
      </c>
      <c r="BW538" s="652">
        <f t="shared" si="1443"/>
        <v>381704.0419999999</v>
      </c>
      <c r="BX538" s="606">
        <f t="shared" si="1444"/>
        <v>1.0310668525106492</v>
      </c>
      <c r="BY538" s="645">
        <f t="shared" ca="1" si="1419"/>
        <v>105.38057781143482</v>
      </c>
      <c r="BZ538" s="608"/>
      <c r="CB538" s="616" t="str">
        <f t="shared" si="1370"/>
        <v>Poundland</v>
      </c>
      <c r="CC538" s="665">
        <f t="shared" ca="1" si="1445"/>
        <v>0</v>
      </c>
      <c r="CD538" s="665">
        <f t="shared" ca="1" si="1446"/>
        <v>605639.98699999996</v>
      </c>
      <c r="CE538" s="665">
        <f t="shared" ca="1" si="1447"/>
        <v>2327730.3829999999</v>
      </c>
      <c r="CF538" s="648">
        <f t="shared" ca="1" si="1448"/>
        <v>11786560.569999998</v>
      </c>
      <c r="CG538" s="648">
        <f t="shared" ca="1" si="1449"/>
        <v>2457284.085</v>
      </c>
      <c r="CH538" s="666">
        <f t="shared" ca="1" si="1450"/>
        <v>3764142.3790000002</v>
      </c>
      <c r="CI538" s="666">
        <f t="shared" ca="1" si="1451"/>
        <v>2779275.3689999999</v>
      </c>
      <c r="CJ538" s="666">
        <f t="shared" ca="1" si="1452"/>
        <v>1377150.753</v>
      </c>
      <c r="CK538" s="666">
        <f t="shared" ca="1" si="1453"/>
        <v>871510.24</v>
      </c>
      <c r="CL538" s="666">
        <f t="shared" ca="1" si="1454"/>
        <v>1177867.32</v>
      </c>
      <c r="CM538" s="650">
        <f t="shared" ca="1" si="1455"/>
        <v>3518239.98</v>
      </c>
      <c r="CN538" s="650">
        <f t="shared" ca="1" si="1456"/>
        <v>4079390.5599999996</v>
      </c>
      <c r="CO538" s="650">
        <f t="shared" ca="1" si="1457"/>
        <v>3860118.2250000001</v>
      </c>
      <c r="CP538" s="650">
        <f t="shared" ca="1" si="1458"/>
        <v>3199496.1310000001</v>
      </c>
      <c r="CQ538" s="650">
        <f t="shared" ca="1" si="1459"/>
        <v>2165273.7399999998</v>
      </c>
      <c r="CR538" s="667">
        <f t="shared" ca="1" si="1460"/>
        <v>4182802.4560000002</v>
      </c>
      <c r="CS538" s="667">
        <f t="shared" ca="1" si="1461"/>
        <v>2677960.3689999999</v>
      </c>
      <c r="CT538" s="667">
        <f t="shared" ca="1" si="1462"/>
        <v>7841780.2319999998</v>
      </c>
      <c r="CU538" s="650">
        <f t="shared" ca="1" si="1463"/>
        <v>6984593.415</v>
      </c>
      <c r="CV538" s="650">
        <f t="shared" ca="1" si="1464"/>
        <v>652630.69300000009</v>
      </c>
      <c r="CW538" s="650">
        <f t="shared" ca="1" si="1465"/>
        <v>1044225.768</v>
      </c>
      <c r="CX538" s="667">
        <f t="shared" ca="1" si="1466"/>
        <v>0</v>
      </c>
      <c r="CY538" s="652">
        <f t="shared" ca="1" si="1467"/>
        <v>67353672.655000001</v>
      </c>
      <c r="CZ538" s="606">
        <f t="shared" ca="1" si="1468"/>
        <v>0.97842209060156471</v>
      </c>
      <c r="DA538" s="645"/>
    </row>
    <row r="539" spans="1:105" ht="15" x14ac:dyDescent="0.25">
      <c r="A539" s="615">
        <v>712</v>
      </c>
      <c r="B539" s="616"/>
      <c r="C539" s="616" t="s">
        <v>803</v>
      </c>
      <c r="D539" s="616" t="str">
        <f t="shared" si="1420"/>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1368"/>
        <v>Primark</v>
      </c>
      <c r="BA539" s="665">
        <f t="shared" si="1421"/>
        <v>0</v>
      </c>
      <c r="BB539" s="665">
        <f t="shared" si="1422"/>
        <v>39.168000000000006</v>
      </c>
      <c r="BC539" s="665">
        <f t="shared" si="1423"/>
        <v>16033.640000000001</v>
      </c>
      <c r="BD539" s="648">
        <f t="shared" si="1424"/>
        <v>109635.84000000001</v>
      </c>
      <c r="BE539" s="648">
        <f t="shared" si="1425"/>
        <v>51.503999999999998</v>
      </c>
      <c r="BF539" s="666">
        <f t="shared" si="1426"/>
        <v>46026.442000000003</v>
      </c>
      <c r="BG539" s="666">
        <f t="shared" si="1427"/>
        <v>19235.332000000002</v>
      </c>
      <c r="BH539" s="666">
        <f t="shared" si="1428"/>
        <v>0</v>
      </c>
      <c r="BI539" s="666">
        <f t="shared" si="1429"/>
        <v>1623.336</v>
      </c>
      <c r="BJ539" s="666">
        <f t="shared" si="1430"/>
        <v>4719.2280000000001</v>
      </c>
      <c r="BK539" s="650">
        <f t="shared" si="1431"/>
        <v>30106.792999999998</v>
      </c>
      <c r="BL539" s="650">
        <f t="shared" si="1432"/>
        <v>37357.253999999994</v>
      </c>
      <c r="BM539" s="650">
        <f t="shared" si="1433"/>
        <v>9712.6909999999989</v>
      </c>
      <c r="BN539" s="650">
        <f t="shared" si="1434"/>
        <v>0</v>
      </c>
      <c r="BO539" s="650">
        <f t="shared" si="1435"/>
        <v>9296.1490000000013</v>
      </c>
      <c r="BP539" s="667">
        <f t="shared" si="1436"/>
        <v>12204.836000000001</v>
      </c>
      <c r="BQ539" s="667">
        <f t="shared" si="1437"/>
        <v>17219.183000000001</v>
      </c>
      <c r="BR539" s="667">
        <f t="shared" si="1438"/>
        <v>42266.49</v>
      </c>
      <c r="BS539" s="650">
        <f t="shared" si="1439"/>
        <v>29805.359999999997</v>
      </c>
      <c r="BT539" s="650">
        <f t="shared" si="1440"/>
        <v>2783.2620000000002</v>
      </c>
      <c r="BU539" s="650">
        <f t="shared" si="1441"/>
        <v>1868.6689999999999</v>
      </c>
      <c r="BV539" s="667">
        <f t="shared" si="1442"/>
        <v>0</v>
      </c>
      <c r="BW539" s="652">
        <f t="shared" si="1443"/>
        <v>389985.17699999997</v>
      </c>
      <c r="BX539" s="606">
        <f t="shared" si="1444"/>
        <v>1.0534360256399866</v>
      </c>
      <c r="BY539" s="645">
        <f t="shared" ca="1" si="1419"/>
        <v>107.74423864552929</v>
      </c>
      <c r="BZ539" s="608"/>
      <c r="CB539" s="616" t="str">
        <f t="shared" si="1370"/>
        <v>Primark</v>
      </c>
      <c r="CC539" s="665">
        <f t="shared" ca="1" si="1445"/>
        <v>0</v>
      </c>
      <c r="CD539" s="665">
        <f t="shared" ca="1" si="1446"/>
        <v>746247.23200000008</v>
      </c>
      <c r="CE539" s="665">
        <f t="shared" ca="1" si="1447"/>
        <v>1855457.5720000002</v>
      </c>
      <c r="CF539" s="648">
        <f t="shared" ca="1" si="1448"/>
        <v>12300761.796</v>
      </c>
      <c r="CG539" s="648">
        <f t="shared" ca="1" si="1449"/>
        <v>2048890.392</v>
      </c>
      <c r="CH539" s="666">
        <f t="shared" ca="1" si="1450"/>
        <v>5141510.1979999999</v>
      </c>
      <c r="CI539" s="666">
        <f t="shared" ca="1" si="1451"/>
        <v>2899298.057</v>
      </c>
      <c r="CJ539" s="666">
        <f t="shared" ca="1" si="1452"/>
        <v>1169930.5769999998</v>
      </c>
      <c r="CK539" s="666">
        <f t="shared" ca="1" si="1453"/>
        <v>912000.76</v>
      </c>
      <c r="CL539" s="666">
        <f t="shared" ca="1" si="1454"/>
        <v>1322251.0559999999</v>
      </c>
      <c r="CM539" s="650">
        <f t="shared" ca="1" si="1455"/>
        <v>3832616.2199999997</v>
      </c>
      <c r="CN539" s="650">
        <f t="shared" ca="1" si="1456"/>
        <v>4143696.2239999995</v>
      </c>
      <c r="CO539" s="650">
        <f t="shared" ca="1" si="1457"/>
        <v>3446182.1429999997</v>
      </c>
      <c r="CP539" s="650">
        <f t="shared" ca="1" si="1458"/>
        <v>3383507.4110000003</v>
      </c>
      <c r="CQ539" s="650">
        <f t="shared" ca="1" si="1459"/>
        <v>2350369.7210000004</v>
      </c>
      <c r="CR539" s="667">
        <f t="shared" ca="1" si="1460"/>
        <v>3786238.7920000004</v>
      </c>
      <c r="CS539" s="667">
        <f t="shared" ca="1" si="1461"/>
        <v>2291819.2209999999</v>
      </c>
      <c r="CT539" s="667">
        <f t="shared" ca="1" si="1462"/>
        <v>7369321.96</v>
      </c>
      <c r="CU539" s="650">
        <f t="shared" ca="1" si="1463"/>
        <v>7325177.4899999993</v>
      </c>
      <c r="CV539" s="650">
        <f t="shared" ca="1" si="1464"/>
        <v>497165.31699999998</v>
      </c>
      <c r="CW539" s="650">
        <f t="shared" ca="1" si="1465"/>
        <v>482838.90599999996</v>
      </c>
      <c r="CX539" s="667">
        <f t="shared" ca="1" si="1466"/>
        <v>0</v>
      </c>
      <c r="CY539" s="652">
        <f t="shared" ca="1" si="1467"/>
        <v>67305281.045000002</v>
      </c>
      <c r="CZ539" s="606">
        <f t="shared" ca="1" si="1468"/>
        <v>0.97771912343797296</v>
      </c>
      <c r="DA539" s="645"/>
    </row>
    <row r="540" spans="1:105" ht="15" x14ac:dyDescent="0.25">
      <c r="A540" s="615">
        <v>713</v>
      </c>
      <c r="B540" s="616"/>
      <c r="C540" s="616" t="s">
        <v>803</v>
      </c>
      <c r="D540" s="616" t="str">
        <f t="shared" si="1420"/>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1368"/>
        <v>River Island</v>
      </c>
      <c r="BA540" s="665">
        <f t="shared" si="1421"/>
        <v>0</v>
      </c>
      <c r="BB540" s="665">
        <f t="shared" si="1422"/>
        <v>43.164000000000001</v>
      </c>
      <c r="BC540" s="665">
        <f t="shared" si="1423"/>
        <v>7944.1600000000008</v>
      </c>
      <c r="BD540" s="648">
        <f t="shared" si="1424"/>
        <v>121301.75999999999</v>
      </c>
      <c r="BE540" s="648">
        <f t="shared" si="1425"/>
        <v>53.592000000000006</v>
      </c>
      <c r="BF540" s="666">
        <f t="shared" si="1426"/>
        <v>48341.118000000002</v>
      </c>
      <c r="BG540" s="666">
        <f t="shared" si="1427"/>
        <v>18787.420000000002</v>
      </c>
      <c r="BH540" s="666">
        <f t="shared" si="1428"/>
        <v>0</v>
      </c>
      <c r="BI540" s="666">
        <f t="shared" si="1429"/>
        <v>1602.7440000000001</v>
      </c>
      <c r="BJ540" s="666">
        <f t="shared" si="1430"/>
        <v>5166.741</v>
      </c>
      <c r="BK540" s="650">
        <f t="shared" si="1431"/>
        <v>31414.204999999998</v>
      </c>
      <c r="BL540" s="650">
        <f t="shared" si="1432"/>
        <v>34204.896000000001</v>
      </c>
      <c r="BM540" s="650">
        <f t="shared" si="1433"/>
        <v>9129.3739999999998</v>
      </c>
      <c r="BN540" s="650">
        <f t="shared" si="1434"/>
        <v>0</v>
      </c>
      <c r="BO540" s="650">
        <f t="shared" si="1435"/>
        <v>10580.758</v>
      </c>
      <c r="BP540" s="667">
        <f t="shared" si="1436"/>
        <v>13422.276</v>
      </c>
      <c r="BQ540" s="667">
        <f t="shared" si="1437"/>
        <v>13136.007</v>
      </c>
      <c r="BR540" s="667">
        <f t="shared" si="1438"/>
        <v>42472.667999999998</v>
      </c>
      <c r="BS540" s="650">
        <f t="shared" si="1439"/>
        <v>25690.600000000002</v>
      </c>
      <c r="BT540" s="650">
        <f t="shared" si="1440"/>
        <v>1595.616</v>
      </c>
      <c r="BU540" s="650">
        <f t="shared" si="1441"/>
        <v>2798.5329999999999</v>
      </c>
      <c r="BV540" s="667">
        <f t="shared" si="1442"/>
        <v>0</v>
      </c>
      <c r="BW540" s="652">
        <f t="shared" si="1443"/>
        <v>387685.63199999993</v>
      </c>
      <c r="BX540" s="606">
        <f t="shared" si="1444"/>
        <v>1.0472244471276568</v>
      </c>
      <c r="BY540" s="645">
        <f t="shared" ca="1" si="1419"/>
        <v>107.16991900142139</v>
      </c>
      <c r="BZ540" s="608"/>
      <c r="CB540" s="616" t="str">
        <f t="shared" si="1370"/>
        <v>River Island</v>
      </c>
      <c r="CC540" s="665">
        <f t="shared" ca="1" si="1445"/>
        <v>0</v>
      </c>
      <c r="CD540" s="665">
        <f t="shared" ca="1" si="1446"/>
        <v>822380.91100000008</v>
      </c>
      <c r="CE540" s="665">
        <f t="shared" ca="1" si="1447"/>
        <v>919320.36800000002</v>
      </c>
      <c r="CF540" s="648">
        <f t="shared" ca="1" si="1448"/>
        <v>13609637.643999999</v>
      </c>
      <c r="CG540" s="648">
        <f t="shared" ca="1" si="1449"/>
        <v>2131953.5160000003</v>
      </c>
      <c r="CH540" s="666">
        <f t="shared" ca="1" si="1450"/>
        <v>5400077.4420000007</v>
      </c>
      <c r="CI540" s="666">
        <f t="shared" ca="1" si="1451"/>
        <v>2831785.2949999999</v>
      </c>
      <c r="CJ540" s="666">
        <f t="shared" ca="1" si="1452"/>
        <v>1689420.0459999999</v>
      </c>
      <c r="CK540" s="666">
        <f t="shared" ca="1" si="1453"/>
        <v>900432.04</v>
      </c>
      <c r="CL540" s="666">
        <f t="shared" ca="1" si="1454"/>
        <v>1447636.932</v>
      </c>
      <c r="CM540" s="650">
        <f t="shared" ca="1" si="1455"/>
        <v>3999050.7</v>
      </c>
      <c r="CN540" s="650">
        <f t="shared" ca="1" si="1456"/>
        <v>3794034.176</v>
      </c>
      <c r="CO540" s="650">
        <f t="shared" ca="1" si="1457"/>
        <v>3239214.102</v>
      </c>
      <c r="CP540" s="650">
        <f t="shared" ca="1" si="1458"/>
        <v>3167294.1570000001</v>
      </c>
      <c r="CQ540" s="650">
        <f t="shared" ca="1" si="1459"/>
        <v>2675160.7820000001</v>
      </c>
      <c r="CR540" s="667">
        <f t="shared" ca="1" si="1460"/>
        <v>4163918.4720000001</v>
      </c>
      <c r="CS540" s="667">
        <f t="shared" ca="1" si="1461"/>
        <v>1748361.3089999999</v>
      </c>
      <c r="CT540" s="667">
        <f t="shared" ca="1" si="1462"/>
        <v>7405269.8719999995</v>
      </c>
      <c r="CU540" s="650">
        <f t="shared" ca="1" si="1463"/>
        <v>6313904.7750000004</v>
      </c>
      <c r="CV540" s="650">
        <f t="shared" ca="1" si="1464"/>
        <v>285019.85599999997</v>
      </c>
      <c r="CW540" s="650">
        <f t="shared" ca="1" si="1465"/>
        <v>723103.24199999997</v>
      </c>
      <c r="CX540" s="667">
        <f t="shared" ca="1" si="1466"/>
        <v>0</v>
      </c>
      <c r="CY540" s="652">
        <f t="shared" ca="1" si="1467"/>
        <v>67266975.636999995</v>
      </c>
      <c r="CZ540" s="606">
        <f t="shared" ca="1" si="1468"/>
        <v>0.97716267483020824</v>
      </c>
      <c r="DA540" s="645"/>
    </row>
    <row r="541" spans="1:105" ht="15" x14ac:dyDescent="0.25">
      <c r="A541" s="615">
        <v>714</v>
      </c>
      <c r="B541" s="616"/>
      <c r="C541" s="616" t="s">
        <v>803</v>
      </c>
      <c r="D541" s="616" t="str">
        <f t="shared" si="1420"/>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1368"/>
        <v>Sports Direct</v>
      </c>
      <c r="BA541" s="665">
        <f t="shared" si="1421"/>
        <v>0</v>
      </c>
      <c r="BB541" s="665">
        <f t="shared" si="1422"/>
        <v>62.820000000000007</v>
      </c>
      <c r="BC541" s="665">
        <f t="shared" si="1423"/>
        <v>16614.920000000002</v>
      </c>
      <c r="BD541" s="648">
        <f t="shared" si="1424"/>
        <v>122849.28</v>
      </c>
      <c r="BE541" s="648">
        <f t="shared" si="1425"/>
        <v>64.496000000000009</v>
      </c>
      <c r="BF541" s="666">
        <f t="shared" si="1426"/>
        <v>39215.953000000001</v>
      </c>
      <c r="BG541" s="666">
        <f t="shared" si="1427"/>
        <v>19832.548000000003</v>
      </c>
      <c r="BH541" s="666">
        <f t="shared" si="1428"/>
        <v>0</v>
      </c>
      <c r="BI541" s="666">
        <f t="shared" si="1429"/>
        <v>2320.0320000000002</v>
      </c>
      <c r="BJ541" s="666">
        <f t="shared" si="1430"/>
        <v>4814.1549999999997</v>
      </c>
      <c r="BK541" s="650">
        <f t="shared" si="1431"/>
        <v>26329.825000000001</v>
      </c>
      <c r="BL541" s="650">
        <f t="shared" si="1432"/>
        <v>34531.002</v>
      </c>
      <c r="BM541" s="650">
        <f t="shared" si="1433"/>
        <v>8360.8770000000004</v>
      </c>
      <c r="BN541" s="650">
        <f t="shared" si="1434"/>
        <v>0</v>
      </c>
      <c r="BO541" s="650">
        <f t="shared" si="1435"/>
        <v>9323.7750000000015</v>
      </c>
      <c r="BP541" s="667">
        <f t="shared" si="1436"/>
        <v>12007.002</v>
      </c>
      <c r="BQ541" s="667">
        <f t="shared" si="1437"/>
        <v>17111.731</v>
      </c>
      <c r="BR541" s="667">
        <f t="shared" si="1438"/>
        <v>39556.722000000002</v>
      </c>
      <c r="BS541" s="650">
        <f t="shared" si="1439"/>
        <v>27012.44</v>
      </c>
      <c r="BT541" s="650">
        <f t="shared" si="1440"/>
        <v>4378.8779999999997</v>
      </c>
      <c r="BU541" s="650">
        <f t="shared" si="1441"/>
        <v>2539.2439999999997</v>
      </c>
      <c r="BV541" s="667">
        <f t="shared" si="1442"/>
        <v>0</v>
      </c>
      <c r="BW541" s="652">
        <f t="shared" si="1443"/>
        <v>386925.7</v>
      </c>
      <c r="BX541" s="606">
        <f t="shared" si="1444"/>
        <v>1.0451717030926275</v>
      </c>
      <c r="BY541" s="645">
        <f t="shared" ca="1" si="1419"/>
        <v>106.81885584486879</v>
      </c>
      <c r="BZ541" s="608"/>
      <c r="CB541" s="616" t="str">
        <f t="shared" si="1370"/>
        <v>Sports Direct</v>
      </c>
      <c r="CC541" s="665">
        <f t="shared" ca="1" si="1445"/>
        <v>0</v>
      </c>
      <c r="CD541" s="665">
        <f t="shared" ca="1" si="1446"/>
        <v>1196876.3050000002</v>
      </c>
      <c r="CE541" s="665">
        <f t="shared" ca="1" si="1447"/>
        <v>1922724.9160000002</v>
      </c>
      <c r="CF541" s="648">
        <f t="shared" ca="1" si="1448"/>
        <v>13783264.032</v>
      </c>
      <c r="CG541" s="648">
        <f t="shared" ca="1" si="1449"/>
        <v>2565727.608</v>
      </c>
      <c r="CH541" s="666">
        <f t="shared" ca="1" si="1450"/>
        <v>4380725.807</v>
      </c>
      <c r="CI541" s="666">
        <f t="shared" ca="1" si="1451"/>
        <v>2989315.0730000003</v>
      </c>
      <c r="CJ541" s="666">
        <f t="shared" ca="1" si="1452"/>
        <v>1459175.406</v>
      </c>
      <c r="CK541" s="666">
        <f t="shared" ca="1" si="1453"/>
        <v>1303409.1200000001</v>
      </c>
      <c r="CL541" s="666">
        <f t="shared" ca="1" si="1454"/>
        <v>1348848.0599999998</v>
      </c>
      <c r="CM541" s="650">
        <f t="shared" ca="1" si="1455"/>
        <v>3351805.5</v>
      </c>
      <c r="CN541" s="650">
        <f t="shared" ca="1" si="1456"/>
        <v>3830206.1119999997</v>
      </c>
      <c r="CO541" s="650">
        <f t="shared" ca="1" si="1457"/>
        <v>2966541.9210000001</v>
      </c>
      <c r="CP541" s="650">
        <f t="shared" ca="1" si="1458"/>
        <v>2923479.2109999997</v>
      </c>
      <c r="CQ541" s="650">
        <f t="shared" ca="1" si="1459"/>
        <v>2357354.4750000001</v>
      </c>
      <c r="CR541" s="667">
        <f t="shared" ca="1" si="1460"/>
        <v>3724865.844</v>
      </c>
      <c r="CS541" s="667">
        <f t="shared" ca="1" si="1461"/>
        <v>2277517.6970000002</v>
      </c>
      <c r="CT541" s="667">
        <f t="shared" ca="1" si="1462"/>
        <v>6896863.6880000001</v>
      </c>
      <c r="CU541" s="650">
        <f t="shared" ca="1" si="1463"/>
        <v>6638769.585</v>
      </c>
      <c r="CV541" s="650">
        <f t="shared" ca="1" si="1464"/>
        <v>782185.17299999995</v>
      </c>
      <c r="CW541" s="650">
        <f t="shared" ca="1" si="1465"/>
        <v>656106.45599999989</v>
      </c>
      <c r="CX541" s="667">
        <f t="shared" ca="1" si="1466"/>
        <v>0</v>
      </c>
      <c r="CY541" s="652">
        <f t="shared" ca="1" si="1467"/>
        <v>67355761.988999993</v>
      </c>
      <c r="CZ541" s="606">
        <f t="shared" ca="1" si="1468"/>
        <v>0.97845244159000611</v>
      </c>
      <c r="DA541" s="645"/>
    </row>
    <row r="542" spans="1:105" ht="15" x14ac:dyDescent="0.25">
      <c r="A542" s="615">
        <v>715</v>
      </c>
      <c r="B542" s="616"/>
      <c r="C542" s="616" t="s">
        <v>803</v>
      </c>
      <c r="D542" s="616" t="str">
        <f t="shared" si="1420"/>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1368"/>
        <v>TK Maxx</v>
      </c>
      <c r="BA542" s="665">
        <f t="shared" si="1421"/>
        <v>0</v>
      </c>
      <c r="BB542" s="665">
        <f t="shared" si="1422"/>
        <v>64.08</v>
      </c>
      <c r="BC542" s="665">
        <f t="shared" si="1423"/>
        <v>15040.62</v>
      </c>
      <c r="BD542" s="648">
        <f t="shared" si="1424"/>
        <v>141062.39999999999</v>
      </c>
      <c r="BE542" s="648">
        <f t="shared" si="1425"/>
        <v>65.076000000000008</v>
      </c>
      <c r="BF542" s="666">
        <f t="shared" si="1426"/>
        <v>44824.590999999993</v>
      </c>
      <c r="BG542" s="666">
        <f t="shared" si="1427"/>
        <v>18911.84</v>
      </c>
      <c r="BH542" s="666">
        <f t="shared" si="1428"/>
        <v>0</v>
      </c>
      <c r="BI542" s="666">
        <f t="shared" si="1429"/>
        <v>2186.1840000000002</v>
      </c>
      <c r="BJ542" s="666">
        <f t="shared" si="1430"/>
        <v>4203.91</v>
      </c>
      <c r="BK542" s="650">
        <f t="shared" si="1431"/>
        <v>30433.645999999997</v>
      </c>
      <c r="BL542" s="650">
        <f t="shared" si="1432"/>
        <v>35436.851999999999</v>
      </c>
      <c r="BM542" s="650">
        <f t="shared" si="1433"/>
        <v>7860.8909999999996</v>
      </c>
      <c r="BN542" s="650">
        <f t="shared" si="1434"/>
        <v>0</v>
      </c>
      <c r="BO542" s="650">
        <f t="shared" si="1435"/>
        <v>10249.245999999999</v>
      </c>
      <c r="BP542" s="667">
        <f t="shared" si="1436"/>
        <v>13117.915999999999</v>
      </c>
      <c r="BQ542" s="667">
        <f t="shared" si="1437"/>
        <v>14479.157000000001</v>
      </c>
      <c r="BR542" s="667">
        <f t="shared" si="1438"/>
        <v>34667.358</v>
      </c>
      <c r="BS542" s="650">
        <f t="shared" si="1439"/>
        <v>20275.32</v>
      </c>
      <c r="BT542" s="650">
        <f t="shared" si="1440"/>
        <v>1450.56</v>
      </c>
      <c r="BU542" s="650">
        <f t="shared" si="1441"/>
        <v>2208.4270000000001</v>
      </c>
      <c r="BV542" s="667">
        <f t="shared" si="1442"/>
        <v>0</v>
      </c>
      <c r="BW542" s="652">
        <f t="shared" si="1443"/>
        <v>396538.07400000008</v>
      </c>
      <c r="BX542" s="606">
        <f t="shared" si="1444"/>
        <v>1.0711368465409521</v>
      </c>
      <c r="BY542" s="645">
        <f t="shared" ca="1" si="1419"/>
        <v>109.5791309491062</v>
      </c>
      <c r="BZ542" s="608"/>
      <c r="CB542" s="616" t="str">
        <f t="shared" si="1370"/>
        <v>TK Maxx</v>
      </c>
      <c r="CC542" s="665">
        <f t="shared" ca="1" si="1445"/>
        <v>0</v>
      </c>
      <c r="CD542" s="665">
        <f t="shared" ca="1" si="1446"/>
        <v>1220882.42</v>
      </c>
      <c r="CE542" s="665">
        <f t="shared" ca="1" si="1447"/>
        <v>1740542.5260000001</v>
      </c>
      <c r="CF542" s="648">
        <f t="shared" ca="1" si="1448"/>
        <v>15826713.060000001</v>
      </c>
      <c r="CG542" s="648">
        <f t="shared" ca="1" si="1449"/>
        <v>2588800.6980000003</v>
      </c>
      <c r="CH542" s="666">
        <f t="shared" ca="1" si="1450"/>
        <v>5007254.1289999997</v>
      </c>
      <c r="CI542" s="666">
        <f t="shared" ca="1" si="1451"/>
        <v>2850538.84</v>
      </c>
      <c r="CJ542" s="666">
        <f t="shared" ca="1" si="1452"/>
        <v>1378589.7819999999</v>
      </c>
      <c r="CK542" s="666">
        <f t="shared" ca="1" si="1453"/>
        <v>1228212.44</v>
      </c>
      <c r="CL542" s="666">
        <f t="shared" ca="1" si="1454"/>
        <v>1177867.32</v>
      </c>
      <c r="CM542" s="650">
        <f t="shared" ca="1" si="1455"/>
        <v>3874224.84</v>
      </c>
      <c r="CN542" s="650">
        <f t="shared" ca="1" si="1456"/>
        <v>3930683.7119999998</v>
      </c>
      <c r="CO542" s="650">
        <f t="shared" ca="1" si="1457"/>
        <v>2789140.7429999998</v>
      </c>
      <c r="CP542" s="650">
        <f t="shared" ca="1" si="1458"/>
        <v>3231698.105</v>
      </c>
      <c r="CQ542" s="650">
        <f t="shared" ca="1" si="1459"/>
        <v>2591343.7340000002</v>
      </c>
      <c r="CR542" s="667">
        <f t="shared" ca="1" si="1460"/>
        <v>4069498.5520000001</v>
      </c>
      <c r="CS542" s="667">
        <f t="shared" ca="1" si="1461"/>
        <v>1927130.3590000002</v>
      </c>
      <c r="CT542" s="667">
        <f t="shared" ca="1" si="1462"/>
        <v>6044384.6320000002</v>
      </c>
      <c r="CU542" s="650">
        <f t="shared" ca="1" si="1463"/>
        <v>4983007.0049999999</v>
      </c>
      <c r="CV542" s="650">
        <f t="shared" ca="1" si="1464"/>
        <v>259108.96</v>
      </c>
      <c r="CW542" s="650">
        <f t="shared" ca="1" si="1465"/>
        <v>570627.79799999995</v>
      </c>
      <c r="CX542" s="667">
        <f t="shared" ca="1" si="1466"/>
        <v>0</v>
      </c>
      <c r="CY542" s="652">
        <f t="shared" ca="1" si="1467"/>
        <v>67290249.655000001</v>
      </c>
      <c r="CZ542" s="606">
        <f t="shared" ca="1" si="1468"/>
        <v>0.97750076795045882</v>
      </c>
      <c r="DA542" s="645"/>
    </row>
    <row r="543" spans="1:105" ht="15" x14ac:dyDescent="0.25">
      <c r="A543" s="615">
        <v>716</v>
      </c>
      <c r="B543" s="616"/>
      <c r="C543" s="616" t="s">
        <v>803</v>
      </c>
      <c r="D543" s="616" t="str">
        <f t="shared" si="1420"/>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1368"/>
        <v>Wilko</v>
      </c>
      <c r="BA543" s="665">
        <f t="shared" si="1421"/>
        <v>0</v>
      </c>
      <c r="BB543" s="665">
        <f t="shared" si="1422"/>
        <v>39.096000000000004</v>
      </c>
      <c r="BC543" s="665">
        <f t="shared" si="1423"/>
        <v>12788.16</v>
      </c>
      <c r="BD543" s="648">
        <f t="shared" si="1424"/>
        <v>113742.72</v>
      </c>
      <c r="BE543" s="648">
        <f t="shared" si="1425"/>
        <v>69.251999999999995</v>
      </c>
      <c r="BF543" s="666">
        <f t="shared" si="1426"/>
        <v>35832.965000000004</v>
      </c>
      <c r="BG543" s="666">
        <f t="shared" si="1427"/>
        <v>21275.82</v>
      </c>
      <c r="BH543" s="666">
        <f t="shared" si="1428"/>
        <v>0</v>
      </c>
      <c r="BI543" s="666">
        <f t="shared" si="1429"/>
        <v>1606.1760000000002</v>
      </c>
      <c r="BJ543" s="666">
        <f t="shared" si="1430"/>
        <v>7187.33</v>
      </c>
      <c r="BK543" s="650">
        <f t="shared" si="1431"/>
        <v>24223.439000000002</v>
      </c>
      <c r="BL543" s="650">
        <f t="shared" si="1432"/>
        <v>35255.682000000001</v>
      </c>
      <c r="BM543" s="650">
        <f t="shared" si="1433"/>
        <v>10453.411</v>
      </c>
      <c r="BN543" s="650">
        <f t="shared" si="1434"/>
        <v>0</v>
      </c>
      <c r="BO543" s="650">
        <f t="shared" si="1435"/>
        <v>12486.952000000001</v>
      </c>
      <c r="BP543" s="667">
        <f t="shared" si="1436"/>
        <v>16511.53</v>
      </c>
      <c r="BQ543" s="667">
        <f t="shared" si="1437"/>
        <v>17998.210000000003</v>
      </c>
      <c r="BR543" s="667">
        <f t="shared" si="1438"/>
        <v>38437.47</v>
      </c>
      <c r="BS543" s="650">
        <f t="shared" si="1439"/>
        <v>23686.52</v>
      </c>
      <c r="BT543" s="650">
        <f t="shared" si="1440"/>
        <v>1677.21</v>
      </c>
      <c r="BU543" s="650">
        <f t="shared" si="1441"/>
        <v>2664.4179999999997</v>
      </c>
      <c r="BV543" s="667">
        <f t="shared" si="1442"/>
        <v>0</v>
      </c>
      <c r="BW543" s="652">
        <f t="shared" si="1443"/>
        <v>375936.36100000015</v>
      </c>
      <c r="BX543" s="606">
        <f t="shared" si="1444"/>
        <v>1.0154870733084285</v>
      </c>
      <c r="BY543" s="645">
        <f t="shared" ca="1" si="1419"/>
        <v>103.88286703069596</v>
      </c>
      <c r="BZ543" s="608"/>
      <c r="CB543" s="616" t="str">
        <f t="shared" si="1370"/>
        <v>Wilko</v>
      </c>
      <c r="CC543" s="665">
        <f t="shared" ca="1" si="1445"/>
        <v>0</v>
      </c>
      <c r="CD543" s="665">
        <f t="shared" ca="1" si="1446"/>
        <v>744875.45400000003</v>
      </c>
      <c r="CE543" s="665">
        <f t="shared" ca="1" si="1447"/>
        <v>1479881.568</v>
      </c>
      <c r="CF543" s="648">
        <f t="shared" ca="1" si="1448"/>
        <v>12761539.518000001</v>
      </c>
      <c r="CG543" s="648">
        <f t="shared" ca="1" si="1449"/>
        <v>2754926.946</v>
      </c>
      <c r="CH543" s="666">
        <f t="shared" ca="1" si="1450"/>
        <v>4002819.8350000004</v>
      </c>
      <c r="CI543" s="666">
        <f t="shared" ca="1" si="1451"/>
        <v>3206856.1949999998</v>
      </c>
      <c r="CJ543" s="666">
        <f t="shared" ca="1" si="1452"/>
        <v>710880.326</v>
      </c>
      <c r="CK543" s="666">
        <f t="shared" ca="1" si="1453"/>
        <v>902360.16</v>
      </c>
      <c r="CL543" s="666">
        <f t="shared" ca="1" si="1454"/>
        <v>2013773.1600000001</v>
      </c>
      <c r="CM543" s="650">
        <f t="shared" ca="1" si="1455"/>
        <v>3083661.06</v>
      </c>
      <c r="CN543" s="650">
        <f t="shared" ca="1" si="1456"/>
        <v>3910588.1919999998</v>
      </c>
      <c r="CO543" s="650">
        <f t="shared" ca="1" si="1457"/>
        <v>3708998.7030000002</v>
      </c>
      <c r="CP543" s="650">
        <f t="shared" ca="1" si="1458"/>
        <v>3825134.483</v>
      </c>
      <c r="CQ543" s="650">
        <f t="shared" ca="1" si="1459"/>
        <v>3157108.8080000002</v>
      </c>
      <c r="CR543" s="667">
        <f t="shared" ca="1" si="1460"/>
        <v>5122280.66</v>
      </c>
      <c r="CS543" s="667">
        <f t="shared" ca="1" si="1461"/>
        <v>2395505.27</v>
      </c>
      <c r="CT543" s="667">
        <f t="shared" ca="1" si="1462"/>
        <v>6701717.8799999999</v>
      </c>
      <c r="CU543" s="650">
        <f t="shared" ca="1" si="1463"/>
        <v>5821367.8049999997</v>
      </c>
      <c r="CV543" s="650">
        <f t="shared" ca="1" si="1464"/>
        <v>299594.73499999999</v>
      </c>
      <c r="CW543" s="650">
        <f t="shared" ca="1" si="1465"/>
        <v>688449.73199999996</v>
      </c>
      <c r="CX543" s="667">
        <f t="shared" ca="1" si="1466"/>
        <v>0</v>
      </c>
      <c r="CY543" s="652">
        <f t="shared" ca="1" si="1467"/>
        <v>67292320.49000001</v>
      </c>
      <c r="CZ543" s="606">
        <f t="shared" ca="1" si="1468"/>
        <v>0.97753085021071473</v>
      </c>
      <c r="DA543" s="645"/>
    </row>
    <row r="544" spans="1:105" ht="15" x14ac:dyDescent="0.25">
      <c r="A544" s="615">
        <v>717</v>
      </c>
      <c r="B544" s="616"/>
      <c r="C544" s="616" t="s">
        <v>803</v>
      </c>
      <c r="D544" s="616" t="str">
        <f t="shared" si="1420"/>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1368"/>
        <v>Zara</v>
      </c>
      <c r="BA544" s="665">
        <f t="shared" si="1421"/>
        <v>0</v>
      </c>
      <c r="BB544" s="665">
        <f t="shared" si="1422"/>
        <v>58.967999999999996</v>
      </c>
      <c r="BC544" s="665">
        <f t="shared" si="1423"/>
        <v>15028.510000000002</v>
      </c>
      <c r="BD544" s="648">
        <f t="shared" si="1424"/>
        <v>133741.44</v>
      </c>
      <c r="BE544" s="648">
        <f t="shared" si="1425"/>
        <v>45.704000000000001</v>
      </c>
      <c r="BF544" s="666">
        <f t="shared" si="1426"/>
        <v>46293.520000000004</v>
      </c>
      <c r="BG544" s="666">
        <f t="shared" si="1427"/>
        <v>22743.976000000002</v>
      </c>
      <c r="BH544" s="666">
        <f t="shared" si="1428"/>
        <v>0</v>
      </c>
      <c r="BI544" s="666">
        <f t="shared" si="1429"/>
        <v>2024.8799999999999</v>
      </c>
      <c r="BJ544" s="666">
        <f t="shared" si="1430"/>
        <v>5641.3759999999993</v>
      </c>
      <c r="BK544" s="650">
        <f t="shared" si="1431"/>
        <v>31123.668999999998</v>
      </c>
      <c r="BL544" s="650">
        <f t="shared" si="1432"/>
        <v>34857.108</v>
      </c>
      <c r="BM544" s="650">
        <f t="shared" si="1433"/>
        <v>7990.5169999999998</v>
      </c>
      <c r="BN544" s="650">
        <f t="shared" si="1434"/>
        <v>0</v>
      </c>
      <c r="BO544" s="650">
        <f t="shared" si="1435"/>
        <v>9641.4740000000002</v>
      </c>
      <c r="BP544" s="667">
        <f t="shared" si="1436"/>
        <v>15096.255999999999</v>
      </c>
      <c r="BQ544" s="667">
        <f t="shared" si="1437"/>
        <v>12571.884</v>
      </c>
      <c r="BR544" s="667">
        <f t="shared" si="1438"/>
        <v>35963.334000000003</v>
      </c>
      <c r="BS544" s="650">
        <f t="shared" si="1439"/>
        <v>24027.64</v>
      </c>
      <c r="BT544" s="650">
        <f t="shared" si="1440"/>
        <v>1613.7479999999998</v>
      </c>
      <c r="BU544" s="650">
        <f t="shared" si="1441"/>
        <v>2798.5329999999999</v>
      </c>
      <c r="BV544" s="667">
        <f t="shared" si="1442"/>
        <v>0</v>
      </c>
      <c r="BW544" s="652">
        <f t="shared" si="1443"/>
        <v>401262.53699999995</v>
      </c>
      <c r="BX544" s="606">
        <f t="shared" si="1444"/>
        <v>1.0838986637061288</v>
      </c>
      <c r="BY544" s="645">
        <f t="shared" ca="1" si="1419"/>
        <v>110.78818234501675</v>
      </c>
      <c r="BZ544" s="608"/>
      <c r="CB544" s="616" t="str">
        <f t="shared" si="1370"/>
        <v>Zara</v>
      </c>
      <c r="CC544" s="665">
        <f t="shared" ca="1" si="1445"/>
        <v>0</v>
      </c>
      <c r="CD544" s="665">
        <f t="shared" ca="1" si="1446"/>
        <v>1123486.182</v>
      </c>
      <c r="CE544" s="665">
        <f t="shared" ca="1" si="1447"/>
        <v>1739141.1230000001</v>
      </c>
      <c r="CF544" s="648">
        <f t="shared" ca="1" si="1448"/>
        <v>15005326.685999999</v>
      </c>
      <c r="CG544" s="648">
        <f t="shared" ca="1" si="1449"/>
        <v>1818159.4920000001</v>
      </c>
      <c r="CH544" s="666">
        <f t="shared" ca="1" si="1450"/>
        <v>5171344.88</v>
      </c>
      <c r="CI544" s="666">
        <f t="shared" ca="1" si="1451"/>
        <v>3428148.0260000001</v>
      </c>
      <c r="CJ544" s="666">
        <f t="shared" ca="1" si="1452"/>
        <v>1457736.3769999999</v>
      </c>
      <c r="CK544" s="666">
        <f t="shared" ca="1" si="1453"/>
        <v>1137590.8</v>
      </c>
      <c r="CL544" s="666">
        <f t="shared" ca="1" si="1454"/>
        <v>1580621.9519999998</v>
      </c>
      <c r="CM544" s="650">
        <f t="shared" ca="1" si="1455"/>
        <v>3962065.26</v>
      </c>
      <c r="CN544" s="650">
        <f t="shared" ca="1" si="1456"/>
        <v>3866378.048</v>
      </c>
      <c r="CO544" s="650">
        <f t="shared" ca="1" si="1457"/>
        <v>2835133.6409999998</v>
      </c>
      <c r="CP544" s="650">
        <f t="shared" ca="1" si="1458"/>
        <v>2242637.4750000001</v>
      </c>
      <c r="CQ544" s="650">
        <f t="shared" ca="1" si="1459"/>
        <v>2437679.1459999997</v>
      </c>
      <c r="CR544" s="667">
        <f t="shared" ca="1" si="1460"/>
        <v>4683228.0319999997</v>
      </c>
      <c r="CS544" s="667">
        <f t="shared" ca="1" si="1461"/>
        <v>1673278.3080000002</v>
      </c>
      <c r="CT544" s="667">
        <f t="shared" ca="1" si="1462"/>
        <v>6270342.9360000007</v>
      </c>
      <c r="CU544" s="650">
        <f t="shared" ca="1" si="1463"/>
        <v>5905203.8849999998</v>
      </c>
      <c r="CV544" s="650">
        <f t="shared" ca="1" si="1464"/>
        <v>288258.71799999999</v>
      </c>
      <c r="CW544" s="650">
        <f t="shared" ca="1" si="1465"/>
        <v>723103.24199999997</v>
      </c>
      <c r="CX544" s="667">
        <f t="shared" ca="1" si="1466"/>
        <v>0</v>
      </c>
      <c r="CY544" s="652">
        <f t="shared" ca="1" si="1467"/>
        <v>67348864.208999991</v>
      </c>
      <c r="CZ544" s="606">
        <f t="shared" ca="1" si="1468"/>
        <v>0.97835224007074106</v>
      </c>
      <c r="DA544" s="645"/>
    </row>
    <row r="545" spans="1:105" ht="15" x14ac:dyDescent="0.25">
      <c r="A545" s="615">
        <v>718</v>
      </c>
      <c r="B545" s="616"/>
      <c r="C545" s="616"/>
      <c r="D545" s="616" t="str">
        <f t="shared" si="1420"/>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136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137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1420"/>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1469">E546</f>
        <v>Premium</v>
      </c>
      <c r="BA546" s="665">
        <f>BA$5*G546</f>
        <v>0</v>
      </c>
      <c r="BB546" s="665">
        <f>BB$5*I546</f>
        <v>9.4108106879999998</v>
      </c>
      <c r="BC546" s="665">
        <f>BC$5*K546</f>
        <v>2669.1995771699999</v>
      </c>
      <c r="BD546" s="648">
        <f>BD$5*M546</f>
        <v>9287.2755763200003</v>
      </c>
      <c r="BE546" s="648">
        <f>BE$5*O546</f>
        <v>11.677339056000001</v>
      </c>
      <c r="BF546" s="666">
        <f>BF$5*Q546</f>
        <v>4754.3502016640005</v>
      </c>
      <c r="BG546" s="666">
        <f>BG$5*S546</f>
        <v>2949.0259821200002</v>
      </c>
      <c r="BH546" s="666">
        <f>BH$5*U546</f>
        <v>0</v>
      </c>
      <c r="BI546" s="666">
        <f>BI$5*W546</f>
        <v>699.07893712800001</v>
      </c>
      <c r="BJ546" s="666">
        <f>BJ$5*Y546</f>
        <v>1311.0816567880001</v>
      </c>
      <c r="BK546" s="650">
        <f>BK$5*AA546</f>
        <v>2874.2825262239999</v>
      </c>
      <c r="BL546" s="650">
        <f>BL$5*AC546</f>
        <v>2961.8709704099997</v>
      </c>
      <c r="BM546" s="650">
        <f>BM$5*AE546</f>
        <v>766.97952397200004</v>
      </c>
      <c r="BN546" s="650">
        <f>BN$5*AG546</f>
        <v>0</v>
      </c>
      <c r="BO546" s="650">
        <f>BO$5*AI546</f>
        <v>1048.484439564</v>
      </c>
      <c r="BP546" s="667">
        <f>BP$5*AK546</f>
        <v>1749.1501784259999</v>
      </c>
      <c r="BQ546" s="667">
        <f>BQ$5*AM546</f>
        <v>1581.239482163</v>
      </c>
      <c r="BR546" s="667">
        <f>BR$5*AO546</f>
        <v>1676.1027852119998</v>
      </c>
      <c r="BS546" s="650">
        <f>BS$5*AQ546</f>
        <v>1713.2068907199998</v>
      </c>
      <c r="BT546" s="650">
        <f>BT$5*AS546</f>
        <v>622.11914644800004</v>
      </c>
      <c r="BU546" s="650">
        <f>BU$5*AU546</f>
        <v>718.47011303599993</v>
      </c>
      <c r="BV546" s="667">
        <f>BV$5*AW546</f>
        <v>893.05485781200002</v>
      </c>
      <c r="BW546" s="652">
        <f>SUM(BA546:BV546)</f>
        <v>38296.060994920997</v>
      </c>
      <c r="BX546" s="606">
        <f>BW546/$BW$5</f>
        <v>0.10344611198429239</v>
      </c>
      <c r="BY546" s="645">
        <f ca="1">IF(CZ546&gt;0,BX546/CZ546*100,"")</f>
        <v>93.699430004717669</v>
      </c>
      <c r="BZ546" s="608"/>
      <c r="CB546" s="616" t="str">
        <f t="shared" ref="CB546:CB609" si="1470">E546</f>
        <v>Premium</v>
      </c>
      <c r="CC546" s="665">
        <f ca="1">CC$5*G546</f>
        <v>69104.654534772999</v>
      </c>
      <c r="CD546" s="665">
        <f ca="1">CD$5*I546</f>
        <v>179299.20922171202</v>
      </c>
      <c r="CE546" s="665">
        <f ca="1">CE$5*K546</f>
        <v>308887.22502434097</v>
      </c>
      <c r="CF546" s="648">
        <f ca="1">CF$5*M546</f>
        <v>1042000.176202608</v>
      </c>
      <c r="CG546" s="648">
        <f ca="1">CG$5*O546</f>
        <v>464538.439654488</v>
      </c>
      <c r="CH546" s="666">
        <f ca="1">CH$5*Q546</f>
        <v>531097.75564921601</v>
      </c>
      <c r="CI546" s="666">
        <f ca="1">CI$5*S546</f>
        <v>444500.01174937002</v>
      </c>
      <c r="CJ546" s="666">
        <f ca="1">CJ$5*U546</f>
        <v>227227.396237062</v>
      </c>
      <c r="CK546" s="666">
        <f ca="1">CK$5*W546</f>
        <v>392747.10963148001</v>
      </c>
      <c r="CL546" s="666">
        <f ca="1">CL$5*Y546</f>
        <v>367343.79122817604</v>
      </c>
      <c r="CM546" s="650">
        <f ca="1">CM$5*AA546</f>
        <v>365898.21542496001</v>
      </c>
      <c r="CN546" s="650">
        <f ca="1">CN$5*AC546</f>
        <v>328533.07569296</v>
      </c>
      <c r="CO546" s="650">
        <f ca="1">CO$5*AE546</f>
        <v>272133.76185435604</v>
      </c>
      <c r="CP546" s="650">
        <f ca="1">CP$5*AG546</f>
        <v>364876.28223131702</v>
      </c>
      <c r="CQ546" s="650">
        <f ca="1">CQ$5*AI546</f>
        <v>265091.06939775601</v>
      </c>
      <c r="CR546" s="667">
        <f ca="1">CR$5*AK546</f>
        <v>542629.18883877201</v>
      </c>
      <c r="CS546" s="667">
        <f ca="1">CS$5*AM546</f>
        <v>210458.01291648101</v>
      </c>
      <c r="CT546" s="667">
        <f ca="1">CT$5*AO546</f>
        <v>292234.84283364797</v>
      </c>
      <c r="CU546" s="650">
        <f ca="1">CU$5*AQ546</f>
        <v>421049.92362497997</v>
      </c>
      <c r="CV546" s="650">
        <f ca="1">CV$5*AS546</f>
        <v>111127.18193816801</v>
      </c>
      <c r="CW546" s="650">
        <f ca="1">CW$5*AU546</f>
        <v>185643.00225026399</v>
      </c>
      <c r="CX546" s="667">
        <f ca="1">CX$5*AW546</f>
        <v>213556.28464150502</v>
      </c>
      <c r="CY546" s="652">
        <f ca="1">SUM(CC546:CX546)</f>
        <v>7599976.6107783923</v>
      </c>
      <c r="CZ546" s="606">
        <f ca="1">CY546/$CY$5</f>
        <v>0.1104020717939095</v>
      </c>
      <c r="DA546" s="645"/>
    </row>
    <row r="547" spans="1:105" ht="15" x14ac:dyDescent="0.25">
      <c r="A547" s="615">
        <v>720</v>
      </c>
      <c r="B547" s="616"/>
      <c r="C547" s="616" t="s">
        <v>818</v>
      </c>
      <c r="D547" s="616" t="str">
        <f t="shared" si="1420"/>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1469"/>
        <v>Mass Market</v>
      </c>
      <c r="BA547" s="665">
        <f>BA$5*G547</f>
        <v>0</v>
      </c>
      <c r="BB547" s="665">
        <f>BB$5*I547</f>
        <v>20.624383512000001</v>
      </c>
      <c r="BC547" s="665">
        <f>BC$5*K547</f>
        <v>6937.8134536200005</v>
      </c>
      <c r="BD547" s="648">
        <f>BD$5*M547</f>
        <v>32926.604407680003</v>
      </c>
      <c r="BE547" s="648">
        <f>BE$5*O547</f>
        <v>32.952801905999998</v>
      </c>
      <c r="BF547" s="666">
        <f>BF$5*Q547</f>
        <v>24095.371334978998</v>
      </c>
      <c r="BG547" s="666">
        <f>BG$5*S547</f>
        <v>13469.980012571999</v>
      </c>
      <c r="BH547" s="666">
        <f>BH$5*U547</f>
        <v>0</v>
      </c>
      <c r="BI547" s="666">
        <f>BI$5*W547</f>
        <v>1857.7789504559998</v>
      </c>
      <c r="BJ547" s="666">
        <f>BJ$5*Y547</f>
        <v>7377.5739058720001</v>
      </c>
      <c r="BK547" s="650">
        <f>BK$5*AA547</f>
        <v>18295.850203977003</v>
      </c>
      <c r="BL547" s="650">
        <f>BL$5*AC547</f>
        <v>18291.071868102001</v>
      </c>
      <c r="BM547" s="650">
        <f>BM$5*AE547</f>
        <v>4673.9811896769997</v>
      </c>
      <c r="BN547" s="650">
        <f>BN$5*AG547</f>
        <v>0</v>
      </c>
      <c r="BO547" s="650">
        <f>BO$5*AI547</f>
        <v>6742.4825456190001</v>
      </c>
      <c r="BP547" s="667">
        <f>BP$5*AK547</f>
        <v>8128.2979363039994</v>
      </c>
      <c r="BQ547" s="667">
        <f>BQ$5*AM547</f>
        <v>12932.997049920999</v>
      </c>
      <c r="BR547" s="667">
        <f>BR$5*AO547</f>
        <v>14085.626455325999</v>
      </c>
      <c r="BS547" s="650">
        <f>BS$5*AQ547</f>
        <v>10656.076821520001</v>
      </c>
      <c r="BT547" s="650">
        <f>BT$5*AS547</f>
        <v>4223.2127492159998</v>
      </c>
      <c r="BU547" s="650">
        <f>BU$5*AU547</f>
        <v>4468.8547308259995</v>
      </c>
      <c r="BV547" s="667">
        <f>BV$5*AW547</f>
        <v>3307.9491711119999</v>
      </c>
      <c r="BW547" s="652">
        <f>SUM(BA547:BV547)</f>
        <v>192525.099972197</v>
      </c>
      <c r="BX547" s="606">
        <f>BW547/$BW$5</f>
        <v>0.52005278177701697</v>
      </c>
      <c r="BY547" s="645">
        <f ca="1">IF(CZ547&gt;0,BX547/CZ547*100,"")</f>
        <v>99.703716267151449</v>
      </c>
      <c r="BZ547" s="608"/>
      <c r="CB547" s="616" t="str">
        <f t="shared" si="1470"/>
        <v>Mass Market</v>
      </c>
      <c r="CC547" s="665">
        <f ca="1">CC$5*G547</f>
        <v>123375.63506832601</v>
      </c>
      <c r="CD547" s="665">
        <f ca="1">CD$5*I547</f>
        <v>392945.49396283802</v>
      </c>
      <c r="CE547" s="665">
        <f ca="1">CE$5*K547</f>
        <v>802863.13685742603</v>
      </c>
      <c r="CF547" s="648">
        <f ca="1">CF$5*M547</f>
        <v>3694251.054855742</v>
      </c>
      <c r="CG547" s="648">
        <f ca="1">CG$5*O547</f>
        <v>1310901.6622919131</v>
      </c>
      <c r="CH547" s="666">
        <f ca="1">CH$5*Q547</f>
        <v>2691639.6762407008</v>
      </c>
      <c r="CI547" s="666">
        <f ca="1">CI$5*S547</f>
        <v>2030299.6006660468</v>
      </c>
      <c r="CJ547" s="666">
        <f ca="1">CJ$5*U547</f>
        <v>778962.05865260691</v>
      </c>
      <c r="CK547" s="666">
        <f ca="1">CK$5*W547</f>
        <v>1043712.33972996</v>
      </c>
      <c r="CL547" s="666">
        <f ca="1">CL$5*Y547</f>
        <v>2067076.413294144</v>
      </c>
      <c r="CM547" s="650">
        <f ca="1">CM$5*AA547</f>
        <v>2329074.7789195804</v>
      </c>
      <c r="CN547" s="650">
        <f ca="1">CN$5*AC547</f>
        <v>2028860.189583712</v>
      </c>
      <c r="CO547" s="650">
        <f ca="1">CO$5*AE547</f>
        <v>1658385.972804321</v>
      </c>
      <c r="CP547" s="650">
        <f ca="1">CP$5*AG547</f>
        <v>1231435.15870157</v>
      </c>
      <c r="CQ547" s="650">
        <f ca="1">CQ$5*AI547</f>
        <v>1704719.537046351</v>
      </c>
      <c r="CR547" s="667">
        <f ca="1">CR$5*AK547</f>
        <v>2521596.9275922878</v>
      </c>
      <c r="CS547" s="667">
        <f ca="1">CS$5*AM547</f>
        <v>1721341.3217192269</v>
      </c>
      <c r="CT547" s="667">
        <f ca="1">CT$5*AO547</f>
        <v>2455882.1032357039</v>
      </c>
      <c r="CU547" s="650">
        <f ca="1">CU$5*AQ547</f>
        <v>2618913.3117234302</v>
      </c>
      <c r="CV547" s="650">
        <f ca="1">CV$5*AS547</f>
        <v>754379.17997745599</v>
      </c>
      <c r="CW547" s="650">
        <f ca="1">CW$5*AU547</f>
        <v>1154691.8846007239</v>
      </c>
      <c r="CX547" s="667">
        <f ca="1">CX$5*AW547</f>
        <v>791030.16862412996</v>
      </c>
      <c r="CY547" s="652">
        <f ca="1">SUM(CC547:CX547)</f>
        <v>35906337.606148191</v>
      </c>
      <c r="CZ547" s="606">
        <f ca="1">CY547/$CY$5</f>
        <v>0.5215981923718469</v>
      </c>
      <c r="DA547" s="645"/>
    </row>
    <row r="548" spans="1:105" ht="15" x14ac:dyDescent="0.25">
      <c r="A548" s="615">
        <v>721</v>
      </c>
      <c r="B548" s="616"/>
      <c r="C548" s="616" t="s">
        <v>818</v>
      </c>
      <c r="D548" s="616" t="str">
        <f t="shared" si="1420"/>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1469"/>
        <v>Value</v>
      </c>
      <c r="BA548" s="665">
        <f>BA$5*G548</f>
        <v>0</v>
      </c>
      <c r="BB548" s="665">
        <f>BB$5*I548</f>
        <v>8.7135803280000008</v>
      </c>
      <c r="BC548" s="665">
        <f>BC$5*K548</f>
        <v>2822.6910660899998</v>
      </c>
      <c r="BD548" s="648">
        <f>BD$5*M548</f>
        <v>19293.016001280001</v>
      </c>
      <c r="BE548" s="648">
        <f>BE$5*O548</f>
        <v>18.285951101999999</v>
      </c>
      <c r="BF548" s="666">
        <f>BF$5*Q548</f>
        <v>16418.317317087</v>
      </c>
      <c r="BG548" s="666">
        <f>BG$5*S548</f>
        <v>9742.7415192120006</v>
      </c>
      <c r="BH548" s="666">
        <f>BH$5*U548</f>
        <v>0</v>
      </c>
      <c r="BI548" s="666">
        <f>BI$5*W548</f>
        <v>1000.4627592959999</v>
      </c>
      <c r="BJ548" s="666">
        <f>BJ$5*Y548</f>
        <v>5018.6231336990004</v>
      </c>
      <c r="BK548" s="650">
        <f>BK$5*AA548</f>
        <v>13765.425135368001</v>
      </c>
      <c r="BL548" s="650">
        <f>BL$5*AC548</f>
        <v>15482.484993888</v>
      </c>
      <c r="BM548" s="650">
        <f>BM$5*AE548</f>
        <v>3774.911114344</v>
      </c>
      <c r="BN548" s="650">
        <f>BN$5*AG548</f>
        <v>0</v>
      </c>
      <c r="BO548" s="650">
        <f>BO$5*AI548</f>
        <v>5524.5594083120004</v>
      </c>
      <c r="BP548" s="667">
        <f>BP$5*AK548</f>
        <v>5706.9735828559997</v>
      </c>
      <c r="BQ548" s="667">
        <f>BQ$5*AM548</f>
        <v>11722.768666111</v>
      </c>
      <c r="BR548" s="667">
        <f>BR$5*AO548</f>
        <v>12806.432048549999</v>
      </c>
      <c r="BS548" s="650">
        <f>BS$5*AQ548</f>
        <v>9035.0576107999987</v>
      </c>
      <c r="BT548" s="650">
        <f>BT$5*AS548</f>
        <v>3786.8010572039998</v>
      </c>
      <c r="BU548" s="650">
        <f>BU$5*AU548</f>
        <v>3856.7352556640003</v>
      </c>
      <c r="BV548" s="667">
        <f>BV$5*AW548</f>
        <v>2272.8917889240001</v>
      </c>
      <c r="BW548" s="652">
        <f>SUM(BA548:BV548)</f>
        <v>142057.89199011499</v>
      </c>
      <c r="BX548" s="606">
        <f>BW548/$BW$5</f>
        <v>0.38372971583189491</v>
      </c>
      <c r="BY548" s="645">
        <f ca="1">IF(CZ548&gt;0,BX548/CZ548*100,"")</f>
        <v>99.681643353107489</v>
      </c>
      <c r="BZ548" s="608"/>
      <c r="CB548" s="616" t="str">
        <f t="shared" si="1470"/>
        <v>Value</v>
      </c>
      <c r="CC548" s="665">
        <f ca="1">CC$5*G548</f>
        <v>52124.879565994001</v>
      </c>
      <c r="CD548" s="665">
        <f ca="1">CD$5*I548</f>
        <v>166015.24715532199</v>
      </c>
      <c r="CE548" s="665">
        <f ca="1">CE$5*K548</f>
        <v>326649.68852945697</v>
      </c>
      <c r="CF548" s="648">
        <f ca="1">CF$5*M548</f>
        <v>2164609.6218003323</v>
      </c>
      <c r="CG548" s="648">
        <f ca="1">CG$5*O548</f>
        <v>727436.88881387096</v>
      </c>
      <c r="CH548" s="666">
        <f ca="1">CH$5*Q548</f>
        <v>1834053.2583379531</v>
      </c>
      <c r="CI548" s="666">
        <f ca="1">CI$5*S548</f>
        <v>1468501.378427187</v>
      </c>
      <c r="CJ548" s="666">
        <f ca="1">CJ$5*U548</f>
        <v>532552.48355311097</v>
      </c>
      <c r="CK548" s="666">
        <f ca="1">CK$5*W548</f>
        <v>562066.50799935998</v>
      </c>
      <c r="CL548" s="666">
        <f ca="1">CL$5*Y548</f>
        <v>1406136.7109619479</v>
      </c>
      <c r="CM548" s="650">
        <f ca="1">CM$5*AA548</f>
        <v>1752348.43674672</v>
      </c>
      <c r="CN548" s="650">
        <f ca="1">CN$5*AC548</f>
        <v>1717329.5073377278</v>
      </c>
      <c r="CO548" s="650">
        <f ca="1">CO$5*AE548</f>
        <v>1339384.859835912</v>
      </c>
      <c r="CP548" s="650">
        <f ca="1">CP$5*AG548</f>
        <v>1053419.1571156729</v>
      </c>
      <c r="CQ548" s="650">
        <f ca="1">CQ$5*AI548</f>
        <v>1396788.8375242481</v>
      </c>
      <c r="CR548" s="667">
        <f ca="1">CR$5*AK548</f>
        <v>1770442.8608732319</v>
      </c>
      <c r="CS548" s="667">
        <f ca="1">CS$5*AM548</f>
        <v>1560263.7217067571</v>
      </c>
      <c r="CT548" s="667">
        <f ca="1">CT$5*AO548</f>
        <v>2232849.7333141998</v>
      </c>
      <c r="CU548" s="650">
        <f ca="1">CU$5*AQ548</f>
        <v>2220520.0887184497</v>
      </c>
      <c r="CV548" s="650">
        <f ca="1">CV$5*AS548</f>
        <v>676424.33519401401</v>
      </c>
      <c r="CW548" s="650">
        <f ca="1">CW$5*AU548</f>
        <v>996528.45505353599</v>
      </c>
      <c r="CX548" s="667">
        <f ca="1">CX$5*AW548</f>
        <v>543516.80816563498</v>
      </c>
      <c r="CY548" s="652">
        <f ca="1">SUM(CC548:CX548)</f>
        <v>26499963.466730639</v>
      </c>
      <c r="CZ548" s="606">
        <f ca="1">CY548/$CY$5</f>
        <v>0.38495524644651885</v>
      </c>
      <c r="DA548" s="645"/>
    </row>
    <row r="549" spans="1:105" ht="15" x14ac:dyDescent="0.25">
      <c r="A549" s="615">
        <v>722</v>
      </c>
      <c r="B549" s="616"/>
      <c r="C549" s="616"/>
      <c r="D549" s="616" t="str">
        <f t="shared" si="1420"/>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1469"/>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1470"/>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1420"/>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1469"/>
        <v>Premium</v>
      </c>
      <c r="BA550" s="665">
        <f>BA$5*G550</f>
        <v>0</v>
      </c>
      <c r="BB550" s="665">
        <f>BB$5*I550</f>
        <v>0.80200825199999992</v>
      </c>
      <c r="BC550" s="665">
        <f>BC$5*K550</f>
        <v>235.32552841</v>
      </c>
      <c r="BD550" s="648">
        <f>BD$5*M550</f>
        <v>1164.2149497599999</v>
      </c>
      <c r="BE550" s="648">
        <f>BE$5*O550</f>
        <v>1.147625874</v>
      </c>
      <c r="BF550" s="666">
        <f>BF$5*Q550</f>
        <v>786.96277609599997</v>
      </c>
      <c r="BG550" s="666">
        <f>BG$5*S550</f>
        <v>360.45464383199999</v>
      </c>
      <c r="BH550" s="666">
        <f>BH$5*U550</f>
        <v>0</v>
      </c>
      <c r="BI550" s="666">
        <f>BI$5*W550</f>
        <v>60.091794047999997</v>
      </c>
      <c r="BJ550" s="666">
        <f>BJ$5*Y550</f>
        <v>205.32371075</v>
      </c>
      <c r="BK550" s="650">
        <f>BK$5*AA550</f>
        <v>478.17152115100004</v>
      </c>
      <c r="BL550" s="650">
        <f>BL$5*AC550</f>
        <v>276.66405478799999</v>
      </c>
      <c r="BM550" s="650">
        <f>BM$5*AE550</f>
        <v>127.055497902</v>
      </c>
      <c r="BN550" s="650">
        <f>BN$5*AG550</f>
        <v>0</v>
      </c>
      <c r="BO550" s="650">
        <f>BO$5*AI550</f>
        <v>116.74210274299999</v>
      </c>
      <c r="BP550" s="667">
        <f>BP$5*AK550</f>
        <v>200.64179708999998</v>
      </c>
      <c r="BQ550" s="667">
        <f>BQ$5*AM550</f>
        <v>240.07575924599999</v>
      </c>
      <c r="BR550" s="667">
        <f>BR$5*AO550</f>
        <v>276.91714162799997</v>
      </c>
      <c r="BS550" s="650">
        <f>BS$5*AQ550</f>
        <v>244.99912112000001</v>
      </c>
      <c r="BT550" s="650">
        <f>BT$5*AS550</f>
        <v>199.71097029000001</v>
      </c>
      <c r="BU550" s="650">
        <f>BU$5*AU550</f>
        <v>96.942461683000005</v>
      </c>
      <c r="BV550" s="667">
        <f>BV$5*AW550</f>
        <v>80.914951139999999</v>
      </c>
      <c r="BW550" s="652">
        <f>SUM(BA550:BV550)</f>
        <v>5153.158415803</v>
      </c>
      <c r="BX550" s="606">
        <f>BW550/$BW$5</f>
        <v>1.3919818088462276E-2</v>
      </c>
      <c r="BY550" s="645">
        <f ca="1">IF(CZ550&gt;0,BX550/CZ550*100,"")</f>
        <v>99.050834733842578</v>
      </c>
      <c r="BZ550" s="608"/>
      <c r="CB550" s="616" t="str">
        <f t="shared" si="1470"/>
        <v>Premium</v>
      </c>
      <c r="CC550" s="665">
        <f ca="1">CC$5*G550</f>
        <v>4184.8107778430003</v>
      </c>
      <c r="CD550" s="665">
        <f ca="1">CD$5*I550</f>
        <v>15280.239943222999</v>
      </c>
      <c r="CE550" s="665">
        <f ca="1">CE$5*K550</f>
        <v>27232.526960392999</v>
      </c>
      <c r="CF550" s="648">
        <f ca="1">CF$5*M550</f>
        <v>130620.88799009399</v>
      </c>
      <c r="CG550" s="648">
        <f ca="1">CG$5*O550</f>
        <v>45653.922546777001</v>
      </c>
      <c r="CH550" s="666">
        <f ca="1">CH$5*Q550</f>
        <v>87909.839712223999</v>
      </c>
      <c r="CI550" s="666">
        <f ca="1">CI$5*S550</f>
        <v>54330.512647181997</v>
      </c>
      <c r="CJ550" s="666">
        <f ca="1">CJ$5*U550</f>
        <v>23085.054316045</v>
      </c>
      <c r="CK550" s="666">
        <f ca="1">CK$5*W550</f>
        <v>33759.962103680002</v>
      </c>
      <c r="CL550" s="666">
        <f ca="1">CL$5*Y550</f>
        <v>57528.369759000001</v>
      </c>
      <c r="CM550" s="650">
        <f ca="1">CM$5*AA550</f>
        <v>60871.575657540001</v>
      </c>
      <c r="CN550" s="650">
        <f ca="1">CN$5*AC550</f>
        <v>30687.796248128001</v>
      </c>
      <c r="CO550" s="650">
        <f ca="1">CO$5*AE550</f>
        <v>45080.852262246</v>
      </c>
      <c r="CP550" s="650">
        <f ca="1">CP$5*AG550</f>
        <v>38904.000638186</v>
      </c>
      <c r="CQ550" s="650">
        <f ca="1">CQ$5*AI550</f>
        <v>29516.211869346997</v>
      </c>
      <c r="CR550" s="667">
        <f ca="1">CR$5*AK550</f>
        <v>62243.995366979994</v>
      </c>
      <c r="CS550" s="667">
        <f ca="1">CS$5*AM550</f>
        <v>31953.330163001996</v>
      </c>
      <c r="CT550" s="667">
        <f ca="1">CT$5*AO550</f>
        <v>48281.548169711998</v>
      </c>
      <c r="CU550" s="650">
        <f ca="1">CU$5*AQ550</f>
        <v>60212.728418580002</v>
      </c>
      <c r="CV550" s="650">
        <f ca="1">CV$5*AS550</f>
        <v>35673.741046515002</v>
      </c>
      <c r="CW550" s="650">
        <f ca="1">CW$5*AU550</f>
        <v>25048.626666341999</v>
      </c>
      <c r="CX550" s="667">
        <f ca="1">CX$5*AW550</f>
        <v>19349.199196725</v>
      </c>
      <c r="CY550" s="652">
        <f ca="1">SUM(CC550:CX550)</f>
        <v>967409.732459764</v>
      </c>
      <c r="CZ550" s="606">
        <f ca="1">CY550/$CY$5</f>
        <v>1.4053206240882198E-2</v>
      </c>
      <c r="DA550" s="645"/>
    </row>
    <row r="551" spans="1:105" ht="15" x14ac:dyDescent="0.25">
      <c r="A551" s="615">
        <v>724</v>
      </c>
      <c r="B551" s="616"/>
      <c r="C551" s="616" t="s">
        <v>821</v>
      </c>
      <c r="D551" s="616" t="str">
        <f t="shared" si="1420"/>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1469"/>
        <v>Mass Market</v>
      </c>
      <c r="BA551" s="665">
        <f>BA$5*G551</f>
        <v>0</v>
      </c>
      <c r="BB551" s="665">
        <f>BB$5*I551</f>
        <v>2.160086256</v>
      </c>
      <c r="BC551" s="665">
        <f>BC$5*K551</f>
        <v>749.86678556999993</v>
      </c>
      <c r="BD551" s="648">
        <f>BD$5*M551</f>
        <v>3709.88314752</v>
      </c>
      <c r="BE551" s="648">
        <f>BE$5*O551</f>
        <v>4.2730405539999996</v>
      </c>
      <c r="BF551" s="666">
        <f>BF$5*Q551</f>
        <v>2774.4964473380001</v>
      </c>
      <c r="BG551" s="666">
        <f>BG$5*S551</f>
        <v>1493.137619932</v>
      </c>
      <c r="BH551" s="666">
        <f>BH$5*U551</f>
        <v>0</v>
      </c>
      <c r="BI551" s="666">
        <f>BI$5*W551</f>
        <v>240.089287152</v>
      </c>
      <c r="BJ551" s="666">
        <f>BJ$5*Y551</f>
        <v>868.95874745800006</v>
      </c>
      <c r="BK551" s="650">
        <f>BK$5*AA551</f>
        <v>2200.7821269589999</v>
      </c>
      <c r="BL551" s="650">
        <f>BL$5*AC551</f>
        <v>2087.3530537199999</v>
      </c>
      <c r="BM551" s="650">
        <f>BM$5*AE551</f>
        <v>584.62717627699999</v>
      </c>
      <c r="BN551" s="650">
        <f>BN$5*AG551</f>
        <v>0</v>
      </c>
      <c r="BO551" s="650">
        <f>BO$5*AI551</f>
        <v>766.32753173399999</v>
      </c>
      <c r="BP551" s="667">
        <f>BP$5*AK551</f>
        <v>1205.216506732</v>
      </c>
      <c r="BQ551" s="667">
        <f>BQ$5*AM551</f>
        <v>1460.1073113719999</v>
      </c>
      <c r="BR551" s="667">
        <f>BR$5*AO551</f>
        <v>1886.0682161639998</v>
      </c>
      <c r="BS551" s="650">
        <f>BS$5*AQ551</f>
        <v>1122.0434362799999</v>
      </c>
      <c r="BT551" s="650">
        <f>BT$5*AS551</f>
        <v>477.13160381399996</v>
      </c>
      <c r="BU551" s="650">
        <f>BU$5*AU551</f>
        <v>470.55301893899997</v>
      </c>
      <c r="BV551" s="667">
        <f>BV$5*AW551</f>
        <v>391.56311390400003</v>
      </c>
      <c r="BW551" s="652">
        <f>SUM(BA551:BV551)</f>
        <v>22494.638257675</v>
      </c>
      <c r="BX551" s="606">
        <f>BW551/$BW$5</f>
        <v>6.0762982087327763E-2</v>
      </c>
      <c r="BY551" s="645">
        <f ca="1">IF(CZ551&gt;0,BX551/CZ551*100,"")</f>
        <v>98.490441070011556</v>
      </c>
      <c r="BZ551" s="608"/>
      <c r="CB551" s="616" t="str">
        <f t="shared" si="1470"/>
        <v>Mass Market</v>
      </c>
      <c r="CC551" s="665">
        <f ca="1">CC$5*G551</f>
        <v>10281.23863949</v>
      </c>
      <c r="CD551" s="665">
        <f ca="1">CD$5*I551</f>
        <v>41154.983390043999</v>
      </c>
      <c r="CE551" s="665">
        <f ca="1">CE$5*K551</f>
        <v>86776.677365661002</v>
      </c>
      <c r="CF551" s="648">
        <f ca="1">CF$5*M551</f>
        <v>416236.04916638799</v>
      </c>
      <c r="CG551" s="648">
        <f ca="1">CG$5*O551</f>
        <v>169986.63668291699</v>
      </c>
      <c r="CH551" s="666">
        <f ca="1">CH$5*Q551</f>
        <v>309932.75079362199</v>
      </c>
      <c r="CI551" s="666">
        <f ca="1">CI$5*S551</f>
        <v>225057.25403140701</v>
      </c>
      <c r="CJ551" s="666">
        <f ca="1">CJ$5*U551</f>
        <v>83661.023241914998</v>
      </c>
      <c r="CK551" s="666">
        <f ca="1">CK$5*W551</f>
        <v>134883.72853831999</v>
      </c>
      <c r="CL551" s="666">
        <f ca="1">CL$5*Y551</f>
        <v>243468.131111016</v>
      </c>
      <c r="CM551" s="650">
        <f ca="1">CM$5*AA551</f>
        <v>280161.13428185997</v>
      </c>
      <c r="CN551" s="650">
        <f ca="1">CN$5*AC551</f>
        <v>231530.85520831999</v>
      </c>
      <c r="CO551" s="650">
        <f ca="1">CO$5*AE551</f>
        <v>207432.90764612099</v>
      </c>
      <c r="CP551" s="650">
        <f ca="1">CP$5*AG551</f>
        <v>139386.76659100701</v>
      </c>
      <c r="CQ551" s="650">
        <f ca="1">CQ$5*AI551</f>
        <v>193752.59873268602</v>
      </c>
      <c r="CR551" s="667">
        <f ca="1">CR$5*AK551</f>
        <v>373887.653266904</v>
      </c>
      <c r="CS551" s="667">
        <f ca="1">CS$5*AM551</f>
        <v>194335.701114564</v>
      </c>
      <c r="CT551" s="667">
        <f ca="1">CT$5*AO551</f>
        <v>328843.10770625598</v>
      </c>
      <c r="CU551" s="650">
        <f ca="1">CU$5*AQ551</f>
        <v>275761.38393364497</v>
      </c>
      <c r="CV551" s="650">
        <f ca="1">CV$5*AS551</f>
        <v>85228.51426164899</v>
      </c>
      <c r="CW551" s="650">
        <f ca="1">CW$5*AU551</f>
        <v>121584.56360088599</v>
      </c>
      <c r="CX551" s="667">
        <f ca="1">CX$5*AW551</f>
        <v>93634.520966460012</v>
      </c>
      <c r="CY551" s="652">
        <f ca="1">SUM(CC551:CX551)</f>
        <v>4246978.1802711384</v>
      </c>
      <c r="CZ551" s="606">
        <f ca="1">CY551/$CY$5</f>
        <v>6.1694293808811994E-2</v>
      </c>
      <c r="DA551" s="645"/>
    </row>
    <row r="552" spans="1:105" ht="15" x14ac:dyDescent="0.25">
      <c r="A552" s="615">
        <v>725</v>
      </c>
      <c r="B552" s="616"/>
      <c r="C552" s="616" t="s">
        <v>821</v>
      </c>
      <c r="D552" s="616" t="str">
        <f t="shared" si="1420"/>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1469"/>
        <v>Value</v>
      </c>
      <c r="BA552" s="665">
        <f>BA$5*G552</f>
        <v>0</v>
      </c>
      <c r="BB552" s="665">
        <f>BB$5*I552</f>
        <v>1.1459541960000001</v>
      </c>
      <c r="BC552" s="665">
        <f>BC$5*K552</f>
        <v>385.48625871000002</v>
      </c>
      <c r="BD552" s="648">
        <f>BD$5*M552</f>
        <v>2530.1305612800002</v>
      </c>
      <c r="BE552" s="648">
        <f>BE$5*O552</f>
        <v>3.1773289139999998</v>
      </c>
      <c r="BF552" s="666">
        <f>BF$5*Q552</f>
        <v>1854.4734975829999</v>
      </c>
      <c r="BG552" s="666">
        <f>BG$5*S552</f>
        <v>1107.415837152</v>
      </c>
      <c r="BH552" s="666">
        <f>BH$5*U552</f>
        <v>0</v>
      </c>
      <c r="BI552" s="666">
        <f>BI$5*W552</f>
        <v>142.19670722400002</v>
      </c>
      <c r="BJ552" s="666">
        <f>BJ$5*Y552</f>
        <v>731.15581170899998</v>
      </c>
      <c r="BK552" s="650">
        <f>BK$5*AA552</f>
        <v>1746.8296141340002</v>
      </c>
      <c r="BL552" s="650">
        <f>BL$5*AC552</f>
        <v>1703.144820168</v>
      </c>
      <c r="BM552" s="650">
        <f>BM$5*AE552</f>
        <v>445.353289018</v>
      </c>
      <c r="BN552" s="650">
        <f>BN$5*AG552</f>
        <v>0</v>
      </c>
      <c r="BO552" s="650">
        <f>BO$5*AI552</f>
        <v>533.58599600599996</v>
      </c>
      <c r="BP552" s="667">
        <f>BP$5*AK552</f>
        <v>829.85427979999997</v>
      </c>
      <c r="BQ552" s="667">
        <f>BQ$5*AM552</f>
        <v>1165.967615586</v>
      </c>
      <c r="BR552" s="667">
        <f>BR$5*AO552</f>
        <v>1499.745958776</v>
      </c>
      <c r="BS552" s="650">
        <f>BS$5*AQ552</f>
        <v>1072.6311809199999</v>
      </c>
      <c r="BT552" s="650">
        <f>BT$5*AS552</f>
        <v>596.430871164</v>
      </c>
      <c r="BU552" s="650">
        <f>BU$5*AU552</f>
        <v>410.14629073000003</v>
      </c>
      <c r="BV552" s="667">
        <f>BV$5*AW552</f>
        <v>220.89034620000001</v>
      </c>
      <c r="BW552" s="652">
        <f>SUM(BA552:BV552)</f>
        <v>16979.762219270004</v>
      </c>
      <c r="BX552" s="606">
        <f>BW552/$BW$5</f>
        <v>4.5866084875784377E-2</v>
      </c>
      <c r="BY552" s="645">
        <f ca="1">IF(CZ552&gt;0,BX552/CZ552*100,"")</f>
        <v>97.184520634168877</v>
      </c>
      <c r="BZ552" s="608"/>
      <c r="CB552" s="616" t="str">
        <f t="shared" si="1470"/>
        <v>Value</v>
      </c>
      <c r="CC552" s="665">
        <f ca="1">CC$5*G552</f>
        <v>4550.1429290450005</v>
      </c>
      <c r="CD552" s="665">
        <f ca="1">CD$5*I552</f>
        <v>21833.260487228999</v>
      </c>
      <c r="CE552" s="665">
        <f ca="1">CE$5*K552</f>
        <v>44609.545781583001</v>
      </c>
      <c r="CF552" s="648">
        <f ca="1">CF$5*M552</f>
        <v>283871.89213933202</v>
      </c>
      <c r="CG552" s="648">
        <f ca="1">CG$5*O552</f>
        <v>126397.92412469701</v>
      </c>
      <c r="CH552" s="666">
        <f ca="1">CH$5*Q552</f>
        <v>207159.05869377698</v>
      </c>
      <c r="CI552" s="666">
        <f ca="1">CI$5*S552</f>
        <v>166918.28271775201</v>
      </c>
      <c r="CJ552" s="666">
        <f ca="1">CJ$5*U552</f>
        <v>38563.035824724</v>
      </c>
      <c r="CK552" s="666">
        <f ca="1">CK$5*W552</f>
        <v>79887.038208840007</v>
      </c>
      <c r="CL552" s="666">
        <f ca="1">CL$5*Y552</f>
        <v>204857.98612246799</v>
      </c>
      <c r="CM552" s="650">
        <f ca="1">CM$5*AA552</f>
        <v>222372.65565636</v>
      </c>
      <c r="CN552" s="650">
        <f ca="1">CN$5*AC552</f>
        <v>188914.17340940799</v>
      </c>
      <c r="CO552" s="650">
        <f ca="1">CO$5*AE552</f>
        <v>158016.82066691402</v>
      </c>
      <c r="CP552" s="650">
        <f ca="1">CP$5*AG552</f>
        <v>162921.880607378</v>
      </c>
      <c r="CQ552" s="650">
        <f ca="1">CQ$5*AI552</f>
        <v>134907.94613577399</v>
      </c>
      <c r="CR552" s="667">
        <f ca="1">CR$5*AK552</f>
        <v>257441.1049756</v>
      </c>
      <c r="CS552" s="667">
        <f ca="1">CS$5*AM552</f>
        <v>155186.630658582</v>
      </c>
      <c r="CT552" s="667">
        <f ca="1">CT$5*AO552</f>
        <v>261486.36492950399</v>
      </c>
      <c r="CU552" s="650">
        <f ca="1">CU$5*AQ552</f>
        <v>263617.47623740498</v>
      </c>
      <c r="CV552" s="650">
        <f ca="1">CV$5*AS552</f>
        <v>106538.566304874</v>
      </c>
      <c r="CW552" s="650">
        <f ca="1">CW$5*AU552</f>
        <v>105976.27847202</v>
      </c>
      <c r="CX552" s="667">
        <f ca="1">CX$5*AW552</f>
        <v>52821.527406749999</v>
      </c>
      <c r="CY552" s="652">
        <f ca="1">SUM(CC552:CX552)</f>
        <v>3248849.592490016</v>
      </c>
      <c r="CZ552" s="606">
        <f ca="1">CY552/$CY$5</f>
        <v>4.7194846027422216E-2</v>
      </c>
      <c r="DA552" s="645"/>
    </row>
    <row r="553" spans="1:105" ht="15" x14ac:dyDescent="0.25">
      <c r="A553" s="615">
        <v>726</v>
      </c>
      <c r="B553" s="616"/>
      <c r="C553" s="616"/>
      <c r="D553" s="616" t="str">
        <f t="shared" si="1420"/>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1469"/>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1470"/>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1420"/>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1469"/>
        <v>Premium</v>
      </c>
      <c r="BA554" s="665">
        <f>BA$5*G554</f>
        <v>0</v>
      </c>
      <c r="BB554" s="665">
        <f>BB$5*I554</f>
        <v>2.705120172</v>
      </c>
      <c r="BC554" s="665">
        <f>BC$5*K554</f>
        <v>643.70190324999999</v>
      </c>
      <c r="BD554" s="648">
        <f>BD$5*M554</f>
        <v>2009.6942879999999</v>
      </c>
      <c r="BE554" s="648">
        <f>BE$5*O554</f>
        <v>2.0034180199999998</v>
      </c>
      <c r="BF554" s="666">
        <f>BF$5*Q554</f>
        <v>1221.933663132</v>
      </c>
      <c r="BG554" s="666">
        <f>BG$5*S554</f>
        <v>683.09476497599996</v>
      </c>
      <c r="BH554" s="666">
        <f>BH$5*U554</f>
        <v>0</v>
      </c>
      <c r="BI554" s="666">
        <f>BI$5*W554</f>
        <v>130.97167855199999</v>
      </c>
      <c r="BJ554" s="666">
        <f>BJ$5*Y554</f>
        <v>357.80859875900001</v>
      </c>
      <c r="BK554" s="650">
        <f>BK$5*AA554</f>
        <v>755.62904311099999</v>
      </c>
      <c r="BL554" s="650">
        <f>BL$5*AC554</f>
        <v>582.07877402400004</v>
      </c>
      <c r="BM554" s="650">
        <f>BM$5*AE554</f>
        <v>192.64722609700001</v>
      </c>
      <c r="BN554" s="650">
        <f>BN$5*AG554</f>
        <v>0</v>
      </c>
      <c r="BO554" s="650">
        <f>BO$5*AI554</f>
        <v>189.04995312700001</v>
      </c>
      <c r="BP554" s="667">
        <f>BP$5*AK554</f>
        <v>403.89241591999996</v>
      </c>
      <c r="BQ554" s="667">
        <f>BQ$5*AM554</f>
        <v>307.30554757900001</v>
      </c>
      <c r="BR554" s="667">
        <f>BR$5*AO554</f>
        <v>533.44372086599992</v>
      </c>
      <c r="BS554" s="650">
        <f>BS$5*AQ554</f>
        <v>523.96247331999996</v>
      </c>
      <c r="BT554" s="650">
        <f>BT$5*AS554</f>
        <v>122.31283294799999</v>
      </c>
      <c r="BU554" s="650">
        <f>BU$5*AU554</f>
        <v>161.888625002</v>
      </c>
      <c r="BV554" s="667">
        <f>BV$5*AW554</f>
        <v>329.978673216</v>
      </c>
      <c r="BW554" s="652">
        <f>SUM(BA554:BV554)</f>
        <v>9154.1027200710014</v>
      </c>
      <c r="BX554" s="606">
        <f>BW554/$BW$5</f>
        <v>2.4727251589184856E-2</v>
      </c>
      <c r="BY554" s="645">
        <f ca="1">IF(CZ554&gt;0,BX554/CZ554*100,"")</f>
        <v>93.098234819696586</v>
      </c>
      <c r="BZ554" s="608"/>
      <c r="CB554" s="616" t="str">
        <f t="shared" si="1470"/>
        <v>Premium</v>
      </c>
      <c r="CC554" s="665">
        <f ca="1">CC$5*G554</f>
        <v>11956.514204561001</v>
      </c>
      <c r="CD554" s="665">
        <f ca="1">CD$5*I554</f>
        <v>51539.226934803002</v>
      </c>
      <c r="CE554" s="665">
        <f ca="1">CE$5*K554</f>
        <v>74490.980868725004</v>
      </c>
      <c r="CF554" s="648">
        <f ca="1">CF$5*M554</f>
        <v>225480.74351844998</v>
      </c>
      <c r="CG554" s="648">
        <f ca="1">CG$5*O554</f>
        <v>79698.352212209997</v>
      </c>
      <c r="CH554" s="666">
        <f ca="1">CH$5*Q554</f>
        <v>136499.458078308</v>
      </c>
      <c r="CI554" s="666">
        <f ca="1">CI$5*S554</f>
        <v>102961.32787527599</v>
      </c>
      <c r="CJ554" s="666">
        <f ca="1">CJ$5*U554</f>
        <v>59868.820002066997</v>
      </c>
      <c r="CK554" s="666">
        <f ca="1">CK$5*W554</f>
        <v>73580.743837319998</v>
      </c>
      <c r="CL554" s="666">
        <f ca="1">CL$5*Y554</f>
        <v>100252.15936906799</v>
      </c>
      <c r="CM554" s="650">
        <f ca="1">CM$5*AA554</f>
        <v>96192.116075940008</v>
      </c>
      <c r="CN554" s="650">
        <f ca="1">CN$5*AC554</f>
        <v>64564.638985344005</v>
      </c>
      <c r="CO554" s="650">
        <f ca="1">CO$5*AE554</f>
        <v>68353.603596981004</v>
      </c>
      <c r="CP554" s="650">
        <f ca="1">CP$5*AG554</f>
        <v>104590.41525414601</v>
      </c>
      <c r="CQ554" s="650">
        <f ca="1">CQ$5*AI554</f>
        <v>47797.995232883004</v>
      </c>
      <c r="CR554" s="667">
        <f ca="1">CR$5*AK554</f>
        <v>125297.31107823999</v>
      </c>
      <c r="CS554" s="667">
        <f ca="1">CS$5*AM554</f>
        <v>40901.404013273001</v>
      </c>
      <c r="CT554" s="667">
        <f ca="1">CT$5*AO554</f>
        <v>93007.924873863987</v>
      </c>
      <c r="CU554" s="650">
        <f ca="1">CU$5*AQ554</f>
        <v>128772.748095255</v>
      </c>
      <c r="CV554" s="650">
        <f ca="1">CV$5*AS554</f>
        <v>21848.355765918001</v>
      </c>
      <c r="CW554" s="650">
        <f ca="1">CW$5*AU554</f>
        <v>41829.840699348002</v>
      </c>
      <c r="CX554" s="667">
        <f ca="1">CX$5*AW554</f>
        <v>78907.828389839997</v>
      </c>
      <c r="CY554" s="652">
        <f ca="1">SUM(CC554:CX554)</f>
        <v>1828392.5089618198</v>
      </c>
      <c r="CZ554" s="606">
        <f ca="1">CY554/$CY$5</f>
        <v>2.6560387140609206E-2</v>
      </c>
      <c r="DA554" s="645"/>
    </row>
    <row r="555" spans="1:105" ht="15" x14ac:dyDescent="0.25">
      <c r="A555" s="615">
        <v>728</v>
      </c>
      <c r="B555" s="616"/>
      <c r="C555" s="616" t="s">
        <v>822</v>
      </c>
      <c r="D555" s="616" t="str">
        <f t="shared" si="1420"/>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1469"/>
        <v>Mass Market</v>
      </c>
      <c r="BA555" s="665">
        <f>BA$5*G555</f>
        <v>0</v>
      </c>
      <c r="BB555" s="665">
        <f>BB$5*I555</f>
        <v>3.5084062080000002</v>
      </c>
      <c r="BC555" s="665">
        <f>BC$5*K555</f>
        <v>1051.7182962300001</v>
      </c>
      <c r="BD555" s="648">
        <f>BD$5*M555</f>
        <v>5359.2177619200002</v>
      </c>
      <c r="BE555" s="648">
        <f>BE$5*O555</f>
        <v>5.3395403200000002</v>
      </c>
      <c r="BF555" s="666">
        <f>BF$5*Q555</f>
        <v>4330.3650785150003</v>
      </c>
      <c r="BG555" s="666">
        <f>BG$5*S555</f>
        <v>2282.1384898360002</v>
      </c>
      <c r="BH555" s="666">
        <f>BH$5*U555</f>
        <v>0</v>
      </c>
      <c r="BI555" s="666">
        <f>BI$5*W555</f>
        <v>304.61684167200002</v>
      </c>
      <c r="BJ555" s="666">
        <f>BJ$5*Y555</f>
        <v>1319.2568649549999</v>
      </c>
      <c r="BK555" s="650">
        <f>BK$5*AA555</f>
        <v>3315.0048649</v>
      </c>
      <c r="BL555" s="650">
        <f>BL$5*AC555</f>
        <v>3261.1951528200002</v>
      </c>
      <c r="BM555" s="650">
        <f>BM$5*AE555</f>
        <v>939.86043317099995</v>
      </c>
      <c r="BN555" s="650">
        <f>BN$5*AG555</f>
        <v>0</v>
      </c>
      <c r="BO555" s="650">
        <f>BO$5*AI555</f>
        <v>1398.9919114079999</v>
      </c>
      <c r="BP555" s="667">
        <f>BP$5*AK555</f>
        <v>1725.92725172</v>
      </c>
      <c r="BQ555" s="667">
        <f>BQ$5*AM555</f>
        <v>2571.6982245089998</v>
      </c>
      <c r="BR555" s="667">
        <f>BR$5*AO555</f>
        <v>2674.7365021979999</v>
      </c>
      <c r="BS555" s="650">
        <f>BS$5*AQ555</f>
        <v>2584.5799366400001</v>
      </c>
      <c r="BT555" s="650">
        <f>BT$5*AS555</f>
        <v>841.33288687200002</v>
      </c>
      <c r="BU555" s="650">
        <f>BU$5*AU555</f>
        <v>1269.542988383</v>
      </c>
      <c r="BV555" s="667">
        <f>BV$5*AW555</f>
        <v>777.75827389199992</v>
      </c>
      <c r="BW555" s="652">
        <f>SUM(BA555:BV555)</f>
        <v>36016.789706169002</v>
      </c>
      <c r="BX555" s="606">
        <f>BW555/$BW$5</f>
        <v>9.7289297240079092E-2</v>
      </c>
      <c r="BY555" s="645">
        <f ca="1">IF(CZ555&gt;0,BX555/CZ555*100,"")</f>
        <v>94.593753100552519</v>
      </c>
      <c r="BZ555" s="608"/>
      <c r="CB555" s="616" t="str">
        <f t="shared" si="1470"/>
        <v>Mass Market</v>
      </c>
      <c r="CC555" s="665">
        <f ca="1">CC$5*G555</f>
        <v>29661.236499652998</v>
      </c>
      <c r="CD555" s="665">
        <f ca="1">CD$5*I555</f>
        <v>66843.811822192001</v>
      </c>
      <c r="CE555" s="665">
        <f ca="1">CE$5*K555</f>
        <v>121707.77667147901</v>
      </c>
      <c r="CF555" s="648">
        <f ca="1">CF$5*M555</f>
        <v>601285.68451949803</v>
      </c>
      <c r="CG555" s="648">
        <f ca="1">CG$5*O555</f>
        <v>212413.26614135999</v>
      </c>
      <c r="CH555" s="666">
        <f ca="1">CH$5*Q555</f>
        <v>483735.33223028498</v>
      </c>
      <c r="CI555" s="666">
        <f ca="1">CI$5*S555</f>
        <v>343981.56940501102</v>
      </c>
      <c r="CJ555" s="666">
        <f ca="1">CJ$5*U555</f>
        <v>196660.225757837</v>
      </c>
      <c r="CK555" s="666">
        <f ca="1">CK$5*W555</f>
        <v>171135.72982651999</v>
      </c>
      <c r="CL555" s="666">
        <f ca="1">CL$5*Y555</f>
        <v>369634.35180965997</v>
      </c>
      <c r="CM555" s="650">
        <f ca="1">CM$5*AA555</f>
        <v>422002.48344600003</v>
      </c>
      <c r="CN555" s="650">
        <f ca="1">CN$5*AC555</f>
        <v>361734.35125792003</v>
      </c>
      <c r="CO555" s="650">
        <f ca="1">CO$5*AE555</f>
        <v>333474.03327318298</v>
      </c>
      <c r="CP555" s="650">
        <f ca="1">CP$5*AG555</f>
        <v>368522.97177553701</v>
      </c>
      <c r="CQ555" s="650">
        <f ca="1">CQ$5*AI555</f>
        <v>353710.792339632</v>
      </c>
      <c r="CR555" s="667">
        <f ca="1">CR$5*AK555</f>
        <v>535424.86868583993</v>
      </c>
      <c r="CS555" s="667">
        <f ca="1">CS$5*AM555</f>
        <v>342284.96331918298</v>
      </c>
      <c r="CT555" s="667">
        <f ca="1">CT$5*AO555</f>
        <v>466350.398219992</v>
      </c>
      <c r="CU555" s="650">
        <f ca="1">CU$5*AQ555</f>
        <v>635204.76763175998</v>
      </c>
      <c r="CV555" s="650">
        <f ca="1">CV$5*AS555</f>
        <v>150284.64133245198</v>
      </c>
      <c r="CW555" s="650">
        <f ca="1">CW$5*AU555</f>
        <v>328032.81246214203</v>
      </c>
      <c r="CX555" s="667">
        <f ca="1">CX$5*AW555</f>
        <v>185985.40265320498</v>
      </c>
      <c r="CY555" s="652">
        <f ca="1">SUM(CC555:CX555)</f>
        <v>7080071.4710803414</v>
      </c>
      <c r="CZ555" s="606">
        <f ca="1">CY555/$CY$5</f>
        <v>0.10284960058267402</v>
      </c>
      <c r="DA555" s="645"/>
    </row>
    <row r="556" spans="1:105" ht="15" x14ac:dyDescent="0.25">
      <c r="A556" s="615">
        <v>729</v>
      </c>
      <c r="B556" s="616"/>
      <c r="C556" s="616" t="s">
        <v>822</v>
      </c>
      <c r="D556" s="616" t="str">
        <f t="shared" si="1420"/>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1469"/>
        <v>Value</v>
      </c>
      <c r="BA556" s="665">
        <f>BA$5*G556</f>
        <v>0</v>
      </c>
      <c r="BB556" s="665">
        <f>BB$5*I556</f>
        <v>1.23103494</v>
      </c>
      <c r="BC556" s="665">
        <f>BC$5*K556</f>
        <v>162.07686131</v>
      </c>
      <c r="BD556" s="648">
        <f>BD$5*M556</f>
        <v>868.89902975999996</v>
      </c>
      <c r="BE556" s="648">
        <f>BE$5*O556</f>
        <v>1.8970940439999999</v>
      </c>
      <c r="BF556" s="666">
        <f>BF$5*Q556</f>
        <v>934.06871531399997</v>
      </c>
      <c r="BG556" s="666">
        <f>BG$5*S556</f>
        <v>602.80927621600006</v>
      </c>
      <c r="BH556" s="666">
        <f>BH$5*U556</f>
        <v>0</v>
      </c>
      <c r="BI556" s="666">
        <f>BI$5*W556</f>
        <v>93.941987568000002</v>
      </c>
      <c r="BJ556" s="666">
        <f>BJ$5*Y556</f>
        <v>303.58586240699998</v>
      </c>
      <c r="BK556" s="650">
        <f>BK$5*AA556</f>
        <v>936.14131156499991</v>
      </c>
      <c r="BL556" s="650">
        <f>BL$5*AC556</f>
        <v>794.671478568</v>
      </c>
      <c r="BM556" s="650">
        <f>BM$5*AE556</f>
        <v>296.32779518199999</v>
      </c>
      <c r="BN556" s="650">
        <f>BN$5*AG556</f>
        <v>0</v>
      </c>
      <c r="BO556" s="650">
        <f>BO$5*AI556</f>
        <v>415.30200332499999</v>
      </c>
      <c r="BP556" s="667">
        <f>BP$5*AK556</f>
        <v>528.38668897000002</v>
      </c>
      <c r="BQ556" s="667">
        <f>BQ$5*AM556</f>
        <v>892.82310039499998</v>
      </c>
      <c r="BR556" s="667">
        <f>BR$5*AO556</f>
        <v>926.06692520399997</v>
      </c>
      <c r="BS556" s="650">
        <f>BS$5*AQ556</f>
        <v>1069.9120068</v>
      </c>
      <c r="BT556" s="650">
        <f>BT$5*AS556</f>
        <v>273.332792256</v>
      </c>
      <c r="BU556" s="650">
        <f>BU$5*AU556</f>
        <v>390.81675177099999</v>
      </c>
      <c r="BV556" s="667">
        <f>BV$5*AW556</f>
        <v>194.797483344</v>
      </c>
      <c r="BW556" s="652">
        <f>SUM(BA556:BV556)</f>
        <v>9687.0881989390018</v>
      </c>
      <c r="BX556" s="606">
        <f>BW556/$BW$5</f>
        <v>2.6166962987709451E-2</v>
      </c>
      <c r="BY556" s="645">
        <f ca="1">IF(CZ556&gt;0,BX556/CZ556*100,"")</f>
        <v>85.324801588555758</v>
      </c>
      <c r="BZ556" s="608"/>
      <c r="CB556" s="616" t="str">
        <f t="shared" si="1470"/>
        <v>Value</v>
      </c>
      <c r="CC556" s="665">
        <f ca="1">CC$5*G556</f>
        <v>5389.8988160119998</v>
      </c>
      <c r="CD556" s="665">
        <f ca="1">CD$5*I556</f>
        <v>23454.258998934998</v>
      </c>
      <c r="CE556" s="665">
        <f ca="1">CE$5*K556</f>
        <v>18755.986760562999</v>
      </c>
      <c r="CF556" s="648">
        <f ca="1">CF$5*M556</f>
        <v>97487.463860844</v>
      </c>
      <c r="CG556" s="648">
        <f ca="1">CG$5*O556</f>
        <v>75468.657958062002</v>
      </c>
      <c r="CH556" s="666">
        <f ca="1">CH$5*Q556</f>
        <v>104342.712943566</v>
      </c>
      <c r="CI556" s="666">
        <f ca="1">CI$5*S556</f>
        <v>90860.077864766004</v>
      </c>
      <c r="CJ556" s="666">
        <f ca="1">CJ$5*U556</f>
        <v>65914.691686361999</v>
      </c>
      <c r="CK556" s="666">
        <f ca="1">CK$5*W556</f>
        <v>52777.221756880004</v>
      </c>
      <c r="CL556" s="666">
        <f ca="1">CL$5*Y556</f>
        <v>85059.829097964001</v>
      </c>
      <c r="CM556" s="650">
        <f ca="1">CM$5*AA556</f>
        <v>119171.45658509999</v>
      </c>
      <c r="CN556" s="650">
        <f ca="1">CN$5*AC556</f>
        <v>88145.590279807991</v>
      </c>
      <c r="CO556" s="650">
        <f ca="1">CO$5*AE556</f>
        <v>105140.743819686</v>
      </c>
      <c r="CP556" s="650">
        <f ca="1">CP$5*AG556</f>
        <v>170599.03362138598</v>
      </c>
      <c r="CQ556" s="650">
        <f ca="1">CQ$5*AI556</f>
        <v>105001.894191425</v>
      </c>
      <c r="CR556" s="667">
        <f ca="1">CR$5*AK556</f>
        <v>163918.48108033999</v>
      </c>
      <c r="CS556" s="667">
        <f ca="1">CS$5*AM556</f>
        <v>118831.95285386499</v>
      </c>
      <c r="CT556" s="667">
        <f ca="1">CT$5*AO556</f>
        <v>161463.26151841599</v>
      </c>
      <c r="CU556" s="650">
        <f ca="1">CU$5*AQ556</f>
        <v>262949.19264495</v>
      </c>
      <c r="CV556" s="650">
        <f ca="1">CV$5*AS556</f>
        <v>48824.575016096001</v>
      </c>
      <c r="CW556" s="650">
        <f ca="1">CW$5*AU556</f>
        <v>100981.785897654</v>
      </c>
      <c r="CX556" s="667">
        <f ca="1">CX$5*AW556</f>
        <v>46581.938877059998</v>
      </c>
      <c r="CY556" s="652">
        <f ca="1">SUM(CC556:CX556)</f>
        <v>2111120.70612974</v>
      </c>
      <c r="CZ556" s="606">
        <f ca="1">CY556/$CY$5</f>
        <v>3.0667475927912514E-2</v>
      </c>
      <c r="DA556" s="645"/>
    </row>
    <row r="557" spans="1:105" ht="15" x14ac:dyDescent="0.25">
      <c r="A557" s="615">
        <v>730</v>
      </c>
      <c r="B557" s="616"/>
      <c r="C557" s="616"/>
      <c r="D557" s="616" t="str">
        <f t="shared" si="1420"/>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1469"/>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1470"/>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1420"/>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1469"/>
        <v>I am prepared to pay more for products that make life easier</v>
      </c>
      <c r="BA558" s="665">
        <f>BA$5*G558</f>
        <v>0</v>
      </c>
      <c r="BB558" s="665">
        <f>BB$5*I558</f>
        <v>21.217237632</v>
      </c>
      <c r="BC558" s="665">
        <f>BC$5*K558</f>
        <v>7137.2429923200007</v>
      </c>
      <c r="BD558" s="648">
        <f>BD$5*M558</f>
        <v>31167.529674239999</v>
      </c>
      <c r="BE558" s="648">
        <f>BE$5*O558</f>
        <v>27.686609024000003</v>
      </c>
      <c r="BF558" s="666">
        <f>BF$5*Q558</f>
        <v>22814.247578409002</v>
      </c>
      <c r="BG558" s="666">
        <f>BG$5*S558</f>
        <v>12508.859674936</v>
      </c>
      <c r="BH558" s="666">
        <f>BH$5*U558</f>
        <v>0</v>
      </c>
      <c r="BI558" s="666">
        <f>BI$5*W558</f>
        <v>1781.0823098639999</v>
      </c>
      <c r="BJ558" s="666">
        <f>BJ$5*Y558</f>
        <v>6816.9364270940005</v>
      </c>
      <c r="BK558" s="650">
        <f>BK$5*AA558</f>
        <v>16908.093088001002</v>
      </c>
      <c r="BL558" s="650">
        <f>BL$5*AC558</f>
        <v>16289.892832157999</v>
      </c>
      <c r="BM558" s="650">
        <f>BM$5*AE558</f>
        <v>4206.9209529150003</v>
      </c>
      <c r="BN558" s="650">
        <f>BN$5*AG558</f>
        <v>0</v>
      </c>
      <c r="BO558" s="650">
        <f>BO$5*AI558</f>
        <v>6430.913616889</v>
      </c>
      <c r="BP558" s="667">
        <f>BP$5*AK558</f>
        <v>7410.0215911820005</v>
      </c>
      <c r="BQ558" s="667">
        <f>BQ$5*AM558</f>
        <v>12235.241262669</v>
      </c>
      <c r="BR558" s="667">
        <f>BR$5*AO558</f>
        <v>13320.809164326</v>
      </c>
      <c r="BS558" s="650">
        <f>BS$5*AQ558</f>
        <v>9087.1100496800009</v>
      </c>
      <c r="BT558" s="650">
        <f>BT$5*AS558</f>
        <v>4026.07388472</v>
      </c>
      <c r="BU558" s="650">
        <f>BU$5*AU558</f>
        <v>3915.9023678689996</v>
      </c>
      <c r="BV558" s="667">
        <f>BV$5*AW558</f>
        <v>2668.6005122639999</v>
      </c>
      <c r="BW558" s="652">
        <f>SUM(BA558:BV558)</f>
        <v>178774.38182619202</v>
      </c>
      <c r="BX558" s="606">
        <f>BW558/$BW$5</f>
        <v>0.48290905753381802</v>
      </c>
      <c r="BY558" s="645">
        <f ca="1">IF(CZ558&gt;0,BX558/CZ558*100,"")</f>
        <v>100.32974539315882</v>
      </c>
      <c r="BZ558" s="608"/>
      <c r="CB558" s="616" t="str">
        <f t="shared" si="1470"/>
        <v>I am prepared to pay more for products that make life easier</v>
      </c>
      <c r="CC558" s="665">
        <f ca="1">CC$5*G558</f>
        <v>151711.986316911</v>
      </c>
      <c r="CD558" s="665">
        <f ca="1">CD$5*I558</f>
        <v>404240.83061596804</v>
      </c>
      <c r="CE558" s="665">
        <f ca="1">CE$5*K558</f>
        <v>825941.67969993607</v>
      </c>
      <c r="CF558" s="648">
        <f ca="1">CF$5*M558</f>
        <v>3496888.9579592561</v>
      </c>
      <c r="CG558" s="648">
        <f ca="1">CG$5*O558</f>
        <v>1101406.244492352</v>
      </c>
      <c r="CH558" s="666">
        <f ca="1">CH$5*Q558</f>
        <v>2548528.2261028709</v>
      </c>
      <c r="CI558" s="666">
        <f ca="1">CI$5*S558</f>
        <v>1885432.1074794861</v>
      </c>
      <c r="CJ558" s="666">
        <f ca="1">CJ$5*U558</f>
        <v>714981.337039534</v>
      </c>
      <c r="CK558" s="666">
        <f ca="1">CK$5*W558</f>
        <v>1000623.6664612399</v>
      </c>
      <c r="CL558" s="666">
        <f ca="1">CL$5*Y558</f>
        <v>1909994.8952264881</v>
      </c>
      <c r="CM558" s="650">
        <f ca="1">CM$5*AA558</f>
        <v>2152412.3083565403</v>
      </c>
      <c r="CN558" s="650">
        <f ca="1">CN$5*AC558</f>
        <v>1806887.824730848</v>
      </c>
      <c r="CO558" s="650">
        <f ca="1">CO$5*AE558</f>
        <v>1492667.2602832951</v>
      </c>
      <c r="CP558" s="650">
        <f ca="1">CP$5*AG558</f>
        <v>1163881.7748392939</v>
      </c>
      <c r="CQ558" s="650">
        <f ca="1">CQ$5*AI558</f>
        <v>1625944.7480351811</v>
      </c>
      <c r="CR558" s="667">
        <f ca="1">CR$5*AK558</f>
        <v>2298770.028379804</v>
      </c>
      <c r="CS558" s="667">
        <f ca="1">CS$5*AM558</f>
        <v>1628472.216095103</v>
      </c>
      <c r="CT558" s="667">
        <f ca="1">CT$5*AO558</f>
        <v>2322533.3236717037</v>
      </c>
      <c r="CU558" s="650">
        <f ca="1">CU$5*AQ558</f>
        <v>2233312.8667148701</v>
      </c>
      <c r="CV558" s="650">
        <f ca="1">CV$5*AS558</f>
        <v>719164.88608051999</v>
      </c>
      <c r="CW558" s="650">
        <f ca="1">CW$5*AU558</f>
        <v>1011816.4400997059</v>
      </c>
      <c r="CX558" s="667">
        <f ca="1">CX$5*AW558</f>
        <v>638142.66907160997</v>
      </c>
      <c r="CY558" s="652">
        <f ca="1">SUM(CC558:CX558)</f>
        <v>33133756.277752511</v>
      </c>
      <c r="CZ558" s="606">
        <f ca="1">CY558/$CY$5</f>
        <v>0.48132192067413154</v>
      </c>
      <c r="DA558" s="645"/>
    </row>
    <row r="559" spans="1:105" ht="15" x14ac:dyDescent="0.25">
      <c r="A559" s="615">
        <v>741</v>
      </c>
      <c r="B559" s="616"/>
      <c r="C559" s="616" t="s">
        <v>823</v>
      </c>
      <c r="D559" s="616" t="str">
        <f t="shared" si="1420"/>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1469"/>
        <v>I check a number of sources before making a significant purchase</v>
      </c>
      <c r="BA559" s="665">
        <f>BA$5*G559</f>
        <v>0</v>
      </c>
      <c r="BB559" s="665">
        <f>BB$5*I559</f>
        <v>24.817399200000001</v>
      </c>
      <c r="BC559" s="665">
        <f>BC$5*K559</f>
        <v>9436.0512925700004</v>
      </c>
      <c r="BD559" s="648">
        <f>BD$5*M559</f>
        <v>44175.73989312</v>
      </c>
      <c r="BE559" s="648">
        <f>BE$5*O559</f>
        <v>43.047595998000006</v>
      </c>
      <c r="BF559" s="666">
        <f>BF$5*Q559</f>
        <v>33291.922678825998</v>
      </c>
      <c r="BG559" s="666">
        <f>BG$5*S559</f>
        <v>17844.765083404</v>
      </c>
      <c r="BH559" s="666">
        <f>BH$5*U559</f>
        <v>0</v>
      </c>
      <c r="BI559" s="666">
        <f>BI$5*W559</f>
        <v>2461.1490823920003</v>
      </c>
      <c r="BJ559" s="666">
        <f>BJ$5*Y559</f>
        <v>9724.8376183910004</v>
      </c>
      <c r="BK559" s="650">
        <f>BK$5*AA559</f>
        <v>27281.347505307</v>
      </c>
      <c r="BL559" s="650">
        <f>BL$5*AC559</f>
        <v>24678.214420662003</v>
      </c>
      <c r="BM559" s="650">
        <f>BM$5*AE559</f>
        <v>6195.3386089950009</v>
      </c>
      <c r="BN559" s="650">
        <f>BN$5*AG559</f>
        <v>0</v>
      </c>
      <c r="BO559" s="650">
        <f>BO$5*AI559</f>
        <v>10311.329039581</v>
      </c>
      <c r="BP559" s="667">
        <f>BP$5*AK559</f>
        <v>10450.558451269999</v>
      </c>
      <c r="BQ559" s="667">
        <f>BQ$5*AM559</f>
        <v>17144.659396769999</v>
      </c>
      <c r="BR559" s="667">
        <f>BR$5*AO559</f>
        <v>19102.95029511</v>
      </c>
      <c r="BS559" s="650">
        <f>BS$5*AQ559</f>
        <v>12936.907669400001</v>
      </c>
      <c r="BT559" s="650">
        <f>BT$5*AS559</f>
        <v>5625.5512210439992</v>
      </c>
      <c r="BU559" s="650">
        <f>BU$5*AU559</f>
        <v>5516.6477312339994</v>
      </c>
      <c r="BV559" s="667">
        <f>BV$5*AW559</f>
        <v>3639.8967817080002</v>
      </c>
      <c r="BW559" s="652">
        <f>SUM(BA559:BV559)</f>
        <v>259885.73176498202</v>
      </c>
      <c r="BX559" s="606">
        <f>BW559/$BW$5</f>
        <v>0.70200871350308347</v>
      </c>
      <c r="BY559" s="645">
        <f ca="1">IF(CZ559&gt;0,BX559/CZ559*100,"")</f>
        <v>101.61569466071656</v>
      </c>
      <c r="BZ559" s="608"/>
      <c r="CB559" s="616" t="str">
        <f t="shared" si="1470"/>
        <v>I check a number of sources before making a significant purchase</v>
      </c>
      <c r="CC559" s="665">
        <f ca="1">CC$5*G559</f>
        <v>158511.26607171801</v>
      </c>
      <c r="CD559" s="665">
        <f ca="1">CD$5*I559</f>
        <v>472832.80888580001</v>
      </c>
      <c r="CE559" s="665">
        <f ca="1">CE$5*K559</f>
        <v>1091966.1923667609</v>
      </c>
      <c r="CF559" s="648">
        <f ca="1">CF$5*M559</f>
        <v>4956365.1228222782</v>
      </c>
      <c r="CG559" s="648">
        <f ca="1">CG$5*O559</f>
        <v>1712484.5805956791</v>
      </c>
      <c r="CH559" s="666">
        <f ca="1">CH$5*Q559</f>
        <v>3718965.7189710941</v>
      </c>
      <c r="CI559" s="666">
        <f ca="1">CI$5*S559</f>
        <v>2689701.0529339793</v>
      </c>
      <c r="CJ559" s="666">
        <f ca="1">CJ$5*U559</f>
        <v>966507.35384600796</v>
      </c>
      <c r="CK559" s="666">
        <f ca="1">CK$5*W559</f>
        <v>1382689.6179317201</v>
      </c>
      <c r="CL559" s="666">
        <f ca="1">CL$5*Y559</f>
        <v>2724741.5912827323</v>
      </c>
      <c r="CM559" s="650">
        <f ca="1">CM$5*AA559</f>
        <v>3472934.9935177797</v>
      </c>
      <c r="CN559" s="650">
        <f ca="1">CN$5*AC559</f>
        <v>2737327.1041270723</v>
      </c>
      <c r="CO559" s="650">
        <f ca="1">CO$5*AE559</f>
        <v>2198182.2837931351</v>
      </c>
      <c r="CP559" s="650">
        <f ca="1">CP$5*AG559</f>
        <v>1332233.066972801</v>
      </c>
      <c r="CQ559" s="650">
        <f ca="1">CQ$5*AI559</f>
        <v>2607040.3516444489</v>
      </c>
      <c r="CR559" s="667">
        <f ca="1">CR$5*AK559</f>
        <v>3242018.9674209398</v>
      </c>
      <c r="CS559" s="667">
        <f ca="1">CS$5*AM559</f>
        <v>2281900.3632759899</v>
      </c>
      <c r="CT559" s="667">
        <f ca="1">CT$5*AO559</f>
        <v>3330671.4399644402</v>
      </c>
      <c r="CU559" s="650">
        <f ca="1">CU$5*AQ559</f>
        <v>3179466.5405852254</v>
      </c>
      <c r="CV559" s="650">
        <f ca="1">CV$5*AS559</f>
        <v>1004874.4804154539</v>
      </c>
      <c r="CW559" s="650">
        <f ca="1">CW$5*AU559</f>
        <v>1425427.4862677159</v>
      </c>
      <c r="CX559" s="667">
        <f ca="1">CX$5*AW559</f>
        <v>870408.8291782951</v>
      </c>
      <c r="CY559" s="652">
        <f ca="1">SUM(CC559:CX559)</f>
        <v>47557251.212871075</v>
      </c>
      <c r="CZ559" s="606">
        <f ca="1">CY559/$CY$5</f>
        <v>0.69084673961735155</v>
      </c>
      <c r="DA559" s="645"/>
    </row>
    <row r="560" spans="1:105" ht="15" x14ac:dyDescent="0.25">
      <c r="A560" s="615">
        <v>743</v>
      </c>
      <c r="B560" s="616"/>
      <c r="C560" s="616"/>
      <c r="D560" s="616" t="str">
        <f t="shared" si="1420"/>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1469"/>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1470"/>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1420"/>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1469"/>
        <v>Leisure activities (e.g. events, days out) products</v>
      </c>
      <c r="BA561" s="665">
        <f t="shared" ref="BA561:BA585" si="1471">BA$5*G561</f>
        <v>0</v>
      </c>
      <c r="BB561" s="665">
        <f t="shared" ref="BB561:BB585" si="1472">BB$5*I561</f>
        <v>6.2344335960000006</v>
      </c>
      <c r="BC561" s="665">
        <f t="shared" ref="BC561:BC585" si="1473">BC$5*K561</f>
        <v>1428.76922545</v>
      </c>
      <c r="BD561" s="648">
        <f t="shared" ref="BD561:BD585" si="1474">BD$5*M561</f>
        <v>9509.8903756799991</v>
      </c>
      <c r="BE561" s="648">
        <f t="shared" ref="BE561:BE585" si="1475">BE$5*O561</f>
        <v>9.3669988979999985</v>
      </c>
      <c r="BF561" s="666">
        <f t="shared" ref="BF561:BF585" si="1476">BF$5*Q561</f>
        <v>7189.1388790129995</v>
      </c>
      <c r="BG561" s="666">
        <f t="shared" ref="BG561:BG585" si="1477">BG$5*S561</f>
        <v>3863.8013379119998</v>
      </c>
      <c r="BH561" s="666">
        <f t="shared" ref="BH561:BH585" si="1478">BH$5*U561</f>
        <v>0</v>
      </c>
      <c r="BI561" s="666">
        <f t="shared" ref="BI561:BI585" si="1479">BI$5*W561</f>
        <v>554.29031143199995</v>
      </c>
      <c r="BJ561" s="666">
        <f t="shared" ref="BJ561:BJ585" si="1480">BJ$5*Y561</f>
        <v>2231.9662462229999</v>
      </c>
      <c r="BK561" s="650">
        <f t="shared" ref="BK561:BK585" si="1481">BK$5*AA561</f>
        <v>4886.7906791720006</v>
      </c>
      <c r="BL561" s="650">
        <f t="shared" ref="BL561:BL585" si="1482">BL$5*AC561</f>
        <v>5475.1466864160002</v>
      </c>
      <c r="BM561" s="650">
        <f t="shared" ref="BM561:BM585" si="1483">BM$5*AE561</f>
        <v>1420.5903797630001</v>
      </c>
      <c r="BN561" s="650">
        <f t="shared" ref="BN561:BN585" si="1484">BN$5*AG561</f>
        <v>0</v>
      </c>
      <c r="BO561" s="650">
        <f t="shared" ref="BO561:BO585" si="1485">BO$5*AI561</f>
        <v>2094.9081314710002</v>
      </c>
      <c r="BP561" s="667">
        <f t="shared" ref="BP561:BP585" si="1486">BP$5*AK561</f>
        <v>2841.4838069800003</v>
      </c>
      <c r="BQ561" s="667">
        <f t="shared" ref="BQ561:BQ585" si="1487">BQ$5*AM561</f>
        <v>3744.8030437019997</v>
      </c>
      <c r="BR561" s="667">
        <f t="shared" ref="BR561:BR585" si="1488">BR$5*AO561</f>
        <v>4315.8039900419999</v>
      </c>
      <c r="BS561" s="650">
        <f t="shared" ref="BS561:BS585" si="1489">BS$5*AQ561</f>
        <v>3666.7841600000002</v>
      </c>
      <c r="BT561" s="650">
        <f t="shared" ref="BT561:BT585" si="1490">BT$5*AS561</f>
        <v>1500.33320127</v>
      </c>
      <c r="BU561" s="650">
        <f t="shared" ref="BU561:BU585" si="1491">BU$5*AU561</f>
        <v>1233.110156878</v>
      </c>
      <c r="BV561" s="667">
        <f t="shared" ref="BV561:BV585" si="1492">BV$5*AW561</f>
        <v>1169.544455016</v>
      </c>
      <c r="BW561" s="652">
        <f t="shared" ref="BW561:BW585" si="1493">SUM(BA561:BV561)</f>
        <v>57142.756498914001</v>
      </c>
      <c r="BX561" s="606">
        <f t="shared" ref="BX561:BX585" si="1494">BW561/$BW$5</f>
        <v>0.15435519565998654</v>
      </c>
      <c r="BY561" s="645">
        <f t="shared" ref="BY561:BY585" ca="1" si="1495">IF(CZ561&gt;0,BX561/CZ561*100,"")</f>
        <v>96.389147077662358</v>
      </c>
      <c r="BZ561" s="608"/>
      <c r="CB561" s="616" t="str">
        <f t="shared" si="1470"/>
        <v>Leisure activities (e.g. events, days out) products</v>
      </c>
      <c r="CC561" s="665">
        <f t="shared" ref="CC561:CC585" ca="1" si="1496">CC$5*G561</f>
        <v>47919.277963471999</v>
      </c>
      <c r="CD561" s="665">
        <f t="shared" ref="CD561:CD585" ca="1" si="1497">CD$5*I561</f>
        <v>118781.37290907901</v>
      </c>
      <c r="CE561" s="665">
        <f t="shared" ref="CE561:CE585" ca="1" si="1498">CE$5*K561</f>
        <v>165341.16258078499</v>
      </c>
      <c r="CF561" s="648">
        <f t="shared" ref="CF561:CF585" ca="1" si="1499">CF$5*M561</f>
        <v>1066976.7862161919</v>
      </c>
      <c r="CG561" s="648">
        <f t="shared" ref="CG561:CG585" ca="1" si="1500">CG$5*O561</f>
        <v>372630.35966112895</v>
      </c>
      <c r="CH561" s="666">
        <f t="shared" ref="CH561:CH585" ca="1" si="1501">CH$5*Q561</f>
        <v>803082.51637794694</v>
      </c>
      <c r="CI561" s="666">
        <f t="shared" ref="CI561:CI585" ca="1" si="1502">CI$5*S561</f>
        <v>582382.03071526205</v>
      </c>
      <c r="CJ561" s="666">
        <f t="shared" ref="CJ561:CJ585" ca="1" si="1503">CJ$5*U561</f>
        <v>287239.72916227003</v>
      </c>
      <c r="CK561" s="666">
        <f t="shared" ref="CK561:CK585" ca="1" si="1504">CK$5*W561</f>
        <v>311403.91470811999</v>
      </c>
      <c r="CL561" s="666">
        <f t="shared" ref="CL561:CL585" ca="1" si="1505">CL$5*Y561</f>
        <v>625360.70010279596</v>
      </c>
      <c r="CM561" s="650">
        <f t="shared" ref="CM561:CM585" ca="1" si="1506">CM$5*AA561</f>
        <v>622091.93854488002</v>
      </c>
      <c r="CN561" s="650">
        <f t="shared" ref="CN561:CN585" ca="1" si="1507">CN$5*AC561</f>
        <v>607307.61019929603</v>
      </c>
      <c r="CO561" s="650">
        <f t="shared" ref="CO561:CO585" ca="1" si="1508">CO$5*AE561</f>
        <v>504042.92685279902</v>
      </c>
      <c r="CP561" s="650">
        <f t="shared" ref="CP561:CP585" ca="1" si="1509">CP$5*AG561</f>
        <v>479634.749093024</v>
      </c>
      <c r="CQ561" s="650">
        <f t="shared" ref="CQ561:CQ585" ca="1" si="1510">CQ$5*AI561</f>
        <v>529661.11456325906</v>
      </c>
      <c r="CR561" s="667">
        <f t="shared" ref="CR561:CR585" ca="1" si="1511">CR$5*AK561</f>
        <v>881497.81093556003</v>
      </c>
      <c r="CS561" s="667">
        <f t="shared" ref="CS561:CS585" ca="1" si="1512">CS$5*AM561</f>
        <v>498421.53338027396</v>
      </c>
      <c r="CT561" s="667">
        <f t="shared" ref="CT561:CT585" ca="1" si="1513">CT$5*AO561</f>
        <v>752476.70480496797</v>
      </c>
      <c r="CU561" s="650">
        <f t="shared" ref="CU561:CU585" ca="1" si="1514">CU$5*AQ561</f>
        <v>901174.98294000002</v>
      </c>
      <c r="CV561" s="650">
        <f t="shared" ref="CV561:CV585" ca="1" si="1515">CV$5*AS561</f>
        <v>267999.79003594501</v>
      </c>
      <c r="CW561" s="650">
        <f t="shared" ref="CW561:CW585" ca="1" si="1516">CW$5*AU561</f>
        <v>318619.05940777197</v>
      </c>
      <c r="CX561" s="667">
        <f t="shared" ref="CX561:CX585" ca="1" si="1517">CX$5*AW561</f>
        <v>279673.26570309</v>
      </c>
      <c r="CY561" s="652">
        <f t="shared" ref="CY561:CY585" ca="1" si="1518">SUM(CC561:CX561)</f>
        <v>11023719.336857919</v>
      </c>
      <c r="CZ561" s="606">
        <f t="shared" ref="CZ561:CZ585" ca="1" si="1519">CY561/$CY$5</f>
        <v>0.16013752620470847</v>
      </c>
      <c r="DA561" s="645"/>
    </row>
    <row r="562" spans="1:105" ht="15" x14ac:dyDescent="0.25">
      <c r="A562" s="615">
        <v>745</v>
      </c>
      <c r="B562" s="616"/>
      <c r="C562" s="616" t="s">
        <v>826</v>
      </c>
      <c r="D562" s="616" t="str">
        <f t="shared" si="1420"/>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1469"/>
        <v>Alcoholic drinks (Age masking applied) products</v>
      </c>
      <c r="BA562" s="665">
        <f t="shared" si="1471"/>
        <v>0</v>
      </c>
      <c r="BB562" s="665">
        <f t="shared" si="1472"/>
        <v>6.2178990480000005</v>
      </c>
      <c r="BC562" s="665">
        <f t="shared" si="1473"/>
        <v>1569.3731676000002</v>
      </c>
      <c r="BD562" s="648">
        <f t="shared" si="1474"/>
        <v>5219.3339174399998</v>
      </c>
      <c r="BE562" s="648">
        <f t="shared" si="1475"/>
        <v>7.7936422360000002</v>
      </c>
      <c r="BF562" s="666">
        <f t="shared" si="1476"/>
        <v>4024.473656574</v>
      </c>
      <c r="BG562" s="666">
        <f t="shared" si="1477"/>
        <v>2492.8071057040002</v>
      </c>
      <c r="BH562" s="666">
        <f t="shared" si="1478"/>
        <v>0</v>
      </c>
      <c r="BI562" s="666">
        <f t="shared" si="1479"/>
        <v>409.30882792800003</v>
      </c>
      <c r="BJ562" s="666">
        <f t="shared" si="1480"/>
        <v>1118.151479548</v>
      </c>
      <c r="BK562" s="650">
        <f t="shared" si="1481"/>
        <v>3448.2645035819996</v>
      </c>
      <c r="BL562" s="650">
        <f t="shared" si="1482"/>
        <v>3367.3921876979998</v>
      </c>
      <c r="BM562" s="650">
        <f t="shared" si="1483"/>
        <v>879.13321691399995</v>
      </c>
      <c r="BN562" s="650">
        <f t="shared" si="1484"/>
        <v>0</v>
      </c>
      <c r="BO562" s="650">
        <f t="shared" si="1485"/>
        <v>1139.5050234949999</v>
      </c>
      <c r="BP562" s="667">
        <f t="shared" si="1486"/>
        <v>2043.6306071720001</v>
      </c>
      <c r="BQ562" s="667">
        <f t="shared" si="1487"/>
        <v>2627.5447091400001</v>
      </c>
      <c r="BR562" s="667">
        <f t="shared" si="1488"/>
        <v>3272.8898952600002</v>
      </c>
      <c r="BS562" s="650">
        <f t="shared" si="1489"/>
        <v>2806.1305542399996</v>
      </c>
      <c r="BT562" s="650">
        <f t="shared" si="1490"/>
        <v>1163.7355854480002</v>
      </c>
      <c r="BU562" s="650">
        <f t="shared" si="1491"/>
        <v>1157.5646705250001</v>
      </c>
      <c r="BV562" s="667">
        <f t="shared" si="1492"/>
        <v>900.411805824</v>
      </c>
      <c r="BW562" s="652">
        <f t="shared" si="1493"/>
        <v>37653.66245537599</v>
      </c>
      <c r="BX562" s="606">
        <f t="shared" si="1494"/>
        <v>0.10171085176342706</v>
      </c>
      <c r="BY562" s="645">
        <f t="shared" ca="1" si="1495"/>
        <v>94.298909869257301</v>
      </c>
      <c r="BZ562" s="608"/>
      <c r="CB562" s="616" t="str">
        <f t="shared" si="1470"/>
        <v>Alcoholic drinks (Age masking applied) products</v>
      </c>
      <c r="CC562" s="665">
        <f t="shared" ca="1" si="1496"/>
        <v>30193.550352113001</v>
      </c>
      <c r="CD562" s="665">
        <f t="shared" ca="1" si="1497"/>
        <v>118466.34889260201</v>
      </c>
      <c r="CE562" s="665">
        <f t="shared" ca="1" si="1498"/>
        <v>181612.24320348003</v>
      </c>
      <c r="CF562" s="648">
        <f t="shared" ca="1" si="1499"/>
        <v>585591.201309836</v>
      </c>
      <c r="CG562" s="648">
        <f t="shared" ca="1" si="1500"/>
        <v>310040.359894878</v>
      </c>
      <c r="CH562" s="666">
        <f t="shared" ca="1" si="1501"/>
        <v>449564.89026150596</v>
      </c>
      <c r="CI562" s="666">
        <f t="shared" ca="1" si="1502"/>
        <v>375735.17306815402</v>
      </c>
      <c r="CJ562" s="666">
        <f t="shared" ca="1" si="1503"/>
        <v>165056.42483594001</v>
      </c>
      <c r="CK562" s="666">
        <f t="shared" ca="1" si="1504"/>
        <v>229952.37100948</v>
      </c>
      <c r="CL562" s="666">
        <f t="shared" ca="1" si="1505"/>
        <v>313287.88831569604</v>
      </c>
      <c r="CM562" s="650">
        <f t="shared" ca="1" si="1506"/>
        <v>438966.53048627998</v>
      </c>
      <c r="CN562" s="650">
        <f t="shared" ca="1" si="1507"/>
        <v>373513.81054108799</v>
      </c>
      <c r="CO562" s="650">
        <f t="shared" ca="1" si="1508"/>
        <v>311927.270562522</v>
      </c>
      <c r="CP562" s="650">
        <f t="shared" ca="1" si="1509"/>
        <v>286687.50871338201</v>
      </c>
      <c r="CQ562" s="650">
        <f t="shared" ca="1" si="1510"/>
        <v>288104.04223835497</v>
      </c>
      <c r="CR562" s="667">
        <f t="shared" ca="1" si="1511"/>
        <v>633984.22407258395</v>
      </c>
      <c r="CS562" s="667">
        <f t="shared" ca="1" si="1512"/>
        <v>349717.95516918</v>
      </c>
      <c r="CT562" s="667">
        <f t="shared" ca="1" si="1513"/>
        <v>570640.69852504006</v>
      </c>
      <c r="CU562" s="650">
        <f t="shared" ca="1" si="1514"/>
        <v>689654.6248701599</v>
      </c>
      <c r="CV562" s="650">
        <f t="shared" ca="1" si="1515"/>
        <v>207874.41902466802</v>
      </c>
      <c r="CW562" s="650">
        <f t="shared" ca="1" si="1516"/>
        <v>299099.12303385005</v>
      </c>
      <c r="CX562" s="667">
        <f t="shared" ca="1" si="1517"/>
        <v>215315.55224976002</v>
      </c>
      <c r="CY562" s="652">
        <f t="shared" ca="1" si="1518"/>
        <v>7424986.2106305547</v>
      </c>
      <c r="CZ562" s="606">
        <f t="shared" ca="1" si="1519"/>
        <v>0.10786005045492701</v>
      </c>
      <c r="DA562" s="645"/>
    </row>
    <row r="563" spans="1:105" ht="15" x14ac:dyDescent="0.25">
      <c r="A563" s="615">
        <v>746</v>
      </c>
      <c r="B563" s="616"/>
      <c r="C563" s="616" t="s">
        <v>826</v>
      </c>
      <c r="D563" s="616" t="str">
        <f t="shared" si="1420"/>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1469"/>
        <v>Domestic appliances  products</v>
      </c>
      <c r="BA563" s="665">
        <f t="shared" si="1471"/>
        <v>0</v>
      </c>
      <c r="BB563" s="665">
        <f t="shared" si="1472"/>
        <v>5.6022433920000001</v>
      </c>
      <c r="BC563" s="665">
        <f t="shared" si="1473"/>
        <v>1293.28444672</v>
      </c>
      <c r="BD563" s="648">
        <f t="shared" si="1474"/>
        <v>4589.5038720000002</v>
      </c>
      <c r="BE563" s="648">
        <f t="shared" si="1475"/>
        <v>5.9163836700000001</v>
      </c>
      <c r="BF563" s="666">
        <f t="shared" si="1476"/>
        <v>3443.3581330679999</v>
      </c>
      <c r="BG563" s="666">
        <f t="shared" si="1477"/>
        <v>1571.0968030680001</v>
      </c>
      <c r="BH563" s="666">
        <f t="shared" si="1478"/>
        <v>0</v>
      </c>
      <c r="BI563" s="666">
        <f t="shared" si="1479"/>
        <v>430.22410173600002</v>
      </c>
      <c r="BJ563" s="666">
        <f t="shared" si="1480"/>
        <v>891.48481607000008</v>
      </c>
      <c r="BK563" s="650">
        <f t="shared" si="1481"/>
        <v>2733.1562258550002</v>
      </c>
      <c r="BL563" s="650">
        <f t="shared" si="1482"/>
        <v>2661.3474063660001</v>
      </c>
      <c r="BM563" s="650">
        <f t="shared" si="1483"/>
        <v>769.87180409699999</v>
      </c>
      <c r="BN563" s="650">
        <f t="shared" si="1484"/>
        <v>0</v>
      </c>
      <c r="BO563" s="650">
        <f t="shared" si="1485"/>
        <v>976.43041686800007</v>
      </c>
      <c r="BP563" s="667">
        <f t="shared" si="1486"/>
        <v>1558.9200499599999</v>
      </c>
      <c r="BQ563" s="667">
        <f t="shared" si="1487"/>
        <v>1808.979107097</v>
      </c>
      <c r="BR563" s="667">
        <f t="shared" si="1488"/>
        <v>2375.0595773280002</v>
      </c>
      <c r="BS563" s="650">
        <f t="shared" si="1489"/>
        <v>2384.9036816799999</v>
      </c>
      <c r="BT563" s="650">
        <f t="shared" si="1490"/>
        <v>818.44055692199993</v>
      </c>
      <c r="BU563" s="650">
        <f t="shared" si="1491"/>
        <v>1314.014467345</v>
      </c>
      <c r="BV563" s="667">
        <f t="shared" si="1492"/>
        <v>831.39972826799999</v>
      </c>
      <c r="BW563" s="652">
        <f t="shared" si="1493"/>
        <v>30462.993821510001</v>
      </c>
      <c r="BX563" s="606">
        <f t="shared" si="1494"/>
        <v>8.2287268934908689E-2</v>
      </c>
      <c r="BY563" s="645">
        <f t="shared" ca="1" si="1495"/>
        <v>88.154977480578438</v>
      </c>
      <c r="BZ563" s="608"/>
      <c r="CB563" s="616" t="str">
        <f t="shared" si="1470"/>
        <v>Domestic appliances  products</v>
      </c>
      <c r="CC563" s="665">
        <f t="shared" ca="1" si="1496"/>
        <v>25591.865482106998</v>
      </c>
      <c r="CD563" s="665">
        <f t="shared" ca="1" si="1497"/>
        <v>106736.58660820799</v>
      </c>
      <c r="CE563" s="665">
        <f t="shared" ca="1" si="1498"/>
        <v>149662.48583705601</v>
      </c>
      <c r="CF563" s="648">
        <f t="shared" ca="1" si="1499"/>
        <v>514926.4500668</v>
      </c>
      <c r="CG563" s="648">
        <f t="shared" ca="1" si="1500"/>
        <v>235360.78084903499</v>
      </c>
      <c r="CH563" s="666">
        <f t="shared" ca="1" si="1501"/>
        <v>384649.78362949198</v>
      </c>
      <c r="CI563" s="666">
        <f t="shared" ca="1" si="1502"/>
        <v>236807.86526034304</v>
      </c>
      <c r="CJ563" s="666">
        <f t="shared" ca="1" si="1503"/>
        <v>216118.011771438</v>
      </c>
      <c r="CK563" s="666">
        <f t="shared" ca="1" si="1504"/>
        <v>241702.70834476</v>
      </c>
      <c r="CL563" s="666">
        <f t="shared" ca="1" si="1505"/>
        <v>249779.56976364003</v>
      </c>
      <c r="CM563" s="650">
        <f t="shared" ca="1" si="1506"/>
        <v>347932.73674170004</v>
      </c>
      <c r="CN563" s="650">
        <f t="shared" ca="1" si="1507"/>
        <v>295198.76376649598</v>
      </c>
      <c r="CO563" s="650">
        <f t="shared" ca="1" si="1508"/>
        <v>273159.97839098098</v>
      </c>
      <c r="CP563" s="650">
        <f t="shared" ca="1" si="1509"/>
        <v>492056.93428030302</v>
      </c>
      <c r="CQ563" s="650">
        <f t="shared" ca="1" si="1510"/>
        <v>246873.461953972</v>
      </c>
      <c r="CR563" s="667">
        <f t="shared" ca="1" si="1511"/>
        <v>483615.14786312002</v>
      </c>
      <c r="CS563" s="667">
        <f t="shared" ca="1" si="1512"/>
        <v>240769.44231513899</v>
      </c>
      <c r="CT563" s="667">
        <f t="shared" ca="1" si="1513"/>
        <v>414100.59599251201</v>
      </c>
      <c r="CU563" s="650">
        <f t="shared" ca="1" si="1514"/>
        <v>586130.90950286994</v>
      </c>
      <c r="CV563" s="650">
        <f t="shared" ca="1" si="1515"/>
        <v>146195.45660012698</v>
      </c>
      <c r="CW563" s="650">
        <f t="shared" ca="1" si="1516"/>
        <v>339523.64377052995</v>
      </c>
      <c r="CX563" s="667">
        <f t="shared" ca="1" si="1517"/>
        <v>198812.68823269499</v>
      </c>
      <c r="CY563" s="652">
        <f t="shared" ca="1" si="1518"/>
        <v>6425705.8670233237</v>
      </c>
      <c r="CZ563" s="606">
        <f t="shared" ca="1" si="1519"/>
        <v>9.3343871539230475E-2</v>
      </c>
      <c r="DA563" s="645"/>
    </row>
    <row r="564" spans="1:105" ht="15" x14ac:dyDescent="0.25">
      <c r="A564" s="615">
        <v>747</v>
      </c>
      <c r="B564" s="616"/>
      <c r="C564" s="616" t="s">
        <v>826</v>
      </c>
      <c r="D564" s="616" t="str">
        <f t="shared" si="1420"/>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1469"/>
        <v>Beauty/Personal grooming products</v>
      </c>
      <c r="BA564" s="665">
        <f t="shared" si="1471"/>
        <v>0</v>
      </c>
      <c r="BB564" s="665">
        <f t="shared" si="1472"/>
        <v>5.7008698199999994</v>
      </c>
      <c r="BC564" s="665">
        <f t="shared" si="1473"/>
        <v>1144.8503602200001</v>
      </c>
      <c r="BD564" s="648">
        <f t="shared" si="1474"/>
        <v>7424.4473049600001</v>
      </c>
      <c r="BE564" s="648">
        <f t="shared" si="1475"/>
        <v>7.5951251720000004</v>
      </c>
      <c r="BF564" s="666">
        <f t="shared" si="1476"/>
        <v>4982.9199608509998</v>
      </c>
      <c r="BG564" s="666">
        <f t="shared" si="1477"/>
        <v>2935.683878072</v>
      </c>
      <c r="BH564" s="666">
        <f t="shared" si="1478"/>
        <v>0</v>
      </c>
      <c r="BI564" s="666">
        <f t="shared" si="1479"/>
        <v>710.17978574400001</v>
      </c>
      <c r="BJ564" s="666">
        <f t="shared" si="1480"/>
        <v>1719.8498762740001</v>
      </c>
      <c r="BK564" s="650">
        <f t="shared" si="1481"/>
        <v>4057.25025822</v>
      </c>
      <c r="BL564" s="650">
        <f t="shared" si="1482"/>
        <v>3875.1869498760002</v>
      </c>
      <c r="BM564" s="650">
        <f t="shared" si="1483"/>
        <v>1079.0631742739999</v>
      </c>
      <c r="BN564" s="650">
        <f t="shared" si="1484"/>
        <v>0</v>
      </c>
      <c r="BO564" s="650">
        <f t="shared" si="1485"/>
        <v>1493.184927049</v>
      </c>
      <c r="BP564" s="667">
        <f t="shared" si="1486"/>
        <v>2216.402798218</v>
      </c>
      <c r="BQ564" s="667">
        <f t="shared" si="1487"/>
        <v>3254.654647801</v>
      </c>
      <c r="BR564" s="667">
        <f t="shared" si="1488"/>
        <v>3506.5560469380002</v>
      </c>
      <c r="BS564" s="650">
        <f t="shared" si="1489"/>
        <v>3493.0712091600003</v>
      </c>
      <c r="BT564" s="650">
        <f t="shared" si="1490"/>
        <v>1264.5082188840001</v>
      </c>
      <c r="BU564" s="650">
        <f t="shared" si="1491"/>
        <v>1392.8081832340001</v>
      </c>
      <c r="BV564" s="667">
        <f t="shared" si="1492"/>
        <v>1310.146371672</v>
      </c>
      <c r="BW564" s="652">
        <f t="shared" si="1493"/>
        <v>45874.059946439003</v>
      </c>
      <c r="BX564" s="606">
        <f t="shared" si="1494"/>
        <v>0.12391595947747318</v>
      </c>
      <c r="BY564" s="645">
        <f t="shared" ca="1" si="1495"/>
        <v>92.202146471829707</v>
      </c>
      <c r="BZ564" s="608"/>
      <c r="CB564" s="616" t="str">
        <f t="shared" si="1470"/>
        <v>Beauty/Personal grooming products</v>
      </c>
      <c r="CC564" s="665">
        <f t="shared" ca="1" si="1496"/>
        <v>43163.242491716999</v>
      </c>
      <c r="CD564" s="665">
        <f t="shared" ca="1" si="1497"/>
        <v>108615.66388805499</v>
      </c>
      <c r="CE564" s="665">
        <f t="shared" ca="1" si="1498"/>
        <v>132485.27905560599</v>
      </c>
      <c r="CF564" s="648">
        <f t="shared" ca="1" si="1499"/>
        <v>832997.29144472396</v>
      </c>
      <c r="CG564" s="648">
        <f t="shared" ca="1" si="1500"/>
        <v>302143.11492210603</v>
      </c>
      <c r="CH564" s="666">
        <f t="shared" ca="1" si="1501"/>
        <v>556630.76877706905</v>
      </c>
      <c r="CI564" s="666">
        <f t="shared" ca="1" si="1502"/>
        <v>442488.98660342197</v>
      </c>
      <c r="CJ564" s="666">
        <f t="shared" ca="1" si="1503"/>
        <v>242922.76753968399</v>
      </c>
      <c r="CK564" s="666">
        <f t="shared" ca="1" si="1504"/>
        <v>398983.63883703999</v>
      </c>
      <c r="CL564" s="666">
        <f t="shared" ca="1" si="1505"/>
        <v>481874.00885584805</v>
      </c>
      <c r="CM564" s="650">
        <f t="shared" ca="1" si="1506"/>
        <v>516490.85135879996</v>
      </c>
      <c r="CN564" s="650">
        <f t="shared" ca="1" si="1507"/>
        <v>429838.80805305601</v>
      </c>
      <c r="CO564" s="650">
        <f t="shared" ca="1" si="1508"/>
        <v>382864.87672180199</v>
      </c>
      <c r="CP564" s="650">
        <f t="shared" ca="1" si="1509"/>
        <v>512985.07538769697</v>
      </c>
      <c r="CQ564" s="650">
        <f t="shared" ca="1" si="1510"/>
        <v>377525.85940582101</v>
      </c>
      <c r="CR564" s="667">
        <f t="shared" ca="1" si="1511"/>
        <v>687582.38564699609</v>
      </c>
      <c r="CS564" s="667">
        <f t="shared" ca="1" si="1512"/>
        <v>433184.320042787</v>
      </c>
      <c r="CT564" s="667">
        <f t="shared" ca="1" si="1513"/>
        <v>611381.27345495205</v>
      </c>
      <c r="CU564" s="650">
        <f t="shared" ca="1" si="1514"/>
        <v>858482.05129231501</v>
      </c>
      <c r="CV564" s="650">
        <f t="shared" ca="1" si="1515"/>
        <v>225875.11685589401</v>
      </c>
      <c r="CW564" s="650">
        <f t="shared" ca="1" si="1516"/>
        <v>359882.87891571602</v>
      </c>
      <c r="CX564" s="667">
        <f t="shared" ca="1" si="1517"/>
        <v>313295.41407603002</v>
      </c>
      <c r="CY564" s="652">
        <f t="shared" ca="1" si="1518"/>
        <v>9251693.6736271381</v>
      </c>
      <c r="CZ564" s="606">
        <f t="shared" ca="1" si="1519"/>
        <v>0.13439595955104247</v>
      </c>
      <c r="DA564" s="645"/>
    </row>
    <row r="565" spans="1:105" ht="15" x14ac:dyDescent="0.25">
      <c r="A565" s="615">
        <v>748</v>
      </c>
      <c r="B565" s="616"/>
      <c r="C565" s="616" t="s">
        <v>826</v>
      </c>
      <c r="D565" s="616" t="str">
        <f t="shared" si="1420"/>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1469"/>
        <v>Cars/Automotive  products</v>
      </c>
      <c r="BA565" s="665">
        <f t="shared" si="1471"/>
        <v>0</v>
      </c>
      <c r="BB565" s="665">
        <f t="shared" si="1472"/>
        <v>6.2520706079999995</v>
      </c>
      <c r="BC565" s="665">
        <f t="shared" si="1473"/>
        <v>1669.9431693700001</v>
      </c>
      <c r="BD565" s="648">
        <f t="shared" si="1474"/>
        <v>6028.01293248</v>
      </c>
      <c r="BE565" s="648">
        <f t="shared" si="1475"/>
        <v>8.2200013959999989</v>
      </c>
      <c r="BF565" s="666">
        <f t="shared" si="1476"/>
        <v>4478.6494994080003</v>
      </c>
      <c r="BG565" s="666">
        <f t="shared" si="1477"/>
        <v>2084.1703440760002</v>
      </c>
      <c r="BH565" s="666">
        <f t="shared" si="1478"/>
        <v>0</v>
      </c>
      <c r="BI565" s="666">
        <f t="shared" si="1479"/>
        <v>508.70037160800001</v>
      </c>
      <c r="BJ565" s="666">
        <f t="shared" si="1480"/>
        <v>1259.1417656149999</v>
      </c>
      <c r="BK565" s="650">
        <f t="shared" si="1481"/>
        <v>3540.8878888199997</v>
      </c>
      <c r="BL565" s="650">
        <f t="shared" si="1482"/>
        <v>3399.4812717360001</v>
      </c>
      <c r="BM565" s="650">
        <f t="shared" si="1483"/>
        <v>729.53560946799996</v>
      </c>
      <c r="BN565" s="650">
        <f t="shared" si="1484"/>
        <v>0</v>
      </c>
      <c r="BO565" s="650">
        <f t="shared" si="1485"/>
        <v>1083.257534398</v>
      </c>
      <c r="BP565" s="667">
        <f t="shared" si="1486"/>
        <v>1639.643048316</v>
      </c>
      <c r="BQ565" s="667">
        <f t="shared" si="1487"/>
        <v>2062.0707957330001</v>
      </c>
      <c r="BR565" s="667">
        <f t="shared" si="1488"/>
        <v>2831.8111791719998</v>
      </c>
      <c r="BS565" s="650">
        <f t="shared" si="1489"/>
        <v>2441.8796334399999</v>
      </c>
      <c r="BT565" s="650">
        <f t="shared" si="1490"/>
        <v>799.31233951199999</v>
      </c>
      <c r="BU565" s="650">
        <f t="shared" si="1491"/>
        <v>946.33832896000001</v>
      </c>
      <c r="BV565" s="667">
        <f t="shared" si="1492"/>
        <v>976.10034327599999</v>
      </c>
      <c r="BW565" s="652">
        <f t="shared" si="1493"/>
        <v>36493.408127392002</v>
      </c>
      <c r="BX565" s="606">
        <f t="shared" si="1494"/>
        <v>9.8576748776730616E-2</v>
      </c>
      <c r="BY565" s="645">
        <f t="shared" ca="1" si="1495"/>
        <v>92.672370016300846</v>
      </c>
      <c r="BZ565" s="608"/>
      <c r="CB565" s="616" t="str">
        <f t="shared" si="1470"/>
        <v>Cars/Automotive  products</v>
      </c>
      <c r="CC565" s="665">
        <f t="shared" ca="1" si="1496"/>
        <v>31097.409935883996</v>
      </c>
      <c r="CD565" s="665">
        <f t="shared" ca="1" si="1497"/>
        <v>119117.40159029199</v>
      </c>
      <c r="CE565" s="665">
        <f t="shared" ca="1" si="1498"/>
        <v>193250.48450740101</v>
      </c>
      <c r="CF565" s="648">
        <f t="shared" ca="1" si="1499"/>
        <v>676322.18794186192</v>
      </c>
      <c r="CG565" s="648">
        <f t="shared" ca="1" si="1500"/>
        <v>327001.43450005795</v>
      </c>
      <c r="CH565" s="666">
        <f t="shared" ca="1" si="1501"/>
        <v>500299.85099595197</v>
      </c>
      <c r="CI565" s="666">
        <f t="shared" ca="1" si="1502"/>
        <v>314142.27885625098</v>
      </c>
      <c r="CJ565" s="666">
        <f t="shared" ca="1" si="1503"/>
        <v>224481.459806639</v>
      </c>
      <c r="CK565" s="666">
        <f t="shared" ca="1" si="1504"/>
        <v>285791.18895828002</v>
      </c>
      <c r="CL565" s="666">
        <f t="shared" ca="1" si="1505"/>
        <v>352791.07710797997</v>
      </c>
      <c r="CM565" s="650">
        <f t="shared" ca="1" si="1506"/>
        <v>450757.55348279997</v>
      </c>
      <c r="CN565" s="650">
        <f t="shared" ca="1" si="1507"/>
        <v>377073.15717721602</v>
      </c>
      <c r="CO565" s="650">
        <f t="shared" ca="1" si="1508"/>
        <v>258848.200774764</v>
      </c>
      <c r="CP565" s="650">
        <f t="shared" ca="1" si="1509"/>
        <v>439943.40329011501</v>
      </c>
      <c r="CQ565" s="650">
        <f t="shared" ca="1" si="1510"/>
        <v>273882.84212034201</v>
      </c>
      <c r="CR565" s="667">
        <f t="shared" ca="1" si="1511"/>
        <v>508657.39732735202</v>
      </c>
      <c r="CS565" s="667">
        <f t="shared" ca="1" si="1512"/>
        <v>274455.15183407103</v>
      </c>
      <c r="CT565" s="667">
        <f t="shared" ca="1" si="1513"/>
        <v>493736.96063348796</v>
      </c>
      <c r="CU565" s="650">
        <f t="shared" ca="1" si="1514"/>
        <v>600133.72508045996</v>
      </c>
      <c r="CV565" s="650">
        <f t="shared" ca="1" si="1515"/>
        <v>142778.64342469201</v>
      </c>
      <c r="CW565" s="650">
        <f t="shared" ca="1" si="1516"/>
        <v>244521.08075903999</v>
      </c>
      <c r="CX565" s="667">
        <f t="shared" ca="1" si="1517"/>
        <v>233414.95869361499</v>
      </c>
      <c r="CY565" s="652">
        <f t="shared" ca="1" si="1518"/>
        <v>7322497.8487985544</v>
      </c>
      <c r="CZ565" s="606">
        <f t="shared" ca="1" si="1519"/>
        <v>0.10637123962556608</v>
      </c>
      <c r="DA565" s="645"/>
    </row>
    <row r="566" spans="1:105" ht="15" x14ac:dyDescent="0.25">
      <c r="A566" s="615">
        <v>749</v>
      </c>
      <c r="B566" s="616"/>
      <c r="C566" s="616" t="s">
        <v>826</v>
      </c>
      <c r="D566" s="616" t="str">
        <f t="shared" si="1420"/>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1469"/>
        <v>Childrens products products</v>
      </c>
      <c r="BA566" s="665">
        <f t="shared" si="1471"/>
        <v>0</v>
      </c>
      <c r="BB566" s="665">
        <f t="shared" si="1472"/>
        <v>3.9398762159999996</v>
      </c>
      <c r="BC566" s="665">
        <f t="shared" si="1473"/>
        <v>1163.0980594099999</v>
      </c>
      <c r="BD566" s="648">
        <f t="shared" si="1474"/>
        <v>5180.31534336</v>
      </c>
      <c r="BE566" s="648">
        <f t="shared" si="1475"/>
        <v>6.4944138740000001</v>
      </c>
      <c r="BF566" s="666">
        <f t="shared" si="1476"/>
        <v>2960.9428869300004</v>
      </c>
      <c r="BG566" s="666">
        <f t="shared" si="1477"/>
        <v>1923.5594775040001</v>
      </c>
      <c r="BH566" s="666">
        <f t="shared" si="1478"/>
        <v>0</v>
      </c>
      <c r="BI566" s="666">
        <f t="shared" si="1479"/>
        <v>351.41050058399998</v>
      </c>
      <c r="BJ566" s="666">
        <f t="shared" si="1480"/>
        <v>1081.812176336</v>
      </c>
      <c r="BK566" s="650">
        <f t="shared" si="1481"/>
        <v>2912.0264937880002</v>
      </c>
      <c r="BL566" s="650">
        <f t="shared" si="1482"/>
        <v>2482.5039915060001</v>
      </c>
      <c r="BM566" s="650">
        <f t="shared" si="1483"/>
        <v>875.73608981400002</v>
      </c>
      <c r="BN566" s="650">
        <f t="shared" si="1484"/>
        <v>0</v>
      </c>
      <c r="BO566" s="650">
        <f t="shared" si="1485"/>
        <v>1297.2276865810002</v>
      </c>
      <c r="BP566" s="667">
        <f t="shared" si="1486"/>
        <v>1695.964927188</v>
      </c>
      <c r="BQ566" s="667">
        <f t="shared" si="1487"/>
        <v>2500.6230783149999</v>
      </c>
      <c r="BR566" s="667">
        <f t="shared" si="1488"/>
        <v>2889.1628592659999</v>
      </c>
      <c r="BS566" s="650">
        <f t="shared" si="1489"/>
        <v>2719.8255739199999</v>
      </c>
      <c r="BT566" s="650">
        <f t="shared" si="1490"/>
        <v>737.24052901799996</v>
      </c>
      <c r="BU566" s="650">
        <f t="shared" si="1491"/>
        <v>965.90391926000007</v>
      </c>
      <c r="BV566" s="667">
        <f t="shared" si="1492"/>
        <v>714.72798439200005</v>
      </c>
      <c r="BW566" s="652">
        <f t="shared" si="1493"/>
        <v>32462.515867262002</v>
      </c>
      <c r="BX566" s="606">
        <f t="shared" si="1494"/>
        <v>8.7688419238261178E-2</v>
      </c>
      <c r="BY566" s="645">
        <f t="shared" ca="1" si="1495"/>
        <v>90.638187363179298</v>
      </c>
      <c r="BZ566" s="608"/>
      <c r="CB566" s="616" t="str">
        <f t="shared" si="1470"/>
        <v>Childrens products products</v>
      </c>
      <c r="CC566" s="665">
        <f t="shared" ca="1" si="1496"/>
        <v>59866.651940653996</v>
      </c>
      <c r="CD566" s="665">
        <f t="shared" ca="1" si="1497"/>
        <v>75064.382164333991</v>
      </c>
      <c r="CE566" s="665">
        <f t="shared" ca="1" si="1498"/>
        <v>134596.95373669299</v>
      </c>
      <c r="CF566" s="648">
        <f t="shared" ca="1" si="1499"/>
        <v>581213.45234218403</v>
      </c>
      <c r="CG566" s="648">
        <f t="shared" ca="1" si="1500"/>
        <v>258355.510020777</v>
      </c>
      <c r="CH566" s="666">
        <f t="shared" ca="1" si="1501"/>
        <v>330760.26273867005</v>
      </c>
      <c r="CI566" s="666">
        <f t="shared" ca="1" si="1502"/>
        <v>289933.766448704</v>
      </c>
      <c r="CJ566" s="666">
        <f t="shared" ca="1" si="1503"/>
        <v>156787.18571228199</v>
      </c>
      <c r="CK566" s="666">
        <f t="shared" ca="1" si="1504"/>
        <v>197424.71281644001</v>
      </c>
      <c r="CL566" s="666">
        <f t="shared" ca="1" si="1505"/>
        <v>303106.205623872</v>
      </c>
      <c r="CM566" s="650">
        <f t="shared" ca="1" si="1506"/>
        <v>370703.04941351997</v>
      </c>
      <c r="CN566" s="650">
        <f t="shared" ca="1" si="1507"/>
        <v>275361.31043433602</v>
      </c>
      <c r="CO566" s="650">
        <f t="shared" ca="1" si="1508"/>
        <v>310721.92811422201</v>
      </c>
      <c r="CP566" s="650">
        <f t="shared" ca="1" si="1509"/>
        <v>404682.37516829302</v>
      </c>
      <c r="CQ566" s="650">
        <f t="shared" ca="1" si="1510"/>
        <v>327981.476607449</v>
      </c>
      <c r="CR566" s="667">
        <f t="shared" ca="1" si="1511"/>
        <v>526129.82240733597</v>
      </c>
      <c r="CS566" s="667">
        <f t="shared" ca="1" si="1512"/>
        <v>332825.08440490498</v>
      </c>
      <c r="CT566" s="667">
        <f t="shared" ca="1" si="1513"/>
        <v>503736.44238746399</v>
      </c>
      <c r="CU566" s="650">
        <f t="shared" ca="1" si="1514"/>
        <v>668443.69840878004</v>
      </c>
      <c r="CV566" s="650">
        <f t="shared" ca="1" si="1515"/>
        <v>131690.95159366299</v>
      </c>
      <c r="CW566" s="650">
        <f t="shared" ca="1" si="1516"/>
        <v>249576.56582124002</v>
      </c>
      <c r="CX566" s="667">
        <f t="shared" ca="1" si="1517"/>
        <v>170912.96412633001</v>
      </c>
      <c r="CY566" s="652">
        <f t="shared" ca="1" si="1518"/>
        <v>6659874.752432147</v>
      </c>
      <c r="CZ566" s="606">
        <f t="shared" ca="1" si="1519"/>
        <v>9.674555702101735E-2</v>
      </c>
      <c r="DA566" s="645"/>
    </row>
    <row r="567" spans="1:105" ht="15" x14ac:dyDescent="0.25">
      <c r="A567" s="615">
        <v>750</v>
      </c>
      <c r="B567" s="616"/>
      <c r="C567" s="616" t="s">
        <v>826</v>
      </c>
      <c r="D567" s="616" t="str">
        <f t="shared" si="1420"/>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1469"/>
        <v>Cinema products</v>
      </c>
      <c r="BA567" s="665">
        <f t="shared" si="1471"/>
        <v>0</v>
      </c>
      <c r="BB567" s="665">
        <f t="shared" si="1472"/>
        <v>9.3572988479999992</v>
      </c>
      <c r="BC567" s="665">
        <f t="shared" si="1473"/>
        <v>1911.4691631000001</v>
      </c>
      <c r="BD567" s="648">
        <f t="shared" si="1474"/>
        <v>8251.0083302399999</v>
      </c>
      <c r="BE567" s="648">
        <f t="shared" si="1475"/>
        <v>8.4306531620000005</v>
      </c>
      <c r="BF567" s="666">
        <f t="shared" si="1476"/>
        <v>6743.1824951679991</v>
      </c>
      <c r="BG567" s="666">
        <f t="shared" si="1477"/>
        <v>4070.163130596</v>
      </c>
      <c r="BH567" s="666">
        <f t="shared" si="1478"/>
        <v>0</v>
      </c>
      <c r="BI567" s="666">
        <f t="shared" si="1479"/>
        <v>752.62665878400003</v>
      </c>
      <c r="BJ567" s="666">
        <f t="shared" si="1480"/>
        <v>2285.781013451</v>
      </c>
      <c r="BK567" s="650">
        <f t="shared" si="1481"/>
        <v>5573.2514535930004</v>
      </c>
      <c r="BL567" s="650">
        <f t="shared" si="1482"/>
        <v>4684.921916796</v>
      </c>
      <c r="BM567" s="650">
        <f t="shared" si="1483"/>
        <v>1420.897519311</v>
      </c>
      <c r="BN567" s="650">
        <f t="shared" si="1484"/>
        <v>0</v>
      </c>
      <c r="BO567" s="650">
        <f t="shared" si="1485"/>
        <v>1890.1655053039999</v>
      </c>
      <c r="BP567" s="667">
        <f t="shared" si="1486"/>
        <v>3454.1584477680003</v>
      </c>
      <c r="BQ567" s="667">
        <f t="shared" si="1487"/>
        <v>4258.2846145399999</v>
      </c>
      <c r="BR567" s="667">
        <f t="shared" si="1488"/>
        <v>4995.8878076640003</v>
      </c>
      <c r="BS567" s="650">
        <f t="shared" si="1489"/>
        <v>3583.7800486799997</v>
      </c>
      <c r="BT567" s="650">
        <f t="shared" si="1490"/>
        <v>1365.485934306</v>
      </c>
      <c r="BU567" s="650">
        <f t="shared" si="1491"/>
        <v>1502.9351508089999</v>
      </c>
      <c r="BV567" s="667">
        <f t="shared" si="1492"/>
        <v>1472.2420436519999</v>
      </c>
      <c r="BW567" s="652">
        <f t="shared" si="1493"/>
        <v>58234.029185772</v>
      </c>
      <c r="BX567" s="606">
        <f t="shared" si="1494"/>
        <v>0.15730296401102098</v>
      </c>
      <c r="BY567" s="645">
        <f t="shared" ca="1" si="1495"/>
        <v>94.40690887568104</v>
      </c>
      <c r="BZ567" s="608"/>
      <c r="CB567" s="616" t="str">
        <f t="shared" si="1470"/>
        <v>Cinema products</v>
      </c>
      <c r="CC567" s="665">
        <f t="shared" ca="1" si="1496"/>
        <v>42333.333189969002</v>
      </c>
      <c r="CD567" s="665">
        <f t="shared" ca="1" si="1497"/>
        <v>178279.67637655197</v>
      </c>
      <c r="CE567" s="665">
        <f t="shared" ca="1" si="1498"/>
        <v>221200.54662063002</v>
      </c>
      <c r="CF567" s="648">
        <f t="shared" ca="1" si="1499"/>
        <v>925734.57773565594</v>
      </c>
      <c r="CG567" s="648">
        <f t="shared" ca="1" si="1500"/>
        <v>335381.41235450096</v>
      </c>
      <c r="CH567" s="666">
        <f t="shared" ca="1" si="1501"/>
        <v>753265.73289939191</v>
      </c>
      <c r="CI567" s="666">
        <f t="shared" ca="1" si="1502"/>
        <v>613486.47666752094</v>
      </c>
      <c r="CJ567" s="666">
        <f t="shared" ca="1" si="1503"/>
        <v>281281.43534388603</v>
      </c>
      <c r="CK567" s="666">
        <f t="shared" ca="1" si="1504"/>
        <v>422830.56915344001</v>
      </c>
      <c r="CL567" s="666">
        <f t="shared" ca="1" si="1505"/>
        <v>640438.724049852</v>
      </c>
      <c r="CM567" s="650">
        <f t="shared" ca="1" si="1506"/>
        <v>709478.88468821999</v>
      </c>
      <c r="CN567" s="650">
        <f t="shared" ca="1" si="1507"/>
        <v>519655.25240057602</v>
      </c>
      <c r="CO567" s="650">
        <f t="shared" ca="1" si="1508"/>
        <v>504151.903739403</v>
      </c>
      <c r="CP567" s="650">
        <f t="shared" ca="1" si="1509"/>
        <v>470247.22733240295</v>
      </c>
      <c r="CQ567" s="650">
        <f t="shared" ca="1" si="1510"/>
        <v>477895.49966821598</v>
      </c>
      <c r="CR567" s="667">
        <f t="shared" ca="1" si="1511"/>
        <v>1071564.4772820962</v>
      </c>
      <c r="CS567" s="667">
        <f t="shared" ca="1" si="1512"/>
        <v>566764.31907898001</v>
      </c>
      <c r="CT567" s="667">
        <f t="shared" ca="1" si="1513"/>
        <v>871051.88367225602</v>
      </c>
      <c r="CU567" s="650">
        <f t="shared" ca="1" si="1514"/>
        <v>880775.30154649494</v>
      </c>
      <c r="CV567" s="650">
        <f t="shared" ca="1" si="1515"/>
        <v>243912.44783577102</v>
      </c>
      <c r="CW567" s="650">
        <f t="shared" ca="1" si="1516"/>
        <v>388338.20436126599</v>
      </c>
      <c r="CX567" s="667">
        <f t="shared" ca="1" si="1517"/>
        <v>352057.36600060499</v>
      </c>
      <c r="CY567" s="652">
        <f t="shared" ca="1" si="1518"/>
        <v>11470125.251997689</v>
      </c>
      <c r="CZ567" s="606">
        <f t="shared" ca="1" si="1519"/>
        <v>0.16662230114764598</v>
      </c>
      <c r="DA567" s="645"/>
    </row>
    <row r="568" spans="1:105" ht="15" x14ac:dyDescent="0.25">
      <c r="A568" s="615">
        <v>751</v>
      </c>
      <c r="B568" s="616"/>
      <c r="C568" s="616" t="s">
        <v>826</v>
      </c>
      <c r="D568" s="616" t="str">
        <f t="shared" si="1420"/>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1469"/>
        <v>Household cleaning products products</v>
      </c>
      <c r="BA568" s="665">
        <f t="shared" si="1471"/>
        <v>0</v>
      </c>
      <c r="BB568" s="665">
        <f t="shared" si="1472"/>
        <v>4.0345293600000005</v>
      </c>
      <c r="BC568" s="665">
        <f t="shared" si="1473"/>
        <v>1387.0697362200001</v>
      </c>
      <c r="BD568" s="648">
        <f t="shared" si="1474"/>
        <v>5215.6901625600003</v>
      </c>
      <c r="BE568" s="648">
        <f t="shared" si="1475"/>
        <v>5.6181314879999995</v>
      </c>
      <c r="BF568" s="666">
        <f t="shared" si="1476"/>
        <v>3374.1822157749998</v>
      </c>
      <c r="BG568" s="666">
        <f t="shared" si="1477"/>
        <v>2086.5993210840002</v>
      </c>
      <c r="BH568" s="666">
        <f t="shared" si="1478"/>
        <v>0</v>
      </c>
      <c r="BI568" s="666">
        <f t="shared" si="1479"/>
        <v>371.96879834399999</v>
      </c>
      <c r="BJ568" s="666">
        <f t="shared" si="1480"/>
        <v>1265.7357883039999</v>
      </c>
      <c r="BK568" s="650">
        <f t="shared" si="1481"/>
        <v>3894.0594918669999</v>
      </c>
      <c r="BL568" s="650">
        <f t="shared" si="1482"/>
        <v>3855.8022309180001</v>
      </c>
      <c r="BM568" s="650">
        <f t="shared" si="1483"/>
        <v>792.44892192000009</v>
      </c>
      <c r="BN568" s="650">
        <f t="shared" si="1484"/>
        <v>0</v>
      </c>
      <c r="BO568" s="650">
        <f t="shared" si="1485"/>
        <v>1398.3053638690001</v>
      </c>
      <c r="BP568" s="667">
        <f t="shared" si="1486"/>
        <v>1888.914786178</v>
      </c>
      <c r="BQ568" s="667">
        <f t="shared" si="1487"/>
        <v>2905.3124003570001</v>
      </c>
      <c r="BR568" s="667">
        <f t="shared" si="1488"/>
        <v>3373.6376557080002</v>
      </c>
      <c r="BS568" s="650">
        <f t="shared" si="1489"/>
        <v>3324.2608989199998</v>
      </c>
      <c r="BT568" s="650">
        <f t="shared" si="1490"/>
        <v>1275.9318865799999</v>
      </c>
      <c r="BU568" s="650">
        <f t="shared" si="1491"/>
        <v>1334.8119754479999</v>
      </c>
      <c r="BV568" s="667">
        <f t="shared" si="1492"/>
        <v>748.71215347199995</v>
      </c>
      <c r="BW568" s="652">
        <f t="shared" si="1493"/>
        <v>38503.096448372002</v>
      </c>
      <c r="BX568" s="606">
        <f t="shared" si="1494"/>
        <v>0.10400536043298407</v>
      </c>
      <c r="BY568" s="645">
        <f t="shared" ca="1" si="1495"/>
        <v>92.862774670540119</v>
      </c>
      <c r="BZ568" s="608"/>
      <c r="CB568" s="616" t="str">
        <f t="shared" si="1470"/>
        <v>Household cleaning products products</v>
      </c>
      <c r="CC568" s="665">
        <f t="shared" ca="1" si="1496"/>
        <v>45659.605853597001</v>
      </c>
      <c r="CD568" s="665">
        <f t="shared" ca="1" si="1497"/>
        <v>76867.758561139999</v>
      </c>
      <c r="CE568" s="665">
        <f t="shared" ca="1" si="1498"/>
        <v>160515.58130040602</v>
      </c>
      <c r="CF568" s="648">
        <f t="shared" ca="1" si="1499"/>
        <v>585182.38462341402</v>
      </c>
      <c r="CG568" s="648">
        <f t="shared" ca="1" si="1500"/>
        <v>223495.954231824</v>
      </c>
      <c r="CH568" s="666">
        <f t="shared" ca="1" si="1501"/>
        <v>376922.29767222499</v>
      </c>
      <c r="CI568" s="666">
        <f t="shared" ca="1" si="1502"/>
        <v>314508.39306315902</v>
      </c>
      <c r="CJ568" s="666">
        <f t="shared" ca="1" si="1503"/>
        <v>229244.58679644999</v>
      </c>
      <c r="CK568" s="666">
        <f t="shared" ca="1" si="1504"/>
        <v>208974.49867803999</v>
      </c>
      <c r="CL568" s="666">
        <f t="shared" ca="1" si="1505"/>
        <v>354638.61519340798</v>
      </c>
      <c r="CM568" s="650">
        <f t="shared" ca="1" si="1506"/>
        <v>495716.55042018002</v>
      </c>
      <c r="CN568" s="650">
        <f t="shared" ca="1" si="1507"/>
        <v>427688.63966140803</v>
      </c>
      <c r="CO568" s="650">
        <f t="shared" ca="1" si="1508"/>
        <v>281170.61728415999</v>
      </c>
      <c r="CP568" s="650">
        <f t="shared" ca="1" si="1509"/>
        <v>446054.83882471797</v>
      </c>
      <c r="CQ568" s="650">
        <f t="shared" ca="1" si="1510"/>
        <v>353537.21072560101</v>
      </c>
      <c r="CR568" s="667">
        <f t="shared" ca="1" si="1511"/>
        <v>585987.59034611599</v>
      </c>
      <c r="CS568" s="667">
        <f t="shared" ca="1" si="1512"/>
        <v>386687.96319475904</v>
      </c>
      <c r="CT568" s="667">
        <f t="shared" ca="1" si="1513"/>
        <v>588206.45057803206</v>
      </c>
      <c r="CU568" s="650">
        <f t="shared" ca="1" si="1514"/>
        <v>816994.02750565496</v>
      </c>
      <c r="CV568" s="650">
        <f t="shared" ca="1" si="1515"/>
        <v>227915.69060402998</v>
      </c>
      <c r="CW568" s="650">
        <f t="shared" ca="1" si="1516"/>
        <v>344897.439803952</v>
      </c>
      <c r="CX568" s="667">
        <f t="shared" ca="1" si="1517"/>
        <v>179039.60138928</v>
      </c>
      <c r="CY568" s="652">
        <f t="shared" ca="1" si="1518"/>
        <v>7709906.2963115536</v>
      </c>
      <c r="CZ568" s="606">
        <f t="shared" ca="1" si="1519"/>
        <v>0.11199898000245607</v>
      </c>
      <c r="DA568" s="645"/>
    </row>
    <row r="569" spans="1:105" ht="15" x14ac:dyDescent="0.25">
      <c r="A569" s="615">
        <v>752</v>
      </c>
      <c r="B569" s="616"/>
      <c r="C569" s="616" t="s">
        <v>826</v>
      </c>
      <c r="D569" s="616" t="str">
        <f t="shared" si="1420"/>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1469"/>
        <v>Credit cards products</v>
      </c>
      <c r="BA569" s="665">
        <f t="shared" si="1471"/>
        <v>0</v>
      </c>
      <c r="BB569" s="665">
        <f t="shared" si="1472"/>
        <v>3.7453787639999998</v>
      </c>
      <c r="BC569" s="665">
        <f t="shared" si="1473"/>
        <v>590.99253485999998</v>
      </c>
      <c r="BD569" s="648">
        <f t="shared" si="1474"/>
        <v>3709.5066240000001</v>
      </c>
      <c r="BE569" s="648">
        <f t="shared" si="1475"/>
        <v>6.7296205200000001</v>
      </c>
      <c r="BF569" s="666">
        <f t="shared" si="1476"/>
        <v>2328.0935090770004</v>
      </c>
      <c r="BG569" s="666">
        <f t="shared" si="1477"/>
        <v>1354.0390211280001</v>
      </c>
      <c r="BH569" s="666">
        <f t="shared" si="1478"/>
        <v>0</v>
      </c>
      <c r="BI569" s="666">
        <f t="shared" si="1479"/>
        <v>358.26962028000003</v>
      </c>
      <c r="BJ569" s="666">
        <f t="shared" si="1480"/>
        <v>671.34209203299997</v>
      </c>
      <c r="BK569" s="650">
        <f t="shared" si="1481"/>
        <v>2653.5110474200001</v>
      </c>
      <c r="BL569" s="650">
        <f t="shared" si="1482"/>
        <v>1985.537108016</v>
      </c>
      <c r="BM569" s="650">
        <f t="shared" si="1483"/>
        <v>660.82434825200005</v>
      </c>
      <c r="BN569" s="650">
        <f t="shared" si="1484"/>
        <v>0</v>
      </c>
      <c r="BO569" s="650">
        <f t="shared" si="1485"/>
        <v>992.94702154499998</v>
      </c>
      <c r="BP569" s="667">
        <f t="shared" si="1486"/>
        <v>1367.18869623</v>
      </c>
      <c r="BQ569" s="667">
        <f t="shared" si="1487"/>
        <v>1933.5248936130001</v>
      </c>
      <c r="BR569" s="667">
        <f t="shared" si="1488"/>
        <v>2208.4160321039999</v>
      </c>
      <c r="BS569" s="650">
        <f t="shared" si="1489"/>
        <v>2118.1225988000001</v>
      </c>
      <c r="BT569" s="650">
        <f t="shared" si="1490"/>
        <v>661.8608187179999</v>
      </c>
      <c r="BU569" s="650">
        <f t="shared" si="1491"/>
        <v>782.70418829200003</v>
      </c>
      <c r="BV569" s="667">
        <f t="shared" si="1492"/>
        <v>1102.6527909599999</v>
      </c>
      <c r="BW569" s="652">
        <f t="shared" si="1493"/>
        <v>25490.007944612003</v>
      </c>
      <c r="BX569" s="606">
        <f t="shared" si="1494"/>
        <v>6.8854136634797669E-2</v>
      </c>
      <c r="BY569" s="645">
        <f t="shared" ca="1" si="1495"/>
        <v>86.915799133654858</v>
      </c>
      <c r="BZ569" s="608"/>
      <c r="CB569" s="616" t="str">
        <f t="shared" si="1470"/>
        <v>Credit cards products</v>
      </c>
      <c r="CC569" s="665">
        <f t="shared" ca="1" si="1496"/>
        <v>17685.977539266001</v>
      </c>
      <c r="CD569" s="665">
        <f t="shared" ca="1" si="1497"/>
        <v>71358.724862810996</v>
      </c>
      <c r="CE569" s="665">
        <f t="shared" ca="1" si="1498"/>
        <v>68391.305642477993</v>
      </c>
      <c r="CF569" s="648">
        <f t="shared" ca="1" si="1499"/>
        <v>416193.80453060003</v>
      </c>
      <c r="CG569" s="648">
        <f t="shared" ca="1" si="1500"/>
        <v>267712.31021346</v>
      </c>
      <c r="CH569" s="666">
        <f t="shared" ca="1" si="1501"/>
        <v>260066.08372676303</v>
      </c>
      <c r="CI569" s="666">
        <f t="shared" ca="1" si="1502"/>
        <v>204091.23705577801</v>
      </c>
      <c r="CJ569" s="666">
        <f t="shared" ca="1" si="1503"/>
        <v>152549.03089196098</v>
      </c>
      <c r="CK569" s="666">
        <f t="shared" ca="1" si="1504"/>
        <v>201278.2110298</v>
      </c>
      <c r="CL569" s="666">
        <f t="shared" ca="1" si="1505"/>
        <v>188099.15310891601</v>
      </c>
      <c r="CM569" s="650">
        <f t="shared" ca="1" si="1506"/>
        <v>337793.84872680006</v>
      </c>
      <c r="CN569" s="650">
        <f t="shared" ca="1" si="1507"/>
        <v>220237.34980889602</v>
      </c>
      <c r="CO569" s="650">
        <f t="shared" ca="1" si="1508"/>
        <v>234468.60078279601</v>
      </c>
      <c r="CP569" s="650">
        <f t="shared" ca="1" si="1509"/>
        <v>391176.42334547994</v>
      </c>
      <c r="CQ569" s="650">
        <f t="shared" ca="1" si="1510"/>
        <v>251049.39841180498</v>
      </c>
      <c r="CR569" s="667">
        <f t="shared" ca="1" si="1511"/>
        <v>424135.39007406001</v>
      </c>
      <c r="CS569" s="667">
        <f t="shared" ca="1" si="1512"/>
        <v>257346.09565763103</v>
      </c>
      <c r="CT569" s="667">
        <f t="shared" ca="1" si="1513"/>
        <v>385045.66530601599</v>
      </c>
      <c r="CU569" s="650">
        <f t="shared" ca="1" si="1514"/>
        <v>520564.89107294998</v>
      </c>
      <c r="CV569" s="650">
        <f t="shared" ca="1" si="1515"/>
        <v>118226.11157261299</v>
      </c>
      <c r="CW569" s="650">
        <f t="shared" ca="1" si="1516"/>
        <v>202240.22231680801</v>
      </c>
      <c r="CX569" s="667">
        <f t="shared" ca="1" si="1517"/>
        <v>263677.45634789998</v>
      </c>
      <c r="CY569" s="652">
        <f t="shared" ca="1" si="1518"/>
        <v>5453387.2920255885</v>
      </c>
      <c r="CZ569" s="606">
        <f t="shared" ca="1" si="1519"/>
        <v>7.9219356343853145E-2</v>
      </c>
      <c r="DA569" s="645"/>
    </row>
    <row r="570" spans="1:105" ht="15" x14ac:dyDescent="0.25">
      <c r="A570" s="615">
        <v>753</v>
      </c>
      <c r="B570" s="616"/>
      <c r="C570" s="616" t="s">
        <v>826</v>
      </c>
      <c r="D570" s="616" t="str">
        <f t="shared" si="1420"/>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1469"/>
        <v>eSports (e.g. League of Legends, Overwatch League) products</v>
      </c>
      <c r="BA570" s="665">
        <f t="shared" si="1471"/>
        <v>0</v>
      </c>
      <c r="BB570" s="665">
        <f t="shared" si="1472"/>
        <v>5.5646225280000001</v>
      </c>
      <c r="BC570" s="665">
        <f t="shared" si="1473"/>
        <v>838.97417583000004</v>
      </c>
      <c r="BD570" s="648">
        <f t="shared" si="1474"/>
        <v>3424.0722144000001</v>
      </c>
      <c r="BE570" s="648">
        <f t="shared" si="1475"/>
        <v>5.4363491639999992</v>
      </c>
      <c r="BF570" s="666">
        <f t="shared" si="1476"/>
        <v>1713.866589904</v>
      </c>
      <c r="BG570" s="666">
        <f t="shared" si="1477"/>
        <v>1390.7846018279999</v>
      </c>
      <c r="BH570" s="666">
        <f t="shared" si="1478"/>
        <v>0</v>
      </c>
      <c r="BI570" s="666">
        <f t="shared" si="1479"/>
        <v>235.96408149599998</v>
      </c>
      <c r="BJ570" s="666">
        <f t="shared" si="1480"/>
        <v>554.05137571299997</v>
      </c>
      <c r="BK570" s="650">
        <f t="shared" si="1481"/>
        <v>1992.6017157380002</v>
      </c>
      <c r="BL570" s="650">
        <f t="shared" si="1482"/>
        <v>1651.59717228</v>
      </c>
      <c r="BM570" s="650">
        <f t="shared" si="1483"/>
        <v>535.28719672399995</v>
      </c>
      <c r="BN570" s="650">
        <f t="shared" si="1484"/>
        <v>0</v>
      </c>
      <c r="BO570" s="650">
        <f t="shared" si="1485"/>
        <v>473.022165417</v>
      </c>
      <c r="BP570" s="667">
        <f t="shared" si="1486"/>
        <v>1208.749578484</v>
      </c>
      <c r="BQ570" s="667">
        <f t="shared" si="1487"/>
        <v>1825.3970205330002</v>
      </c>
      <c r="BR570" s="667">
        <f t="shared" si="1488"/>
        <v>1515.8838348299998</v>
      </c>
      <c r="BS570" s="650">
        <f t="shared" si="1489"/>
        <v>1721.5309009600001</v>
      </c>
      <c r="BT570" s="650">
        <f t="shared" si="1490"/>
        <v>439.43219310000001</v>
      </c>
      <c r="BU570" s="650">
        <f t="shared" si="1491"/>
        <v>677.53927901500003</v>
      </c>
      <c r="BV570" s="667">
        <f t="shared" si="1492"/>
        <v>991.64281872000004</v>
      </c>
      <c r="BW570" s="652">
        <f t="shared" si="1493"/>
        <v>21201.397886664003</v>
      </c>
      <c r="BX570" s="606">
        <f t="shared" si="1494"/>
        <v>5.726965445083914E-2</v>
      </c>
      <c r="BY570" s="645">
        <f t="shared" ca="1" si="1495"/>
        <v>86.462510718067634</v>
      </c>
      <c r="BZ570" s="608"/>
      <c r="CB570" s="616" t="str">
        <f t="shared" si="1470"/>
        <v>eSports (e.g. League of Legends, Overwatch League) products</v>
      </c>
      <c r="CC570" s="665">
        <f t="shared" ca="1" si="1496"/>
        <v>57957.001460445994</v>
      </c>
      <c r="CD570" s="665">
        <f t="shared" ca="1" si="1497"/>
        <v>106019.81614187201</v>
      </c>
      <c r="CE570" s="665">
        <f t="shared" ca="1" si="1498"/>
        <v>97088.433272559007</v>
      </c>
      <c r="CF570" s="648">
        <f t="shared" ca="1" si="1499"/>
        <v>384169.05166811001</v>
      </c>
      <c r="CG570" s="648">
        <f t="shared" ca="1" si="1500"/>
        <v>216264.437124822</v>
      </c>
      <c r="CH570" s="666">
        <f t="shared" ca="1" si="1501"/>
        <v>191452.17764177601</v>
      </c>
      <c r="CI570" s="666">
        <f t="shared" ca="1" si="1502"/>
        <v>209629.81526835301</v>
      </c>
      <c r="CJ570" s="666">
        <f t="shared" ca="1" si="1503"/>
        <v>172400.49926423701</v>
      </c>
      <c r="CK570" s="666">
        <f t="shared" ca="1" si="1504"/>
        <v>132566.16107636</v>
      </c>
      <c r="CL570" s="666">
        <f t="shared" ca="1" si="1505"/>
        <v>155236.19893227599</v>
      </c>
      <c r="CM570" s="650">
        <f t="shared" ca="1" si="1506"/>
        <v>253659.61946652</v>
      </c>
      <c r="CN570" s="650">
        <f t="shared" ca="1" si="1507"/>
        <v>183196.46744767998</v>
      </c>
      <c r="CO570" s="650">
        <f t="shared" ca="1" si="1508"/>
        <v>189926.47647565202</v>
      </c>
      <c r="CP570" s="650">
        <f t="shared" ca="1" si="1509"/>
        <v>294463.86910886102</v>
      </c>
      <c r="CQ570" s="650">
        <f t="shared" ca="1" si="1510"/>
        <v>119595.43408329299</v>
      </c>
      <c r="CR570" s="667">
        <f t="shared" ca="1" si="1511"/>
        <v>374983.69858224801</v>
      </c>
      <c r="CS570" s="667">
        <f t="shared" ca="1" si="1512"/>
        <v>242954.61507167103</v>
      </c>
      <c r="CT570" s="667">
        <f t="shared" ca="1" si="1513"/>
        <v>264300.06449131999</v>
      </c>
      <c r="CU570" s="650">
        <f t="shared" ca="1" si="1514"/>
        <v>423095.69164914003</v>
      </c>
      <c r="CV570" s="650">
        <f t="shared" ca="1" si="1515"/>
        <v>78494.387370850003</v>
      </c>
      <c r="CW570" s="650">
        <f t="shared" ca="1" si="1516"/>
        <v>175067.02591611</v>
      </c>
      <c r="CX570" s="667">
        <f t="shared" ca="1" si="1517"/>
        <v>237131.6321778</v>
      </c>
      <c r="CY570" s="652">
        <f t="shared" ca="1" si="1518"/>
        <v>4559652.5736919558</v>
      </c>
      <c r="CZ570" s="606">
        <f t="shared" ca="1" si="1519"/>
        <v>6.6236400001823903E-2</v>
      </c>
      <c r="DA570" s="645"/>
    </row>
    <row r="571" spans="1:105" ht="15" x14ac:dyDescent="0.25">
      <c r="A571" s="615">
        <v>754</v>
      </c>
      <c r="B571" s="616"/>
      <c r="C571" s="616" t="s">
        <v>826</v>
      </c>
      <c r="D571" s="616" t="str">
        <f t="shared" si="1420"/>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1469"/>
        <v>Fashion/Clothing products</v>
      </c>
      <c r="BA571" s="665">
        <f t="shared" si="1471"/>
        <v>0</v>
      </c>
      <c r="BB571" s="665">
        <f t="shared" si="1472"/>
        <v>5.5859789880000008</v>
      </c>
      <c r="BC571" s="665">
        <f t="shared" si="1473"/>
        <v>1809.0203190499999</v>
      </c>
      <c r="BD571" s="648">
        <f t="shared" si="1474"/>
        <v>6396.2165088000002</v>
      </c>
      <c r="BE571" s="648">
        <f t="shared" si="1475"/>
        <v>10.426972794000001</v>
      </c>
      <c r="BF571" s="666">
        <f t="shared" si="1476"/>
        <v>5191.8201820590002</v>
      </c>
      <c r="BG571" s="666">
        <f t="shared" si="1477"/>
        <v>3144.7462068560003</v>
      </c>
      <c r="BH571" s="666">
        <f t="shared" si="1478"/>
        <v>0</v>
      </c>
      <c r="BI571" s="666">
        <f t="shared" si="1479"/>
        <v>696.6679605600001</v>
      </c>
      <c r="BJ571" s="666">
        <f t="shared" si="1480"/>
        <v>1613.4019524310002</v>
      </c>
      <c r="BK571" s="650">
        <f t="shared" si="1481"/>
        <v>4710.6587130389998</v>
      </c>
      <c r="BL571" s="650">
        <f t="shared" si="1482"/>
        <v>4799.1552180660001</v>
      </c>
      <c r="BM571" s="650">
        <f t="shared" si="1483"/>
        <v>1302.546388791</v>
      </c>
      <c r="BN571" s="650">
        <f t="shared" si="1484"/>
        <v>0</v>
      </c>
      <c r="BO571" s="650">
        <f t="shared" si="1485"/>
        <v>1499.414203285</v>
      </c>
      <c r="BP571" s="667">
        <f t="shared" si="1486"/>
        <v>3248.3234320879997</v>
      </c>
      <c r="BQ571" s="667">
        <f t="shared" si="1487"/>
        <v>3549.2896167179997</v>
      </c>
      <c r="BR571" s="667">
        <f t="shared" si="1488"/>
        <v>4331.7975414960001</v>
      </c>
      <c r="BS571" s="650">
        <f t="shared" si="1489"/>
        <v>4201.5974046800002</v>
      </c>
      <c r="BT571" s="650">
        <f t="shared" si="1490"/>
        <v>1543.5765344460001</v>
      </c>
      <c r="BU571" s="650">
        <f t="shared" si="1491"/>
        <v>1650.767656534</v>
      </c>
      <c r="BV571" s="667">
        <f t="shared" si="1492"/>
        <v>1234.2888287879998</v>
      </c>
      <c r="BW571" s="652">
        <f t="shared" si="1493"/>
        <v>50939.301619469006</v>
      </c>
      <c r="BX571" s="606">
        <f t="shared" si="1494"/>
        <v>0.13759829504209584</v>
      </c>
      <c r="BY571" s="645">
        <f t="shared" ca="1" si="1495"/>
        <v>89.664777841322348</v>
      </c>
      <c r="BZ571" s="608"/>
      <c r="CB571" s="616" t="str">
        <f t="shared" si="1470"/>
        <v>Fashion/Clothing products</v>
      </c>
      <c r="CC571" s="665">
        <f t="shared" ca="1" si="1496"/>
        <v>56685.590297455004</v>
      </c>
      <c r="CD571" s="665">
        <f t="shared" ca="1" si="1497"/>
        <v>106426.70950278701</v>
      </c>
      <c r="CE571" s="665">
        <f t="shared" ca="1" si="1498"/>
        <v>209344.880444065</v>
      </c>
      <c r="CF571" s="648">
        <f t="shared" ca="1" si="1499"/>
        <v>717633.35484447004</v>
      </c>
      <c r="CG571" s="648">
        <f t="shared" ca="1" si="1500"/>
        <v>414797.38224743702</v>
      </c>
      <c r="CH571" s="666">
        <f t="shared" ca="1" si="1501"/>
        <v>579966.54210722097</v>
      </c>
      <c r="CI571" s="666">
        <f t="shared" ca="1" si="1502"/>
        <v>474000.47824990604</v>
      </c>
      <c r="CJ571" s="666">
        <f t="shared" ca="1" si="1503"/>
        <v>281142.04667785903</v>
      </c>
      <c r="CK571" s="666">
        <f t="shared" ca="1" si="1504"/>
        <v>391392.60725960002</v>
      </c>
      <c r="CL571" s="666">
        <f t="shared" ca="1" si="1505"/>
        <v>452049.02906881203</v>
      </c>
      <c r="CM571" s="650">
        <f t="shared" ca="1" si="1506"/>
        <v>599670.21364505996</v>
      </c>
      <c r="CN571" s="650">
        <f t="shared" ca="1" si="1507"/>
        <v>532326.10072169604</v>
      </c>
      <c r="CO571" s="650">
        <f t="shared" ca="1" si="1508"/>
        <v>462159.46800744301</v>
      </c>
      <c r="CP571" s="650">
        <f t="shared" ca="1" si="1509"/>
        <v>641847.24091445107</v>
      </c>
      <c r="CQ571" s="650">
        <f t="shared" ca="1" si="1510"/>
        <v>379100.82364626497</v>
      </c>
      <c r="CR571" s="667">
        <f t="shared" ca="1" si="1511"/>
        <v>1007709.4184251359</v>
      </c>
      <c r="CS571" s="667">
        <f t="shared" ca="1" si="1512"/>
        <v>472399.30979826598</v>
      </c>
      <c r="CT571" s="667">
        <f t="shared" ca="1" si="1513"/>
        <v>755265.24082838395</v>
      </c>
      <c r="CU571" s="650">
        <f t="shared" ca="1" si="1514"/>
        <v>1032614.4938629949</v>
      </c>
      <c r="CV571" s="650">
        <f t="shared" ca="1" si="1515"/>
        <v>275724.21031926101</v>
      </c>
      <c r="CW571" s="650">
        <f t="shared" ca="1" si="1516"/>
        <v>426536.13311991602</v>
      </c>
      <c r="CX571" s="667">
        <f t="shared" ca="1" si="1517"/>
        <v>295155.59334874497</v>
      </c>
      <c r="CY571" s="652">
        <f t="shared" ca="1" si="1518"/>
        <v>10563946.867337231</v>
      </c>
      <c r="CZ571" s="606">
        <f t="shared" ca="1" si="1519"/>
        <v>0.15345858023046721</v>
      </c>
      <c r="DA571" s="645"/>
    </row>
    <row r="572" spans="1:105" ht="15" x14ac:dyDescent="0.25">
      <c r="A572" s="615">
        <v>755</v>
      </c>
      <c r="B572" s="616"/>
      <c r="C572" s="616" t="s">
        <v>826</v>
      </c>
      <c r="D572" s="616" t="str">
        <f t="shared" si="1420"/>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1469"/>
        <v>Personal finance/Banking products</v>
      </c>
      <c r="BA572" s="665">
        <f t="shared" si="1471"/>
        <v>0</v>
      </c>
      <c r="BB572" s="665">
        <f t="shared" si="1472"/>
        <v>7.4195219880000005</v>
      </c>
      <c r="BC572" s="665">
        <f t="shared" si="1473"/>
        <v>1887.2558236</v>
      </c>
      <c r="BD572" s="648">
        <f t="shared" si="1474"/>
        <v>6356.8970016000003</v>
      </c>
      <c r="BE572" s="648">
        <f t="shared" si="1475"/>
        <v>7.7637427140000002</v>
      </c>
      <c r="BF572" s="666">
        <f t="shared" si="1476"/>
        <v>3271.5312316049999</v>
      </c>
      <c r="BG572" s="666">
        <f t="shared" si="1477"/>
        <v>2672.110136324</v>
      </c>
      <c r="BH572" s="666">
        <f t="shared" si="1478"/>
        <v>0</v>
      </c>
      <c r="BI572" s="666">
        <f t="shared" si="1479"/>
        <v>550.73877144000005</v>
      </c>
      <c r="BJ572" s="666">
        <f t="shared" si="1480"/>
        <v>1257.6547884039999</v>
      </c>
      <c r="BK572" s="650">
        <f t="shared" si="1481"/>
        <v>4066.1431656930004</v>
      </c>
      <c r="BL572" s="650">
        <f t="shared" si="1482"/>
        <v>3465.2933395739997</v>
      </c>
      <c r="BM572" s="650">
        <f t="shared" si="1483"/>
        <v>941.42279683100003</v>
      </c>
      <c r="BN572" s="650">
        <f t="shared" si="1484"/>
        <v>0</v>
      </c>
      <c r="BO572" s="650">
        <f t="shared" si="1485"/>
        <v>1347.3034858389999</v>
      </c>
      <c r="BP572" s="667">
        <f t="shared" si="1486"/>
        <v>2057.313034882</v>
      </c>
      <c r="BQ572" s="667">
        <f t="shared" si="1487"/>
        <v>2372.1474498030002</v>
      </c>
      <c r="BR572" s="667">
        <f t="shared" si="1488"/>
        <v>2725.8814586879998</v>
      </c>
      <c r="BS572" s="650">
        <f t="shared" si="1489"/>
        <v>2556.17321128</v>
      </c>
      <c r="BT572" s="650">
        <f t="shared" si="1490"/>
        <v>980.18286536400001</v>
      </c>
      <c r="BU572" s="650">
        <f t="shared" si="1491"/>
        <v>1035.8993245680001</v>
      </c>
      <c r="BV572" s="667">
        <f t="shared" si="1492"/>
        <v>966.34220455200011</v>
      </c>
      <c r="BW572" s="652">
        <f t="shared" si="1493"/>
        <v>38525.473354748996</v>
      </c>
      <c r="BX572" s="606">
        <f t="shared" si="1494"/>
        <v>0.10406580539528042</v>
      </c>
      <c r="BY572" s="645">
        <f t="shared" ca="1" si="1495"/>
        <v>91.20192738877131</v>
      </c>
      <c r="BZ572" s="608"/>
      <c r="CB572" s="616" t="str">
        <f t="shared" si="1470"/>
        <v>Personal finance/Banking products</v>
      </c>
      <c r="CC572" s="665">
        <f t="shared" ca="1" si="1496"/>
        <v>47544.858561728994</v>
      </c>
      <c r="CD572" s="665">
        <f t="shared" ca="1" si="1497"/>
        <v>141360.23657853701</v>
      </c>
      <c r="CE572" s="665">
        <f t="shared" ca="1" si="1498"/>
        <v>218398.51139227999</v>
      </c>
      <c r="CF572" s="648">
        <f t="shared" ca="1" si="1499"/>
        <v>713221.84222229</v>
      </c>
      <c r="CG572" s="648">
        <f t="shared" ca="1" si="1500"/>
        <v>308850.92133959703</v>
      </c>
      <c r="CH572" s="666">
        <f t="shared" ca="1" si="1501"/>
        <v>365455.38736999501</v>
      </c>
      <c r="CI572" s="666">
        <f t="shared" ca="1" si="1502"/>
        <v>402761.11305664899</v>
      </c>
      <c r="CJ572" s="666">
        <f t="shared" ca="1" si="1503"/>
        <v>248320.13217095498</v>
      </c>
      <c r="CK572" s="666">
        <f t="shared" ca="1" si="1504"/>
        <v>309408.63636040001</v>
      </c>
      <c r="CL572" s="666">
        <f t="shared" ca="1" si="1505"/>
        <v>352374.450238608</v>
      </c>
      <c r="CM572" s="650">
        <f t="shared" ca="1" si="1506"/>
        <v>517622.92482222</v>
      </c>
      <c r="CN572" s="650">
        <f t="shared" ca="1" si="1507"/>
        <v>384373.08390614396</v>
      </c>
      <c r="CO572" s="650">
        <f t="shared" ca="1" si="1508"/>
        <v>334028.37910236302</v>
      </c>
      <c r="CP572" s="650">
        <f t="shared" ca="1" si="1509"/>
        <v>439232.22729460697</v>
      </c>
      <c r="CQ572" s="650">
        <f t="shared" ca="1" si="1510"/>
        <v>340642.27220473095</v>
      </c>
      <c r="CR572" s="667">
        <f t="shared" ca="1" si="1511"/>
        <v>638228.84797120397</v>
      </c>
      <c r="CS572" s="667">
        <f t="shared" ca="1" si="1512"/>
        <v>315725.38142516103</v>
      </c>
      <c r="CT572" s="667">
        <f t="shared" ca="1" si="1513"/>
        <v>475267.71430195199</v>
      </c>
      <c r="CU572" s="650">
        <f t="shared" ca="1" si="1514"/>
        <v>628223.32854927005</v>
      </c>
      <c r="CV572" s="650">
        <f t="shared" ca="1" si="1515"/>
        <v>175086.97527457398</v>
      </c>
      <c r="CW572" s="650">
        <f t="shared" ca="1" si="1516"/>
        <v>267662.43599083199</v>
      </c>
      <c r="CX572" s="667">
        <f t="shared" ca="1" si="1517"/>
        <v>231081.49414473001</v>
      </c>
      <c r="CY572" s="652">
        <f t="shared" ca="1" si="1518"/>
        <v>7854871.1542788269</v>
      </c>
      <c r="CZ572" s="606">
        <f t="shared" ca="1" si="1519"/>
        <v>0.11410483130655076</v>
      </c>
      <c r="DA572" s="645"/>
    </row>
    <row r="573" spans="1:105" ht="15" x14ac:dyDescent="0.25">
      <c r="A573" s="615">
        <v>756</v>
      </c>
      <c r="B573" s="616"/>
      <c r="C573" s="616" t="s">
        <v>826</v>
      </c>
      <c r="D573" s="616" t="str">
        <f t="shared" si="1420"/>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1469"/>
        <v>Packaged foods products</v>
      </c>
      <c r="BA573" s="665">
        <f t="shared" si="1471"/>
        <v>0</v>
      </c>
      <c r="BB573" s="665">
        <f t="shared" si="1472"/>
        <v>4.4621751239999998</v>
      </c>
      <c r="BC573" s="665">
        <f t="shared" si="1473"/>
        <v>920.07227851000005</v>
      </c>
      <c r="BD573" s="648">
        <f t="shared" si="1474"/>
        <v>3552.7086239999999</v>
      </c>
      <c r="BE573" s="648">
        <f t="shared" si="1475"/>
        <v>5.3935680160000006</v>
      </c>
      <c r="BF573" s="666">
        <f t="shared" si="1476"/>
        <v>2665.9309763450001</v>
      </c>
      <c r="BG573" s="666">
        <f t="shared" si="1477"/>
        <v>2009.8422342200001</v>
      </c>
      <c r="BH573" s="666">
        <f t="shared" si="1478"/>
        <v>0</v>
      </c>
      <c r="BI573" s="666">
        <f t="shared" si="1479"/>
        <v>393.12220833599997</v>
      </c>
      <c r="BJ573" s="666">
        <f t="shared" si="1480"/>
        <v>1077.2366678140002</v>
      </c>
      <c r="BK573" s="650">
        <f t="shared" si="1481"/>
        <v>3192.1422385629999</v>
      </c>
      <c r="BL573" s="650">
        <f t="shared" si="1482"/>
        <v>2875.6252093139997</v>
      </c>
      <c r="BM573" s="650">
        <f t="shared" si="1483"/>
        <v>698.31378000000007</v>
      </c>
      <c r="BN573" s="650">
        <f t="shared" si="1484"/>
        <v>0</v>
      </c>
      <c r="BO573" s="650">
        <f t="shared" si="1485"/>
        <v>776.79348989100004</v>
      </c>
      <c r="BP573" s="667">
        <f t="shared" si="1486"/>
        <v>1583.6959279119999</v>
      </c>
      <c r="BQ573" s="667">
        <f t="shared" si="1487"/>
        <v>2526.9039302420001</v>
      </c>
      <c r="BR573" s="667">
        <f t="shared" si="1488"/>
        <v>2915.4720851399998</v>
      </c>
      <c r="BS573" s="650">
        <f t="shared" si="1489"/>
        <v>2523.82829816</v>
      </c>
      <c r="BT573" s="650">
        <f t="shared" si="1490"/>
        <v>945.86180889000002</v>
      </c>
      <c r="BU573" s="650">
        <f t="shared" si="1491"/>
        <v>1140.199710673</v>
      </c>
      <c r="BV573" s="667">
        <f t="shared" si="1492"/>
        <v>1181.6752881120001</v>
      </c>
      <c r="BW573" s="652">
        <f t="shared" si="1493"/>
        <v>30989.280499261997</v>
      </c>
      <c r="BX573" s="606">
        <f t="shared" si="1494"/>
        <v>8.3708885393316626E-2</v>
      </c>
      <c r="BY573" s="645">
        <f t="shared" ca="1" si="1495"/>
        <v>88.324217941943829</v>
      </c>
      <c r="BZ573" s="608"/>
      <c r="CB573" s="616" t="str">
        <f t="shared" si="1470"/>
        <v>Packaged foods products</v>
      </c>
      <c r="CC573" s="665">
        <f t="shared" ca="1" si="1496"/>
        <v>51979.792373539996</v>
      </c>
      <c r="CD573" s="665">
        <f t="shared" ca="1" si="1497"/>
        <v>85015.467600700998</v>
      </c>
      <c r="CE573" s="665">
        <f t="shared" ca="1" si="1498"/>
        <v>106473.332066123</v>
      </c>
      <c r="CF573" s="648">
        <f t="shared" ca="1" si="1499"/>
        <v>398601.61161185004</v>
      </c>
      <c r="CG573" s="648">
        <f t="shared" ca="1" si="1500"/>
        <v>214562.55216256803</v>
      </c>
      <c r="CH573" s="666">
        <f t="shared" ca="1" si="1501"/>
        <v>297805.14648605499</v>
      </c>
      <c r="CI573" s="666">
        <f t="shared" ca="1" si="1502"/>
        <v>302938.97108459502</v>
      </c>
      <c r="CJ573" s="666">
        <f t="shared" ca="1" si="1503"/>
        <v>238954.45512035603</v>
      </c>
      <c r="CK573" s="666">
        <f t="shared" ca="1" si="1504"/>
        <v>220858.62247576</v>
      </c>
      <c r="CL573" s="666">
        <f t="shared" ca="1" si="1505"/>
        <v>301824.22243192804</v>
      </c>
      <c r="CM573" s="650">
        <f t="shared" ca="1" si="1506"/>
        <v>406361.98349201999</v>
      </c>
      <c r="CN573" s="650">
        <f t="shared" ca="1" si="1507"/>
        <v>318966.62751158397</v>
      </c>
      <c r="CO573" s="650">
        <f t="shared" ca="1" si="1508"/>
        <v>247770.31194000001</v>
      </c>
      <c r="CP573" s="650">
        <f t="shared" ca="1" si="1509"/>
        <v>433316.57286150096</v>
      </c>
      <c r="CQ573" s="650">
        <f t="shared" ca="1" si="1510"/>
        <v>196398.73436943901</v>
      </c>
      <c r="CR573" s="667">
        <f t="shared" ca="1" si="1511"/>
        <v>491301.23149486398</v>
      </c>
      <c r="CS573" s="667">
        <f t="shared" ca="1" si="1512"/>
        <v>336322.98332325398</v>
      </c>
      <c r="CT573" s="667">
        <f t="shared" ca="1" si="1513"/>
        <v>508323.55515655997</v>
      </c>
      <c r="CU573" s="650">
        <f t="shared" ca="1" si="1514"/>
        <v>620274.01240269002</v>
      </c>
      <c r="CV573" s="650">
        <f t="shared" ca="1" si="1515"/>
        <v>168956.313151615</v>
      </c>
      <c r="CW573" s="650">
        <f t="shared" ca="1" si="1516"/>
        <v>294612.25124560198</v>
      </c>
      <c r="CX573" s="667">
        <f t="shared" ca="1" si="1517"/>
        <v>282574.11286038003</v>
      </c>
      <c r="CY573" s="652">
        <f t="shared" ca="1" si="1518"/>
        <v>6524192.8632229837</v>
      </c>
      <c r="CZ573" s="606">
        <f t="shared" ca="1" si="1519"/>
        <v>9.4774555998151155E-2</v>
      </c>
      <c r="DA573" s="645"/>
    </row>
    <row r="574" spans="1:105" ht="15" x14ac:dyDescent="0.25">
      <c r="A574" s="615">
        <v>757</v>
      </c>
      <c r="B574" s="616"/>
      <c r="C574" s="616" t="s">
        <v>826</v>
      </c>
      <c r="D574" s="616" t="str">
        <f t="shared" si="1420"/>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1469"/>
        <v>Gaming (e.g. consoles, PC, online) products</v>
      </c>
      <c r="BA574" s="665">
        <f t="shared" si="1471"/>
        <v>0</v>
      </c>
      <c r="BB574" s="665">
        <f t="shared" si="1472"/>
        <v>4.5027989279999998</v>
      </c>
      <c r="BC574" s="665">
        <f t="shared" si="1473"/>
        <v>1204.1352527400002</v>
      </c>
      <c r="BD574" s="648">
        <f t="shared" si="1474"/>
        <v>5052.7343424000001</v>
      </c>
      <c r="BE574" s="648">
        <f t="shared" si="1475"/>
        <v>7.1258228700000004</v>
      </c>
      <c r="BF574" s="666">
        <f t="shared" si="1476"/>
        <v>3405.0703206310004</v>
      </c>
      <c r="BG574" s="666">
        <f t="shared" si="1477"/>
        <v>2832.831662044</v>
      </c>
      <c r="BH574" s="666">
        <f t="shared" si="1478"/>
        <v>0</v>
      </c>
      <c r="BI574" s="666">
        <f t="shared" si="1479"/>
        <v>530.72269879199996</v>
      </c>
      <c r="BJ574" s="666">
        <f t="shared" si="1480"/>
        <v>1271.608447159</v>
      </c>
      <c r="BK574" s="650">
        <f t="shared" si="1481"/>
        <v>3614.8450623980002</v>
      </c>
      <c r="BL574" s="650">
        <f t="shared" si="1482"/>
        <v>3668.9214626459998</v>
      </c>
      <c r="BM574" s="650">
        <f t="shared" si="1483"/>
        <v>1009.153789199</v>
      </c>
      <c r="BN574" s="650">
        <f t="shared" si="1484"/>
        <v>0</v>
      </c>
      <c r="BO574" s="650">
        <f t="shared" si="1485"/>
        <v>1399.7172734769999</v>
      </c>
      <c r="BP574" s="667">
        <f t="shared" si="1486"/>
        <v>2349.0959666020003</v>
      </c>
      <c r="BQ574" s="667">
        <f t="shared" si="1487"/>
        <v>3535.7854254399999</v>
      </c>
      <c r="BR574" s="667">
        <f t="shared" si="1488"/>
        <v>3564.344323674</v>
      </c>
      <c r="BS574" s="650">
        <f t="shared" si="1489"/>
        <v>3490.3213768800001</v>
      </c>
      <c r="BT574" s="650">
        <f t="shared" si="1490"/>
        <v>1145.9667059459998</v>
      </c>
      <c r="BU574" s="650">
        <f t="shared" si="1491"/>
        <v>1317.3569439620001</v>
      </c>
      <c r="BV574" s="667">
        <f t="shared" si="1492"/>
        <v>1309.6215402600001</v>
      </c>
      <c r="BW574" s="652">
        <f t="shared" si="1493"/>
        <v>40713.86121604799</v>
      </c>
      <c r="BX574" s="606">
        <f t="shared" si="1494"/>
        <v>0.1099771239456406</v>
      </c>
      <c r="BY574" s="645">
        <f t="shared" ca="1" si="1495"/>
        <v>89.860382877269402</v>
      </c>
      <c r="BZ574" s="608"/>
      <c r="CB574" s="616" t="str">
        <f t="shared" si="1470"/>
        <v>Gaming (e.g. consoles, PC, online) products</v>
      </c>
      <c r="CC574" s="665">
        <f t="shared" ca="1" si="1496"/>
        <v>44414.232591129999</v>
      </c>
      <c r="CD574" s="665">
        <f t="shared" ca="1" si="1497"/>
        <v>85789.451497971997</v>
      </c>
      <c r="CE574" s="665">
        <f t="shared" ca="1" si="1498"/>
        <v>139345.892287002</v>
      </c>
      <c r="CF574" s="648">
        <f t="shared" ca="1" si="1499"/>
        <v>566899.30559506</v>
      </c>
      <c r="CG574" s="648">
        <f t="shared" ca="1" si="1500"/>
        <v>283473.71104063501</v>
      </c>
      <c r="CH574" s="666">
        <f t="shared" ca="1" si="1501"/>
        <v>380372.73831488902</v>
      </c>
      <c r="CI574" s="666">
        <f t="shared" ca="1" si="1502"/>
        <v>426986.304867119</v>
      </c>
      <c r="CJ574" s="666">
        <f t="shared" ca="1" si="1503"/>
        <v>288941.53061378602</v>
      </c>
      <c r="CK574" s="666">
        <f t="shared" ca="1" si="1504"/>
        <v>298163.47610571998</v>
      </c>
      <c r="CL574" s="666">
        <f t="shared" ca="1" si="1505"/>
        <v>356284.03884586797</v>
      </c>
      <c r="CM574" s="650">
        <f t="shared" ca="1" si="1506"/>
        <v>460172.35442291998</v>
      </c>
      <c r="CN574" s="650">
        <f t="shared" ca="1" si="1507"/>
        <v>406959.67671817599</v>
      </c>
      <c r="CO574" s="650">
        <f t="shared" ca="1" si="1508"/>
        <v>358060.16765882703</v>
      </c>
      <c r="CP574" s="650">
        <f t="shared" ca="1" si="1509"/>
        <v>438357.99200346798</v>
      </c>
      <c r="CQ574" s="650">
        <f t="shared" ca="1" si="1510"/>
        <v>353894.18753303302</v>
      </c>
      <c r="CR574" s="667">
        <f t="shared" ca="1" si="1511"/>
        <v>728747.053617044</v>
      </c>
      <c r="CS574" s="667">
        <f t="shared" ca="1" si="1512"/>
        <v>470601.94431727997</v>
      </c>
      <c r="CT574" s="667">
        <f t="shared" ca="1" si="1513"/>
        <v>621456.87748029607</v>
      </c>
      <c r="CU574" s="650">
        <f t="shared" ca="1" si="1514"/>
        <v>857806.23293217004</v>
      </c>
      <c r="CV574" s="650">
        <f t="shared" ca="1" si="1515"/>
        <v>204700.42009451098</v>
      </c>
      <c r="CW574" s="650">
        <f t="shared" ca="1" si="1516"/>
        <v>340387.294718388</v>
      </c>
      <c r="CX574" s="667">
        <f t="shared" ca="1" si="1517"/>
        <v>313169.91109552502</v>
      </c>
      <c r="CY574" s="652">
        <f t="shared" ca="1" si="1518"/>
        <v>8424984.7943508178</v>
      </c>
      <c r="CZ574" s="606">
        <f t="shared" ca="1" si="1519"/>
        <v>0.1223866629812233</v>
      </c>
      <c r="DA574" s="645"/>
    </row>
    <row r="575" spans="1:105" ht="15" x14ac:dyDescent="0.25">
      <c r="A575" s="615">
        <v>758</v>
      </c>
      <c r="B575" s="616"/>
      <c r="C575" s="616" t="s">
        <v>826</v>
      </c>
      <c r="D575" s="616" t="str">
        <f t="shared" si="1420"/>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1469"/>
        <v>Healthy lifestyle products</v>
      </c>
      <c r="BA575" s="665">
        <f t="shared" si="1471"/>
        <v>0</v>
      </c>
      <c r="BB575" s="665">
        <f t="shared" si="1472"/>
        <v>5.2690309920000002</v>
      </c>
      <c r="BC575" s="665">
        <f t="shared" si="1473"/>
        <v>1193.9544726199999</v>
      </c>
      <c r="BD575" s="648">
        <f t="shared" si="1474"/>
        <v>7413.1660627199999</v>
      </c>
      <c r="BE575" s="648">
        <f t="shared" si="1475"/>
        <v>8.6716446119999997</v>
      </c>
      <c r="BF575" s="666">
        <f t="shared" si="1476"/>
        <v>4827.1984414569997</v>
      </c>
      <c r="BG575" s="666">
        <f t="shared" si="1477"/>
        <v>2722.6411295320004</v>
      </c>
      <c r="BH575" s="666">
        <f t="shared" si="1478"/>
        <v>0</v>
      </c>
      <c r="BI575" s="666">
        <f t="shared" si="1479"/>
        <v>702.25150881599996</v>
      </c>
      <c r="BJ575" s="666">
        <f t="shared" si="1480"/>
        <v>1441.774031358</v>
      </c>
      <c r="BK575" s="650">
        <f t="shared" si="1481"/>
        <v>4586.7807723330006</v>
      </c>
      <c r="BL575" s="650">
        <f t="shared" si="1482"/>
        <v>4025.4482246220005</v>
      </c>
      <c r="BM575" s="650">
        <f t="shared" si="1483"/>
        <v>994.65350077400001</v>
      </c>
      <c r="BN575" s="650">
        <f t="shared" si="1484"/>
        <v>0</v>
      </c>
      <c r="BO575" s="650">
        <f t="shared" si="1485"/>
        <v>1506.03677707</v>
      </c>
      <c r="BP575" s="667">
        <f t="shared" si="1486"/>
        <v>2627.3942893939998</v>
      </c>
      <c r="BQ575" s="667">
        <f t="shared" si="1487"/>
        <v>2813.6354016139999</v>
      </c>
      <c r="BR575" s="667">
        <f t="shared" si="1488"/>
        <v>3315.4379655000002</v>
      </c>
      <c r="BS575" s="650">
        <f t="shared" si="1489"/>
        <v>3225.1515743199998</v>
      </c>
      <c r="BT575" s="650">
        <f t="shared" si="1490"/>
        <v>1113.8425679219999</v>
      </c>
      <c r="BU575" s="650">
        <f t="shared" si="1491"/>
        <v>1506.103680271</v>
      </c>
      <c r="BV575" s="667">
        <f t="shared" si="1492"/>
        <v>1454.5774735080001</v>
      </c>
      <c r="BW575" s="652">
        <f t="shared" si="1493"/>
        <v>45483.988549435002</v>
      </c>
      <c r="BX575" s="606">
        <f t="shared" si="1494"/>
        <v>0.12286229055257522</v>
      </c>
      <c r="BY575" s="645">
        <f t="shared" ca="1" si="1495"/>
        <v>90.991160912946739</v>
      </c>
      <c r="BZ575" s="608"/>
      <c r="CB575" s="616" t="str">
        <f t="shared" si="1470"/>
        <v>Healthy lifestyle products</v>
      </c>
      <c r="CC575" s="665">
        <f t="shared" ca="1" si="1496"/>
        <v>72091.116531228996</v>
      </c>
      <c r="CD575" s="665">
        <f t="shared" ca="1" si="1497"/>
        <v>100388.06661310801</v>
      </c>
      <c r="CE575" s="665">
        <f t="shared" ca="1" si="1498"/>
        <v>138167.743996126</v>
      </c>
      <c r="CF575" s="648">
        <f t="shared" ca="1" si="1499"/>
        <v>831731.57511001802</v>
      </c>
      <c r="CG575" s="648">
        <f t="shared" ca="1" si="1500"/>
        <v>344968.338932226</v>
      </c>
      <c r="CH575" s="666">
        <f t="shared" ca="1" si="1501"/>
        <v>539235.46848398296</v>
      </c>
      <c r="CI575" s="666">
        <f t="shared" ca="1" si="1502"/>
        <v>410377.535296007</v>
      </c>
      <c r="CJ575" s="666">
        <f t="shared" ca="1" si="1503"/>
        <v>279432.62844584597</v>
      </c>
      <c r="CK575" s="666">
        <f t="shared" ca="1" si="1504"/>
        <v>394529.48111255997</v>
      </c>
      <c r="CL575" s="666">
        <f t="shared" ca="1" si="1505"/>
        <v>403961.67243381601</v>
      </c>
      <c r="CM575" s="650">
        <f t="shared" ca="1" si="1506"/>
        <v>583900.46344782005</v>
      </c>
      <c r="CN575" s="650">
        <f t="shared" ca="1" si="1507"/>
        <v>446505.90774883202</v>
      </c>
      <c r="CO575" s="650">
        <f t="shared" ca="1" si="1508"/>
        <v>352915.28710630198</v>
      </c>
      <c r="CP575" s="650">
        <f t="shared" ca="1" si="1509"/>
        <v>519911.64869072603</v>
      </c>
      <c r="CQ575" s="650">
        <f t="shared" ca="1" si="1510"/>
        <v>380775.22633703001</v>
      </c>
      <c r="CR575" s="667">
        <f t="shared" ca="1" si="1511"/>
        <v>815082.00359126797</v>
      </c>
      <c r="CS575" s="667">
        <f t="shared" ca="1" si="1512"/>
        <v>374486.04235781799</v>
      </c>
      <c r="CT575" s="667">
        <f t="shared" ca="1" si="1513"/>
        <v>578059.115062</v>
      </c>
      <c r="CU575" s="650">
        <f t="shared" ca="1" si="1514"/>
        <v>792636.21422612993</v>
      </c>
      <c r="CV575" s="650">
        <f t="shared" ca="1" si="1515"/>
        <v>198962.186588627</v>
      </c>
      <c r="CW575" s="650">
        <f t="shared" ca="1" si="1516"/>
        <v>389156.90970665403</v>
      </c>
      <c r="CX575" s="667">
        <f t="shared" ca="1" si="1517"/>
        <v>347833.23582904501</v>
      </c>
      <c r="CY575" s="652">
        <f t="shared" ca="1" si="1518"/>
        <v>9295107.8676471692</v>
      </c>
      <c r="CZ575" s="606">
        <f t="shared" ca="1" si="1519"/>
        <v>0.1350266216189068</v>
      </c>
      <c r="DA575" s="645"/>
    </row>
    <row r="576" spans="1:105" ht="15" x14ac:dyDescent="0.25">
      <c r="A576" s="615">
        <v>759</v>
      </c>
      <c r="B576" s="616"/>
      <c r="C576" s="616" t="s">
        <v>826</v>
      </c>
      <c r="D576" s="616" t="str">
        <f t="shared" si="1420"/>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1469"/>
        <v>Holiday/Travel products</v>
      </c>
      <c r="BA576" s="665">
        <f t="shared" si="1471"/>
        <v>0</v>
      </c>
      <c r="BB576" s="665">
        <f t="shared" si="1472"/>
        <v>8.9119019880000003</v>
      </c>
      <c r="BC576" s="665">
        <f t="shared" si="1473"/>
        <v>1495.6789251600001</v>
      </c>
      <c r="BD576" s="648">
        <f t="shared" si="1474"/>
        <v>10956.73925952</v>
      </c>
      <c r="BE576" s="648">
        <f t="shared" si="1475"/>
        <v>13.678434118</v>
      </c>
      <c r="BF576" s="666">
        <f t="shared" si="1476"/>
        <v>7840.4059112330006</v>
      </c>
      <c r="BG576" s="666">
        <f t="shared" si="1477"/>
        <v>4181.9761496759993</v>
      </c>
      <c r="BH576" s="666">
        <f t="shared" si="1478"/>
        <v>0</v>
      </c>
      <c r="BI576" s="666">
        <f t="shared" si="1479"/>
        <v>653.32984859999999</v>
      </c>
      <c r="BJ576" s="666">
        <f t="shared" si="1480"/>
        <v>2403.7453317630002</v>
      </c>
      <c r="BK576" s="650">
        <f t="shared" si="1481"/>
        <v>6015.9883688930004</v>
      </c>
      <c r="BL576" s="650">
        <f t="shared" si="1482"/>
        <v>5866.5726240659997</v>
      </c>
      <c r="BM576" s="650">
        <f t="shared" si="1483"/>
        <v>1465.032477942</v>
      </c>
      <c r="BN576" s="650">
        <f t="shared" si="1484"/>
        <v>0</v>
      </c>
      <c r="BO576" s="650">
        <f t="shared" si="1485"/>
        <v>2278.7668276860004</v>
      </c>
      <c r="BP576" s="667">
        <f t="shared" si="1486"/>
        <v>2966.5814280760001</v>
      </c>
      <c r="BQ576" s="667">
        <f t="shared" si="1487"/>
        <v>3728.4545711209998</v>
      </c>
      <c r="BR576" s="667">
        <f t="shared" si="1488"/>
        <v>4924.5078059039997</v>
      </c>
      <c r="BS576" s="650">
        <f t="shared" si="1489"/>
        <v>4074.5322940400001</v>
      </c>
      <c r="BT576" s="650">
        <f t="shared" si="1490"/>
        <v>1640.6215641240001</v>
      </c>
      <c r="BU576" s="650">
        <f t="shared" si="1491"/>
        <v>1526.4675141100001</v>
      </c>
      <c r="BV576" s="667">
        <f t="shared" si="1492"/>
        <v>993.33300193200012</v>
      </c>
      <c r="BW576" s="652">
        <f t="shared" si="1493"/>
        <v>63035.324239951995</v>
      </c>
      <c r="BX576" s="606">
        <f t="shared" si="1494"/>
        <v>0.17027232150996074</v>
      </c>
      <c r="BY576" s="645">
        <f t="shared" ca="1" si="1495"/>
        <v>96.217183263983983</v>
      </c>
      <c r="BZ576" s="608"/>
      <c r="CB576" s="616" t="str">
        <f t="shared" si="1470"/>
        <v>Holiday/Travel products</v>
      </c>
      <c r="CC576" s="665">
        <f t="shared" ca="1" si="1496"/>
        <v>47776.957841714997</v>
      </c>
      <c r="CD576" s="665">
        <f t="shared" ca="1" si="1497"/>
        <v>169793.76507353701</v>
      </c>
      <c r="CE576" s="665">
        <f t="shared" ca="1" si="1498"/>
        <v>173084.139781668</v>
      </c>
      <c r="CF576" s="648">
        <f t="shared" ca="1" si="1499"/>
        <v>1229308.2234079379</v>
      </c>
      <c r="CG576" s="648">
        <f t="shared" ca="1" si="1500"/>
        <v>544144.381833939</v>
      </c>
      <c r="CH576" s="666">
        <f t="shared" ca="1" si="1501"/>
        <v>875834.09008812706</v>
      </c>
      <c r="CI576" s="666">
        <f t="shared" ca="1" si="1502"/>
        <v>630339.7999668509</v>
      </c>
      <c r="CJ576" s="666">
        <f t="shared" ca="1" si="1503"/>
        <v>301475.88764413801</v>
      </c>
      <c r="CK576" s="666">
        <f t="shared" ca="1" si="1504"/>
        <v>367044.97310100001</v>
      </c>
      <c r="CL576" s="666">
        <f t="shared" ca="1" si="1505"/>
        <v>673490.41056687606</v>
      </c>
      <c r="CM576" s="650">
        <f t="shared" ca="1" si="1506"/>
        <v>765839.60975022009</v>
      </c>
      <c r="CN576" s="650">
        <f t="shared" ca="1" si="1507"/>
        <v>650724.88545769593</v>
      </c>
      <c r="CO576" s="650">
        <f t="shared" ca="1" si="1508"/>
        <v>519811.52951316605</v>
      </c>
      <c r="CP576" s="650">
        <f t="shared" ca="1" si="1509"/>
        <v>455847.25670571002</v>
      </c>
      <c r="CQ576" s="650">
        <f t="shared" ca="1" si="1510"/>
        <v>576146.59070249402</v>
      </c>
      <c r="CR576" s="667">
        <f t="shared" ca="1" si="1511"/>
        <v>920306.15426607209</v>
      </c>
      <c r="CS576" s="667">
        <f t="shared" ca="1" si="1512"/>
        <v>496245.602983627</v>
      </c>
      <c r="CT576" s="667">
        <f t="shared" ca="1" si="1513"/>
        <v>858606.511121216</v>
      </c>
      <c r="CU576" s="650">
        <f t="shared" ca="1" si="1514"/>
        <v>1001386.0675589851</v>
      </c>
      <c r="CV576" s="650">
        <f t="shared" ca="1" si="1515"/>
        <v>293059.05804223404</v>
      </c>
      <c r="CW576" s="650">
        <f t="shared" ca="1" si="1516"/>
        <v>394418.65015013999</v>
      </c>
      <c r="CX576" s="667">
        <f t="shared" ca="1" si="1517"/>
        <v>237535.80583405501</v>
      </c>
      <c r="CY576" s="652">
        <f t="shared" ca="1" si="1518"/>
        <v>12182220.351391405</v>
      </c>
      <c r="CZ576" s="606">
        <f t="shared" ca="1" si="1519"/>
        <v>0.17696664538889809</v>
      </c>
      <c r="DA576" s="645"/>
    </row>
    <row r="577" spans="1:105" ht="15" x14ac:dyDescent="0.25">
      <c r="A577" s="615">
        <v>760</v>
      </c>
      <c r="B577" s="616"/>
      <c r="C577" s="616" t="s">
        <v>826</v>
      </c>
      <c r="D577" s="616" t="str">
        <f t="shared" si="1420"/>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1469"/>
        <v>Home, DIY and decoration products</v>
      </c>
      <c r="BA577" s="665">
        <f t="shared" si="1471"/>
        <v>0</v>
      </c>
      <c r="BB577" s="665">
        <f t="shared" si="1472"/>
        <v>5.4868411080000001</v>
      </c>
      <c r="BC577" s="665">
        <f t="shared" si="1473"/>
        <v>1162.84343455</v>
      </c>
      <c r="BD577" s="648">
        <f t="shared" si="1474"/>
        <v>6041.3340441600003</v>
      </c>
      <c r="BE577" s="648">
        <f t="shared" si="1475"/>
        <v>9.0228659320000002</v>
      </c>
      <c r="BF577" s="666">
        <f t="shared" si="1476"/>
        <v>4682.5913730330003</v>
      </c>
      <c r="BG577" s="666">
        <f t="shared" si="1477"/>
        <v>2464.4115751600002</v>
      </c>
      <c r="BH577" s="666">
        <f t="shared" si="1478"/>
        <v>0</v>
      </c>
      <c r="BI577" s="666">
        <f t="shared" si="1479"/>
        <v>464.10522787200006</v>
      </c>
      <c r="BJ577" s="666">
        <f t="shared" si="1480"/>
        <v>1062.931345207</v>
      </c>
      <c r="BK577" s="650">
        <f t="shared" si="1481"/>
        <v>4626.7839115160004</v>
      </c>
      <c r="BL577" s="650">
        <f t="shared" si="1482"/>
        <v>4456.9553072220006</v>
      </c>
      <c r="BM577" s="650">
        <f t="shared" si="1483"/>
        <v>1043.5283266849999</v>
      </c>
      <c r="BN577" s="650">
        <f t="shared" si="1484"/>
        <v>0</v>
      </c>
      <c r="BO577" s="650">
        <f t="shared" si="1485"/>
        <v>1413.0019676659999</v>
      </c>
      <c r="BP577" s="667">
        <f t="shared" si="1486"/>
        <v>1960.4680416720003</v>
      </c>
      <c r="BQ577" s="667">
        <f t="shared" si="1487"/>
        <v>3460.6422002520003</v>
      </c>
      <c r="BR577" s="667">
        <f t="shared" si="1488"/>
        <v>3701.9519684279999</v>
      </c>
      <c r="BS577" s="650">
        <f t="shared" si="1489"/>
        <v>3525.5121262400003</v>
      </c>
      <c r="BT577" s="650">
        <f t="shared" si="1490"/>
        <v>1356.1021982039999</v>
      </c>
      <c r="BU577" s="650">
        <f t="shared" si="1491"/>
        <v>1312.1344253930001</v>
      </c>
      <c r="BV577" s="667">
        <f t="shared" si="1492"/>
        <v>809.87410299600003</v>
      </c>
      <c r="BW577" s="652">
        <f t="shared" si="1493"/>
        <v>43559.681283295999</v>
      </c>
      <c r="BX577" s="606">
        <f t="shared" si="1494"/>
        <v>0.1176643119674773</v>
      </c>
      <c r="BY577" s="645">
        <f t="shared" ca="1" si="1495"/>
        <v>92.551168644095327</v>
      </c>
      <c r="BZ577" s="608"/>
      <c r="CB577" s="616" t="str">
        <f t="shared" si="1470"/>
        <v>Home, DIY and decoration products</v>
      </c>
      <c r="CC577" s="665">
        <f t="shared" ca="1" si="1496"/>
        <v>77379.057976862008</v>
      </c>
      <c r="CD577" s="665">
        <f t="shared" ca="1" si="1497"/>
        <v>104537.88779791699</v>
      </c>
      <c r="CE577" s="665">
        <f t="shared" ca="1" si="1498"/>
        <v>134567.48783721501</v>
      </c>
      <c r="CF577" s="648">
        <f t="shared" ca="1" si="1499"/>
        <v>677816.77056770399</v>
      </c>
      <c r="CG577" s="648">
        <f t="shared" ca="1" si="1500"/>
        <v>358940.34087408602</v>
      </c>
      <c r="CH577" s="666">
        <f t="shared" ca="1" si="1501"/>
        <v>523081.73848232703</v>
      </c>
      <c r="CI577" s="666">
        <f t="shared" ca="1" si="1502"/>
        <v>371455.17901691003</v>
      </c>
      <c r="CJ577" s="666">
        <f t="shared" ca="1" si="1503"/>
        <v>250569.44674221697</v>
      </c>
      <c r="CK577" s="666">
        <f t="shared" ca="1" si="1504"/>
        <v>260737.34614352003</v>
      </c>
      <c r="CL577" s="666">
        <f t="shared" ca="1" si="1505"/>
        <v>297816.10332356399</v>
      </c>
      <c r="CM577" s="650">
        <f t="shared" ca="1" si="1506"/>
        <v>588992.8915946401</v>
      </c>
      <c r="CN577" s="650">
        <f t="shared" ca="1" si="1507"/>
        <v>494369.01537443203</v>
      </c>
      <c r="CO577" s="650">
        <f t="shared" ca="1" si="1508"/>
        <v>370256.676047505</v>
      </c>
      <c r="CP577" s="650">
        <f t="shared" ca="1" si="1509"/>
        <v>528407.73470580997</v>
      </c>
      <c r="CQ577" s="650">
        <f t="shared" ca="1" si="1510"/>
        <v>357252.99158991396</v>
      </c>
      <c r="CR577" s="667">
        <f t="shared" ca="1" si="1511"/>
        <v>608185.161181584</v>
      </c>
      <c r="CS577" s="667">
        <f t="shared" ca="1" si="1512"/>
        <v>460600.61685512401</v>
      </c>
      <c r="CT577" s="667">
        <f t="shared" ca="1" si="1513"/>
        <v>645449.28939691198</v>
      </c>
      <c r="CU577" s="650">
        <f t="shared" ca="1" si="1514"/>
        <v>866454.96205566009</v>
      </c>
      <c r="CV577" s="650">
        <f t="shared" ca="1" si="1515"/>
        <v>242236.260637514</v>
      </c>
      <c r="CW577" s="650">
        <f t="shared" ca="1" si="1516"/>
        <v>339037.86624688201</v>
      </c>
      <c r="CX577" s="667">
        <f t="shared" ca="1" si="1517"/>
        <v>193665.26361766501</v>
      </c>
      <c r="CY577" s="652">
        <f t="shared" ca="1" si="1518"/>
        <v>8751810.0880659651</v>
      </c>
      <c r="CZ577" s="606">
        <f t="shared" ca="1" si="1519"/>
        <v>0.12713433411084665</v>
      </c>
      <c r="DA577" s="645"/>
    </row>
    <row r="578" spans="1:105" ht="15" x14ac:dyDescent="0.25">
      <c r="A578" s="615">
        <v>761</v>
      </c>
      <c r="B578" s="616"/>
      <c r="C578" s="616" t="s">
        <v>826</v>
      </c>
      <c r="D578" s="616" t="str">
        <f t="shared" si="1420"/>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1469"/>
        <v>Luxury goods and services products</v>
      </c>
      <c r="BA578" s="665">
        <f t="shared" si="1471"/>
        <v>0</v>
      </c>
      <c r="BB578" s="665">
        <f t="shared" si="1472"/>
        <v>4.396857228</v>
      </c>
      <c r="BC578" s="665">
        <f t="shared" si="1473"/>
        <v>907.67533205999996</v>
      </c>
      <c r="BD578" s="648">
        <f t="shared" si="1474"/>
        <v>4671.7099200000002</v>
      </c>
      <c r="BE578" s="648">
        <f t="shared" si="1475"/>
        <v>6.6408277399999998</v>
      </c>
      <c r="BF578" s="666">
        <f t="shared" si="1476"/>
        <v>3668.2584185870001</v>
      </c>
      <c r="BG578" s="666">
        <f t="shared" si="1477"/>
        <v>1842.618942328</v>
      </c>
      <c r="BH578" s="666">
        <f t="shared" si="1478"/>
        <v>0</v>
      </c>
      <c r="BI578" s="666">
        <f t="shared" si="1479"/>
        <v>439.16181566399996</v>
      </c>
      <c r="BJ578" s="666">
        <f t="shared" si="1480"/>
        <v>1000.726739865</v>
      </c>
      <c r="BK578" s="650">
        <f t="shared" si="1481"/>
        <v>2847.7500160469999</v>
      </c>
      <c r="BL578" s="650">
        <f t="shared" si="1482"/>
        <v>2955.8106165059999</v>
      </c>
      <c r="BM578" s="650">
        <f t="shared" si="1483"/>
        <v>616.55144903899998</v>
      </c>
      <c r="BN578" s="650">
        <f t="shared" si="1484"/>
        <v>0</v>
      </c>
      <c r="BO578" s="650">
        <f t="shared" si="1485"/>
        <v>816.193525335</v>
      </c>
      <c r="BP578" s="667">
        <f t="shared" si="1486"/>
        <v>1645.8506379140001</v>
      </c>
      <c r="BQ578" s="667">
        <f t="shared" si="1487"/>
        <v>2131.0292718419996</v>
      </c>
      <c r="BR578" s="667">
        <f t="shared" si="1488"/>
        <v>2599.9135634699996</v>
      </c>
      <c r="BS578" s="650">
        <f t="shared" si="1489"/>
        <v>2622.0406050800002</v>
      </c>
      <c r="BT578" s="650">
        <f t="shared" si="1490"/>
        <v>832.48597582800005</v>
      </c>
      <c r="BU578" s="650">
        <f t="shared" si="1491"/>
        <v>990.59180845999992</v>
      </c>
      <c r="BV578" s="667">
        <f t="shared" si="1492"/>
        <v>1032.2720709</v>
      </c>
      <c r="BW578" s="652">
        <f t="shared" si="1493"/>
        <v>31631.678393893002</v>
      </c>
      <c r="BX578" s="606">
        <f t="shared" si="1494"/>
        <v>8.5444143872126926E-2</v>
      </c>
      <c r="BY578" s="645">
        <f t="shared" ca="1" si="1495"/>
        <v>88.959157286620552</v>
      </c>
      <c r="BZ578" s="608"/>
      <c r="CB578" s="616" t="str">
        <f t="shared" si="1470"/>
        <v>Luxury goods and services products</v>
      </c>
      <c r="CC578" s="665">
        <f t="shared" ca="1" si="1496"/>
        <v>69815.008680394007</v>
      </c>
      <c r="CD578" s="665">
        <f t="shared" ca="1" si="1497"/>
        <v>83771.000201547009</v>
      </c>
      <c r="CE578" s="665">
        <f t="shared" ca="1" si="1498"/>
        <v>105038.72282203799</v>
      </c>
      <c r="CF578" s="648">
        <f t="shared" ca="1" si="1499"/>
        <v>524149.68413549999</v>
      </c>
      <c r="CG578" s="648">
        <f t="shared" ca="1" si="1500"/>
        <v>264180.02779227</v>
      </c>
      <c r="CH578" s="666">
        <f t="shared" ca="1" si="1501"/>
        <v>409772.88811645302</v>
      </c>
      <c r="CI578" s="666">
        <f t="shared" ca="1" si="1502"/>
        <v>277733.78277447802</v>
      </c>
      <c r="CJ578" s="666">
        <f t="shared" ca="1" si="1503"/>
        <v>255294.833757474</v>
      </c>
      <c r="CK578" s="666">
        <f t="shared" ca="1" si="1504"/>
        <v>246723.97436423998</v>
      </c>
      <c r="CL578" s="666">
        <f t="shared" ca="1" si="1505"/>
        <v>280387.38296898</v>
      </c>
      <c r="CM578" s="650">
        <f t="shared" ca="1" si="1506"/>
        <v>362520.60795737995</v>
      </c>
      <c r="CN578" s="650">
        <f t="shared" ca="1" si="1507"/>
        <v>327860.85643433599</v>
      </c>
      <c r="CO578" s="650">
        <f t="shared" ca="1" si="1508"/>
        <v>218760.03199514697</v>
      </c>
      <c r="CP578" s="650">
        <f t="shared" ca="1" si="1509"/>
        <v>436097.11671047902</v>
      </c>
      <c r="CQ578" s="650">
        <f t="shared" ca="1" si="1510"/>
        <v>206360.34861571499</v>
      </c>
      <c r="CR578" s="667">
        <f t="shared" ca="1" si="1511"/>
        <v>510583.14352670801</v>
      </c>
      <c r="CS578" s="667">
        <f t="shared" ca="1" si="1512"/>
        <v>283633.30860245397</v>
      </c>
      <c r="CT578" s="667">
        <f t="shared" ca="1" si="1513"/>
        <v>453304.73662187997</v>
      </c>
      <c r="CU578" s="650">
        <f t="shared" ca="1" si="1514"/>
        <v>644411.36823034496</v>
      </c>
      <c r="CV578" s="650">
        <f t="shared" ca="1" si="1515"/>
        <v>148704.345501998</v>
      </c>
      <c r="CW578" s="650">
        <f t="shared" ca="1" si="1516"/>
        <v>255955.58394203999</v>
      </c>
      <c r="CX578" s="667">
        <f t="shared" ca="1" si="1517"/>
        <v>246847.308731625</v>
      </c>
      <c r="CY578" s="652">
        <f t="shared" ca="1" si="1518"/>
        <v>6611906.0624834811</v>
      </c>
      <c r="CZ578" s="606">
        <f t="shared" ca="1" si="1519"/>
        <v>9.6048733461841951E-2</v>
      </c>
      <c r="DA578" s="645"/>
    </row>
    <row r="579" spans="1:105" ht="15" x14ac:dyDescent="0.25">
      <c r="A579" s="615">
        <v>762</v>
      </c>
      <c r="B579" s="616"/>
      <c r="C579" s="616" t="s">
        <v>826</v>
      </c>
      <c r="D579" s="616" t="str">
        <f t="shared" si="1420"/>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1469"/>
        <v>Medical conditions/pharmaceuticals products</v>
      </c>
      <c r="BA579" s="665">
        <f t="shared" si="1471"/>
        <v>0</v>
      </c>
      <c r="BB579" s="665">
        <f t="shared" si="1472"/>
        <v>4.2116117040000001</v>
      </c>
      <c r="BC579" s="665">
        <f t="shared" si="1473"/>
        <v>943.67411145000005</v>
      </c>
      <c r="BD579" s="648">
        <f t="shared" si="1474"/>
        <v>3953.8837209600001</v>
      </c>
      <c r="BE579" s="648">
        <f t="shared" si="1475"/>
        <v>7.0191449779999999</v>
      </c>
      <c r="BF579" s="666">
        <f t="shared" si="1476"/>
        <v>3024.4707277049997</v>
      </c>
      <c r="BG579" s="666">
        <f t="shared" si="1477"/>
        <v>1960.615610524</v>
      </c>
      <c r="BH579" s="666">
        <f t="shared" si="1478"/>
        <v>0</v>
      </c>
      <c r="BI579" s="666">
        <f t="shared" si="1479"/>
        <v>300.885814944</v>
      </c>
      <c r="BJ579" s="666">
        <f t="shared" si="1480"/>
        <v>867.29199206999999</v>
      </c>
      <c r="BK579" s="650">
        <f t="shared" si="1481"/>
        <v>3080.6216292280001</v>
      </c>
      <c r="BL579" s="650">
        <f t="shared" si="1482"/>
        <v>2653.8460262819999</v>
      </c>
      <c r="BM579" s="650">
        <f t="shared" si="1483"/>
        <v>813.55396059199995</v>
      </c>
      <c r="BN579" s="650">
        <f t="shared" si="1484"/>
        <v>0</v>
      </c>
      <c r="BO579" s="650">
        <f t="shared" si="1485"/>
        <v>869.56351789799999</v>
      </c>
      <c r="BP579" s="667">
        <f t="shared" si="1486"/>
        <v>1498.4730126100001</v>
      </c>
      <c r="BQ579" s="667">
        <f t="shared" si="1487"/>
        <v>1946.4445191480002</v>
      </c>
      <c r="BR579" s="667">
        <f t="shared" si="1488"/>
        <v>2840.4879741239997</v>
      </c>
      <c r="BS579" s="650">
        <f t="shared" si="1489"/>
        <v>2140.9586853199999</v>
      </c>
      <c r="BT579" s="650">
        <f t="shared" si="1490"/>
        <v>910.40954226600002</v>
      </c>
      <c r="BU579" s="650">
        <f t="shared" si="1491"/>
        <v>934.81429194200007</v>
      </c>
      <c r="BV579" s="667">
        <f t="shared" si="1492"/>
        <v>1018.2183540960001</v>
      </c>
      <c r="BW579" s="652">
        <f t="shared" si="1493"/>
        <v>29769.444247840998</v>
      </c>
      <c r="BX579" s="606">
        <f t="shared" si="1494"/>
        <v>8.0413838482781066E-2</v>
      </c>
      <c r="BY579" s="645">
        <f t="shared" ca="1" si="1495"/>
        <v>88.337029506404434</v>
      </c>
      <c r="BZ579" s="608"/>
      <c r="CB579" s="616" t="str">
        <f t="shared" si="1470"/>
        <v>Medical conditions/pharmaceuticals products</v>
      </c>
      <c r="CC579" s="665">
        <f t="shared" ca="1" si="1496"/>
        <v>76553.316832429002</v>
      </c>
      <c r="CD579" s="665">
        <f t="shared" ca="1" si="1497"/>
        <v>80241.615001245998</v>
      </c>
      <c r="CE579" s="665">
        <f t="shared" ca="1" si="1498"/>
        <v>109204.602048585</v>
      </c>
      <c r="CF579" s="648">
        <f t="shared" ca="1" si="1499"/>
        <v>443612.069015124</v>
      </c>
      <c r="CG579" s="648">
        <f t="shared" ca="1" si="1500"/>
        <v>279229.937586969</v>
      </c>
      <c r="CH579" s="666">
        <f t="shared" ca="1" si="1501"/>
        <v>337856.814785895</v>
      </c>
      <c r="CI579" s="666">
        <f t="shared" ca="1" si="1502"/>
        <v>295519.15350959898</v>
      </c>
      <c r="CJ579" s="666">
        <f t="shared" ca="1" si="1503"/>
        <v>225760.39970844699</v>
      </c>
      <c r="CK579" s="666">
        <f t="shared" ca="1" si="1504"/>
        <v>169039.61465904</v>
      </c>
      <c r="CL579" s="666">
        <f t="shared" ca="1" si="1505"/>
        <v>243001.13331563998</v>
      </c>
      <c r="CM579" s="650">
        <f t="shared" ca="1" si="1506"/>
        <v>392165.33039111999</v>
      </c>
      <c r="CN579" s="650">
        <f t="shared" ca="1" si="1507"/>
        <v>294366.704741792</v>
      </c>
      <c r="CO579" s="650">
        <f t="shared" ca="1" si="1508"/>
        <v>288658.944401616</v>
      </c>
      <c r="CP579" s="650">
        <f t="shared" ca="1" si="1509"/>
        <v>418397.99174367898</v>
      </c>
      <c r="CQ579" s="650">
        <f t="shared" ca="1" si="1510"/>
        <v>219854.02374184199</v>
      </c>
      <c r="CR579" s="667">
        <f t="shared" ca="1" si="1511"/>
        <v>464862.99767642003</v>
      </c>
      <c r="CS579" s="667">
        <f t="shared" ca="1" si="1512"/>
        <v>259065.65727267601</v>
      </c>
      <c r="CT579" s="667">
        <f t="shared" ca="1" si="1513"/>
        <v>495249.79256209597</v>
      </c>
      <c r="CU579" s="650">
        <f t="shared" ca="1" si="1514"/>
        <v>526177.25029075495</v>
      </c>
      <c r="CV579" s="650">
        <f t="shared" ca="1" si="1515"/>
        <v>162623.58652563099</v>
      </c>
      <c r="CW579" s="650">
        <f t="shared" ca="1" si="1516"/>
        <v>241543.42477690801</v>
      </c>
      <c r="CX579" s="667">
        <f t="shared" ca="1" si="1517"/>
        <v>243486.64222854</v>
      </c>
      <c r="CY579" s="652">
        <f t="shared" ca="1" si="1518"/>
        <v>6266471.0028160494</v>
      </c>
      <c r="CZ579" s="606">
        <f t="shared" ca="1" si="1519"/>
        <v>9.1030725090151546E-2</v>
      </c>
      <c r="DA579" s="645"/>
    </row>
    <row r="580" spans="1:105" ht="15" x14ac:dyDescent="0.25">
      <c r="A580" s="615">
        <v>763</v>
      </c>
      <c r="B580" s="616"/>
      <c r="C580" s="616" t="s">
        <v>826</v>
      </c>
      <c r="D580" s="616" t="str">
        <f t="shared" si="1420"/>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1469"/>
        <v>Music (e.g. downloads, streaming, CDs) products</v>
      </c>
      <c r="BA580" s="665">
        <f t="shared" si="1471"/>
        <v>0</v>
      </c>
      <c r="BB580" s="665">
        <f t="shared" si="1472"/>
        <v>4.8387966119999994</v>
      </c>
      <c r="BC580" s="665">
        <f t="shared" si="1473"/>
        <v>1470.5025500199999</v>
      </c>
      <c r="BD580" s="648">
        <f t="shared" si="1474"/>
        <v>6281.9742374400003</v>
      </c>
      <c r="BE580" s="648">
        <f t="shared" si="1475"/>
        <v>7.8427560559999989</v>
      </c>
      <c r="BF580" s="666">
        <f t="shared" si="1476"/>
        <v>4754.928336508</v>
      </c>
      <c r="BG580" s="666">
        <f t="shared" si="1477"/>
        <v>2853.538584036</v>
      </c>
      <c r="BH580" s="666">
        <f t="shared" si="1478"/>
        <v>0</v>
      </c>
      <c r="BI580" s="666">
        <f t="shared" si="1479"/>
        <v>620.43910843200001</v>
      </c>
      <c r="BJ580" s="666">
        <f t="shared" si="1480"/>
        <v>1600.296805446</v>
      </c>
      <c r="BK580" s="650">
        <f t="shared" si="1481"/>
        <v>3981.188223956</v>
      </c>
      <c r="BL580" s="650">
        <f t="shared" si="1482"/>
        <v>4090.706854344</v>
      </c>
      <c r="BM580" s="650">
        <f t="shared" si="1483"/>
        <v>947.06006490899995</v>
      </c>
      <c r="BN580" s="650">
        <f t="shared" si="1484"/>
        <v>0</v>
      </c>
      <c r="BO580" s="650">
        <f t="shared" si="1485"/>
        <v>1517.445997371</v>
      </c>
      <c r="BP580" s="667">
        <f t="shared" si="1486"/>
        <v>2696.270774778</v>
      </c>
      <c r="BQ580" s="667">
        <f t="shared" si="1487"/>
        <v>3368.289731374</v>
      </c>
      <c r="BR580" s="667">
        <f t="shared" si="1488"/>
        <v>4321.6310515860005</v>
      </c>
      <c r="BS580" s="650">
        <f t="shared" si="1489"/>
        <v>3077.0270367200001</v>
      </c>
      <c r="BT580" s="650">
        <f t="shared" si="1490"/>
        <v>1222.0214706059999</v>
      </c>
      <c r="BU580" s="650">
        <f t="shared" si="1491"/>
        <v>1217.4927154760001</v>
      </c>
      <c r="BV580" s="667">
        <f t="shared" si="1492"/>
        <v>1233.3288355679999</v>
      </c>
      <c r="BW580" s="652">
        <f t="shared" si="1493"/>
        <v>45266.823931238003</v>
      </c>
      <c r="BX580" s="606">
        <f t="shared" si="1494"/>
        <v>0.12227568099458407</v>
      </c>
      <c r="BY580" s="645">
        <f t="shared" ca="1" si="1495"/>
        <v>92.132357569426517</v>
      </c>
      <c r="BZ580" s="608"/>
      <c r="CB580" s="616" t="str">
        <f t="shared" si="1470"/>
        <v>Music (e.g. downloads, streaming, CDs) products</v>
      </c>
      <c r="CC580" s="665">
        <f t="shared" ca="1" si="1496"/>
        <v>63127.586719435007</v>
      </c>
      <c r="CD580" s="665">
        <f t="shared" ca="1" si="1497"/>
        <v>92191.038039113002</v>
      </c>
      <c r="CE580" s="665">
        <f t="shared" ca="1" si="1498"/>
        <v>170170.65938114599</v>
      </c>
      <c r="CF580" s="648">
        <f t="shared" ca="1" si="1499"/>
        <v>704815.76739283605</v>
      </c>
      <c r="CG580" s="648">
        <f t="shared" ca="1" si="1500"/>
        <v>311994.16608298797</v>
      </c>
      <c r="CH580" s="666">
        <f t="shared" ca="1" si="1501"/>
        <v>531162.33779085195</v>
      </c>
      <c r="CI580" s="666">
        <f t="shared" ca="1" si="1502"/>
        <v>430107.41235296102</v>
      </c>
      <c r="CJ580" s="666">
        <f t="shared" ca="1" si="1503"/>
        <v>250206.03004146999</v>
      </c>
      <c r="CK580" s="666">
        <f t="shared" ca="1" si="1504"/>
        <v>348566.74060312001</v>
      </c>
      <c r="CL580" s="666">
        <f t="shared" ca="1" si="1505"/>
        <v>448377.17968159204</v>
      </c>
      <c r="CM580" s="650">
        <f t="shared" ca="1" si="1506"/>
        <v>506808.10015223996</v>
      </c>
      <c r="CN580" s="650">
        <f t="shared" ca="1" si="1507"/>
        <v>453744.44668326399</v>
      </c>
      <c r="CO580" s="650">
        <f t="shared" ca="1" si="1508"/>
        <v>336028.55110265699</v>
      </c>
      <c r="CP580" s="650">
        <f t="shared" ca="1" si="1509"/>
        <v>482905.86471434101</v>
      </c>
      <c r="CQ580" s="650">
        <f t="shared" ca="1" si="1510"/>
        <v>383659.84941435896</v>
      </c>
      <c r="CR580" s="667">
        <f t="shared" ca="1" si="1511"/>
        <v>836449.17483531602</v>
      </c>
      <c r="CS580" s="667">
        <f t="shared" ca="1" si="1512"/>
        <v>448308.79306293797</v>
      </c>
      <c r="CT580" s="667">
        <f t="shared" ca="1" si="1513"/>
        <v>753492.67496474402</v>
      </c>
      <c r="CU580" s="650">
        <f t="shared" ca="1" si="1514"/>
        <v>756232.07320773008</v>
      </c>
      <c r="CV580" s="650">
        <f t="shared" ca="1" si="1515"/>
        <v>218285.84294782099</v>
      </c>
      <c r="CW580" s="650">
        <f t="shared" ca="1" si="1516"/>
        <v>314583.72285482404</v>
      </c>
      <c r="CX580" s="667">
        <f t="shared" ca="1" si="1517"/>
        <v>294926.03008782002</v>
      </c>
      <c r="CY580" s="652">
        <f t="shared" ca="1" si="1518"/>
        <v>9136144.0421135668</v>
      </c>
      <c r="CZ580" s="606">
        <f t="shared" ca="1" si="1519"/>
        <v>0.13271741244919624</v>
      </c>
      <c r="DA580" s="645"/>
    </row>
    <row r="581" spans="1:105" ht="15" x14ac:dyDescent="0.25">
      <c r="A581" s="615">
        <v>764</v>
      </c>
      <c r="B581" s="616"/>
      <c r="C581" s="616" t="s">
        <v>826</v>
      </c>
      <c r="D581" s="616" t="str">
        <f t="shared" si="1420"/>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1469"/>
        <v>Soft drinks products</v>
      </c>
      <c r="BA581" s="665">
        <f t="shared" si="1471"/>
        <v>0</v>
      </c>
      <c r="BB581" s="665">
        <f t="shared" si="1472"/>
        <v>5.4794284559999999</v>
      </c>
      <c r="BC581" s="665">
        <f t="shared" si="1473"/>
        <v>1470.5997448799999</v>
      </c>
      <c r="BD581" s="648">
        <f t="shared" si="1474"/>
        <v>4716.0395232000001</v>
      </c>
      <c r="BE581" s="648">
        <f t="shared" si="1475"/>
        <v>7.0040489699999995</v>
      </c>
      <c r="BF581" s="666">
        <f t="shared" si="1476"/>
        <v>2876.0954112660002</v>
      </c>
      <c r="BG581" s="666">
        <f t="shared" si="1477"/>
        <v>2146.4169982080002</v>
      </c>
      <c r="BH581" s="666">
        <f t="shared" si="1478"/>
        <v>0</v>
      </c>
      <c r="BI581" s="666">
        <f t="shared" si="1479"/>
        <v>406.43860514400001</v>
      </c>
      <c r="BJ581" s="666">
        <f t="shared" si="1480"/>
        <v>1098.986911616</v>
      </c>
      <c r="BK581" s="650">
        <f t="shared" si="1481"/>
        <v>3233.2927044100002</v>
      </c>
      <c r="BL581" s="650">
        <f t="shared" si="1482"/>
        <v>3230.4561113880004</v>
      </c>
      <c r="BM581" s="650">
        <f t="shared" si="1483"/>
        <v>889.70139321900001</v>
      </c>
      <c r="BN581" s="650">
        <f t="shared" si="1484"/>
        <v>0</v>
      </c>
      <c r="BO581" s="650">
        <f t="shared" si="1485"/>
        <v>718.36600550800006</v>
      </c>
      <c r="BP581" s="667">
        <f t="shared" si="1486"/>
        <v>2256.3922933859999</v>
      </c>
      <c r="BQ581" s="667">
        <f t="shared" si="1487"/>
        <v>3179.8425628140003</v>
      </c>
      <c r="BR581" s="667">
        <f t="shared" si="1488"/>
        <v>3628.6839358140001</v>
      </c>
      <c r="BS581" s="650">
        <f t="shared" si="1489"/>
        <v>2873.414726</v>
      </c>
      <c r="BT581" s="650">
        <f t="shared" si="1490"/>
        <v>965.67032987399989</v>
      </c>
      <c r="BU581" s="650">
        <f t="shared" si="1491"/>
        <v>1120.5784984119998</v>
      </c>
      <c r="BV581" s="667">
        <f t="shared" si="1492"/>
        <v>1170.7131411959999</v>
      </c>
      <c r="BW581" s="652">
        <f t="shared" si="1493"/>
        <v>35994.172373760994</v>
      </c>
      <c r="BX581" s="606">
        <f t="shared" si="1494"/>
        <v>9.722820283401537E-2</v>
      </c>
      <c r="BY581" s="645">
        <f t="shared" ca="1" si="1495"/>
        <v>90.408561704218954</v>
      </c>
      <c r="BZ581" s="608"/>
      <c r="CB581" s="616" t="str">
        <f t="shared" si="1470"/>
        <v>Soft drinks products</v>
      </c>
      <c r="CC581" s="665">
        <f t="shared" ca="1" si="1496"/>
        <v>26151.780913224</v>
      </c>
      <c r="CD581" s="665">
        <f t="shared" ca="1" si="1497"/>
        <v>104396.65845159399</v>
      </c>
      <c r="CE581" s="665">
        <f t="shared" ca="1" si="1498"/>
        <v>170181.90704162398</v>
      </c>
      <c r="CF581" s="648">
        <f t="shared" ca="1" si="1499"/>
        <v>529123.31218882999</v>
      </c>
      <c r="CG581" s="648">
        <f t="shared" ca="1" si="1500"/>
        <v>278629.40042968502</v>
      </c>
      <c r="CH581" s="666">
        <f t="shared" ca="1" si="1501"/>
        <v>321282.14228345401</v>
      </c>
      <c r="CI581" s="666">
        <f t="shared" ca="1" si="1502"/>
        <v>323524.57615060802</v>
      </c>
      <c r="CJ581" s="666">
        <f t="shared" ca="1" si="1503"/>
        <v>186200.85213054199</v>
      </c>
      <c r="CK581" s="666">
        <f t="shared" ca="1" si="1504"/>
        <v>228339.86111604</v>
      </c>
      <c r="CL581" s="666">
        <f t="shared" ca="1" si="1505"/>
        <v>307918.287570432</v>
      </c>
      <c r="CM581" s="650">
        <f t="shared" ca="1" si="1506"/>
        <v>411600.46714140003</v>
      </c>
      <c r="CN581" s="650">
        <f t="shared" ca="1" si="1507"/>
        <v>358324.75241772801</v>
      </c>
      <c r="CO581" s="650">
        <f t="shared" ca="1" si="1508"/>
        <v>315676.98940628697</v>
      </c>
      <c r="CP581" s="650">
        <f t="shared" ca="1" si="1509"/>
        <v>456122.252363106</v>
      </c>
      <c r="CQ581" s="650">
        <f t="shared" ca="1" si="1510"/>
        <v>181626.360328532</v>
      </c>
      <c r="CR581" s="667">
        <f t="shared" ca="1" si="1511"/>
        <v>699988.10563189199</v>
      </c>
      <c r="CS581" s="667">
        <f t="shared" ca="1" si="1512"/>
        <v>423227.06630221801</v>
      </c>
      <c r="CT581" s="667">
        <f t="shared" ca="1" si="1513"/>
        <v>632674.73154485598</v>
      </c>
      <c r="CU581" s="650">
        <f t="shared" ca="1" si="1514"/>
        <v>706190.86199024995</v>
      </c>
      <c r="CV581" s="650">
        <f t="shared" ca="1" si="1515"/>
        <v>172494.646809859</v>
      </c>
      <c r="CW581" s="650">
        <f t="shared" ca="1" si="1516"/>
        <v>289542.39421768795</v>
      </c>
      <c r="CX581" s="667">
        <f t="shared" ca="1" si="1517"/>
        <v>279952.73372941499</v>
      </c>
      <c r="CY581" s="652">
        <f t="shared" ca="1" si="1518"/>
        <v>7403170.1401592623</v>
      </c>
      <c r="CZ581" s="606">
        <f t="shared" ca="1" si="1519"/>
        <v>0.10754313640350521</v>
      </c>
      <c r="DA581" s="645"/>
    </row>
    <row r="582" spans="1:105" ht="15" x14ac:dyDescent="0.25">
      <c r="A582" s="615">
        <v>765</v>
      </c>
      <c r="B582" s="616"/>
      <c r="C582" s="616" t="s">
        <v>826</v>
      </c>
      <c r="D582" s="616" t="str">
        <f t="shared" si="1420"/>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1469"/>
        <v>Sport/Sportswear/Sports equipment products</v>
      </c>
      <c r="BA582" s="665">
        <f t="shared" si="1471"/>
        <v>0</v>
      </c>
      <c r="BB582" s="665">
        <f t="shared" si="1472"/>
        <v>4.7733585119999997</v>
      </c>
      <c r="BC582" s="665">
        <f t="shared" si="1473"/>
        <v>1260.4903971799999</v>
      </c>
      <c r="BD582" s="648">
        <f t="shared" si="1474"/>
        <v>5916.2741913600003</v>
      </c>
      <c r="BE582" s="648">
        <f t="shared" si="1475"/>
        <v>6.2232025100000001</v>
      </c>
      <c r="BF582" s="666">
        <f t="shared" si="1476"/>
        <v>4178.4680715679997</v>
      </c>
      <c r="BG582" s="666">
        <f t="shared" si="1477"/>
        <v>1999.546952016</v>
      </c>
      <c r="BH582" s="666">
        <f t="shared" si="1478"/>
        <v>0</v>
      </c>
      <c r="BI582" s="666">
        <f t="shared" si="1479"/>
        <v>326.277490968</v>
      </c>
      <c r="BJ582" s="666">
        <f t="shared" si="1480"/>
        <v>1030.7091615950001</v>
      </c>
      <c r="BK582" s="650">
        <f t="shared" si="1481"/>
        <v>3671.5614302489998</v>
      </c>
      <c r="BL582" s="650">
        <f t="shared" si="1482"/>
        <v>3431.7718530480001</v>
      </c>
      <c r="BM582" s="650">
        <f t="shared" si="1483"/>
        <v>831.41144205000001</v>
      </c>
      <c r="BN582" s="650">
        <f t="shared" si="1484"/>
        <v>0</v>
      </c>
      <c r="BO582" s="650">
        <f t="shared" si="1485"/>
        <v>1060.6636102980001</v>
      </c>
      <c r="BP582" s="667">
        <f t="shared" si="1486"/>
        <v>2122.7137595019999</v>
      </c>
      <c r="BQ582" s="667">
        <f t="shared" si="1487"/>
        <v>2328.7705548680001</v>
      </c>
      <c r="BR582" s="667">
        <f t="shared" si="1488"/>
        <v>2751.8284298159997</v>
      </c>
      <c r="BS582" s="650">
        <f t="shared" si="1489"/>
        <v>2663.5076852799998</v>
      </c>
      <c r="BT582" s="650">
        <f t="shared" si="1490"/>
        <v>945.36567203999994</v>
      </c>
      <c r="BU582" s="650">
        <f t="shared" si="1491"/>
        <v>1050.034920394</v>
      </c>
      <c r="BV582" s="667">
        <f t="shared" si="1492"/>
        <v>1044.58764546</v>
      </c>
      <c r="BW582" s="652">
        <f t="shared" si="1493"/>
        <v>36624.979828714</v>
      </c>
      <c r="BX582" s="606">
        <f t="shared" si="1494"/>
        <v>9.8932152977458318E-2</v>
      </c>
      <c r="BY582" s="645">
        <f t="shared" ca="1" si="1495"/>
        <v>94.192039556005653</v>
      </c>
      <c r="BZ582" s="608"/>
      <c r="CB582" s="616" t="str">
        <f t="shared" si="1470"/>
        <v>Sport/Sportswear/Sports equipment products</v>
      </c>
      <c r="CC582" s="665">
        <f t="shared" ca="1" si="1496"/>
        <v>44021.955257214999</v>
      </c>
      <c r="CD582" s="665">
        <f t="shared" ca="1" si="1497"/>
        <v>90944.280456588007</v>
      </c>
      <c r="CE582" s="665">
        <f t="shared" ca="1" si="1498"/>
        <v>145867.46689341401</v>
      </c>
      <c r="CF582" s="648">
        <f t="shared" ca="1" si="1499"/>
        <v>663785.48791838402</v>
      </c>
      <c r="CG582" s="648">
        <f t="shared" ca="1" si="1500"/>
        <v>247566.39931285498</v>
      </c>
      <c r="CH582" s="666">
        <f t="shared" ca="1" si="1501"/>
        <v>466767.25961099198</v>
      </c>
      <c r="CI582" s="666">
        <f t="shared" ca="1" si="1502"/>
        <v>301387.18649931601</v>
      </c>
      <c r="CJ582" s="666">
        <f t="shared" ca="1" si="1503"/>
        <v>211816.85194441001</v>
      </c>
      <c r="CK582" s="666">
        <f t="shared" ca="1" si="1504"/>
        <v>183304.82397587999</v>
      </c>
      <c r="CL582" s="666">
        <f t="shared" ca="1" si="1505"/>
        <v>288787.97069094004</v>
      </c>
      <c r="CM582" s="650">
        <f t="shared" ca="1" si="1506"/>
        <v>467392.38849846</v>
      </c>
      <c r="CN582" s="650">
        <f t="shared" ca="1" si="1507"/>
        <v>380654.85405068798</v>
      </c>
      <c r="CO582" s="650">
        <f t="shared" ca="1" si="1508"/>
        <v>294994.99830465001</v>
      </c>
      <c r="CP582" s="650">
        <f t="shared" ca="1" si="1509"/>
        <v>382031.59406205098</v>
      </c>
      <c r="CQ582" s="650">
        <f t="shared" ca="1" si="1510"/>
        <v>268170.361061442</v>
      </c>
      <c r="CR582" s="667">
        <f t="shared" ca="1" si="1511"/>
        <v>658517.75317084405</v>
      </c>
      <c r="CS582" s="667">
        <f t="shared" ca="1" si="1512"/>
        <v>309952.05283231603</v>
      </c>
      <c r="CT582" s="667">
        <f t="shared" ca="1" si="1513"/>
        <v>479791.66658966395</v>
      </c>
      <c r="CU582" s="650">
        <f t="shared" ca="1" si="1514"/>
        <v>654602.61310901993</v>
      </c>
      <c r="CV582" s="650">
        <f t="shared" ca="1" si="1515"/>
        <v>168867.68979013999</v>
      </c>
      <c r="CW582" s="650">
        <f t="shared" ca="1" si="1516"/>
        <v>271314.88360155601</v>
      </c>
      <c r="CX582" s="667">
        <f t="shared" ca="1" si="1517"/>
        <v>249792.33313102502</v>
      </c>
      <c r="CY582" s="652">
        <f t="shared" ca="1" si="1518"/>
        <v>7230332.870761849</v>
      </c>
      <c r="CZ582" s="606">
        <f t="shared" ca="1" si="1519"/>
        <v>0.10503239280495062</v>
      </c>
      <c r="DA582" s="645"/>
    </row>
    <row r="583" spans="1:105" ht="15" x14ac:dyDescent="0.25">
      <c r="A583" s="615">
        <v>766</v>
      </c>
      <c r="B583" s="616"/>
      <c r="C583" s="616" t="s">
        <v>826</v>
      </c>
      <c r="D583" s="616" t="str">
        <f t="shared" si="1420"/>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1469"/>
        <v>Supermarkets products</v>
      </c>
      <c r="BA583" s="665">
        <f t="shared" si="1471"/>
        <v>0</v>
      </c>
      <c r="BB583" s="665">
        <f t="shared" si="1472"/>
        <v>4.4940172680000003</v>
      </c>
      <c r="BC583" s="665">
        <f t="shared" si="1473"/>
        <v>1443.7281634999999</v>
      </c>
      <c r="BD583" s="648">
        <f t="shared" si="1474"/>
        <v>6677.8798502399995</v>
      </c>
      <c r="BE583" s="648">
        <f t="shared" si="1475"/>
        <v>6.6962833379999998</v>
      </c>
      <c r="BF583" s="666">
        <f t="shared" si="1476"/>
        <v>5738.5890296349999</v>
      </c>
      <c r="BG583" s="666">
        <f t="shared" si="1477"/>
        <v>3457.9008458079998</v>
      </c>
      <c r="BH583" s="666">
        <f t="shared" si="1478"/>
        <v>0</v>
      </c>
      <c r="BI583" s="666">
        <f t="shared" si="1479"/>
        <v>551.91929020800001</v>
      </c>
      <c r="BJ583" s="666">
        <f t="shared" si="1480"/>
        <v>1830.3638083080002</v>
      </c>
      <c r="BK583" s="650">
        <f t="shared" si="1481"/>
        <v>4863.5136611920007</v>
      </c>
      <c r="BL583" s="650">
        <f t="shared" si="1482"/>
        <v>4724.8323633720001</v>
      </c>
      <c r="BM583" s="650">
        <f t="shared" si="1483"/>
        <v>1054.2358787170001</v>
      </c>
      <c r="BN583" s="650">
        <f t="shared" si="1484"/>
        <v>0</v>
      </c>
      <c r="BO583" s="650">
        <f t="shared" si="1485"/>
        <v>1896.1100956099999</v>
      </c>
      <c r="BP583" s="667">
        <f t="shared" si="1486"/>
        <v>2638.1725900740003</v>
      </c>
      <c r="BQ583" s="667">
        <f t="shared" si="1487"/>
        <v>3925.9633011560004</v>
      </c>
      <c r="BR583" s="667">
        <f t="shared" si="1488"/>
        <v>4551.1309349639996</v>
      </c>
      <c r="BS583" s="650">
        <f t="shared" si="1489"/>
        <v>3986.9256637599997</v>
      </c>
      <c r="BT583" s="650">
        <f t="shared" si="1490"/>
        <v>1644.4125664199998</v>
      </c>
      <c r="BU583" s="650">
        <f t="shared" si="1491"/>
        <v>1636.59488403</v>
      </c>
      <c r="BV583" s="667">
        <f t="shared" si="1492"/>
        <v>1154.8337196479999</v>
      </c>
      <c r="BW583" s="652">
        <f t="shared" si="1493"/>
        <v>51788.296947247989</v>
      </c>
      <c r="BX583" s="606">
        <f t="shared" si="1494"/>
        <v>0.13989161878009629</v>
      </c>
      <c r="BY583" s="645">
        <f t="shared" ca="1" si="1495"/>
        <v>94.195824672700041</v>
      </c>
      <c r="BZ583" s="608"/>
      <c r="CB583" s="616" t="str">
        <f t="shared" si="1470"/>
        <v>Supermarkets products</v>
      </c>
      <c r="CC583" s="665">
        <f t="shared" ca="1" si="1496"/>
        <v>47512.008184402999</v>
      </c>
      <c r="CD583" s="665">
        <f t="shared" ca="1" si="1497"/>
        <v>85622.139164756998</v>
      </c>
      <c r="CE583" s="665">
        <f t="shared" ca="1" si="1498"/>
        <v>167072.25264354999</v>
      </c>
      <c r="CF583" s="648">
        <f t="shared" ca="1" si="1499"/>
        <v>749235.006911156</v>
      </c>
      <c r="CG583" s="648">
        <f t="shared" ca="1" si="1500"/>
        <v>266386.117453749</v>
      </c>
      <c r="CH583" s="666">
        <f t="shared" ca="1" si="1501"/>
        <v>641044.85890956491</v>
      </c>
      <c r="CI583" s="666">
        <f t="shared" ca="1" si="1502"/>
        <v>521201.56821570796</v>
      </c>
      <c r="CJ583" s="666">
        <f t="shared" ca="1" si="1503"/>
        <v>281960.00515174901</v>
      </c>
      <c r="CK583" s="666">
        <f t="shared" ca="1" si="1504"/>
        <v>310071.85950928001</v>
      </c>
      <c r="CL583" s="666">
        <f t="shared" ca="1" si="1505"/>
        <v>512838.21811521606</v>
      </c>
      <c r="CM583" s="650">
        <f t="shared" ca="1" si="1506"/>
        <v>619128.75755568</v>
      </c>
      <c r="CN583" s="650">
        <f t="shared" ca="1" si="1507"/>
        <v>524082.15076883201</v>
      </c>
      <c r="CO583" s="650">
        <f t="shared" ca="1" si="1508"/>
        <v>374055.84711224103</v>
      </c>
      <c r="CP583" s="650">
        <f t="shared" ca="1" si="1509"/>
        <v>536697.20825542801</v>
      </c>
      <c r="CQ583" s="650">
        <f t="shared" ca="1" si="1510"/>
        <v>479398.48601868999</v>
      </c>
      <c r="CR583" s="667">
        <f t="shared" ca="1" si="1511"/>
        <v>818425.69621822808</v>
      </c>
      <c r="CS583" s="667">
        <f t="shared" ca="1" si="1512"/>
        <v>522533.39514017204</v>
      </c>
      <c r="CT583" s="667">
        <f t="shared" ca="1" si="1513"/>
        <v>793506.84530145593</v>
      </c>
      <c r="CU583" s="650">
        <f t="shared" ca="1" si="1514"/>
        <v>979855.23833558999</v>
      </c>
      <c r="CV583" s="650">
        <f t="shared" ca="1" si="1515"/>
        <v>293736.23283146997</v>
      </c>
      <c r="CW583" s="650">
        <f t="shared" ca="1" si="1516"/>
        <v>422874.07955621998</v>
      </c>
      <c r="CX583" s="667">
        <f t="shared" ca="1" si="1517"/>
        <v>276155.48629452003</v>
      </c>
      <c r="CY583" s="652">
        <f t="shared" ca="1" si="1518"/>
        <v>10223393.457647661</v>
      </c>
      <c r="CZ583" s="606">
        <f t="shared" ca="1" si="1519"/>
        <v>0.14851148579692819</v>
      </c>
      <c r="DA583" s="645"/>
    </row>
    <row r="584" spans="1:105" ht="15" x14ac:dyDescent="0.25">
      <c r="A584" s="615">
        <v>767</v>
      </c>
      <c r="B584" s="616"/>
      <c r="C584" s="616" t="s">
        <v>826</v>
      </c>
      <c r="D584" s="616" t="str">
        <f t="shared" si="1420"/>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1469"/>
        <v>Consumer Technology (e.g. tablets, laptops, smartphones, smart watches) products</v>
      </c>
      <c r="BA584" s="665">
        <f t="shared" si="1471"/>
        <v>0</v>
      </c>
      <c r="BB584" s="665">
        <f t="shared" si="1472"/>
        <v>8.2263151440000009</v>
      </c>
      <c r="BC584" s="665">
        <f t="shared" si="1473"/>
        <v>1059.9556635500001</v>
      </c>
      <c r="BD584" s="648">
        <f t="shared" si="1474"/>
        <v>6985.7036601600003</v>
      </c>
      <c r="BE584" s="648">
        <f t="shared" si="1475"/>
        <v>9.8165263320000005</v>
      </c>
      <c r="BF584" s="666">
        <f t="shared" si="1476"/>
        <v>4727.7624977380001</v>
      </c>
      <c r="BG584" s="666">
        <f t="shared" si="1477"/>
        <v>3002.3340297280001</v>
      </c>
      <c r="BH584" s="666">
        <f t="shared" si="1478"/>
        <v>0</v>
      </c>
      <c r="BI584" s="666">
        <f t="shared" si="1479"/>
        <v>566.01983724000002</v>
      </c>
      <c r="BJ584" s="666">
        <f t="shared" si="1480"/>
        <v>1399.2416364220001</v>
      </c>
      <c r="BK584" s="650">
        <f t="shared" si="1481"/>
        <v>5014.7501059229999</v>
      </c>
      <c r="BL584" s="650">
        <f t="shared" si="1482"/>
        <v>3976.058057796</v>
      </c>
      <c r="BM584" s="650">
        <f t="shared" si="1483"/>
        <v>1130.969943066</v>
      </c>
      <c r="BN584" s="650">
        <f t="shared" si="1484"/>
        <v>0</v>
      </c>
      <c r="BO584" s="650">
        <f t="shared" si="1485"/>
        <v>1596.8226919440001</v>
      </c>
      <c r="BP584" s="667">
        <f t="shared" si="1486"/>
        <v>2920.1086540219999</v>
      </c>
      <c r="BQ584" s="667">
        <f t="shared" si="1487"/>
        <v>3441.8863999260002</v>
      </c>
      <c r="BR584" s="667">
        <f t="shared" si="1488"/>
        <v>3973.8689695620001</v>
      </c>
      <c r="BS584" s="650">
        <f t="shared" si="1489"/>
        <v>3990.1260942399999</v>
      </c>
      <c r="BT584" s="650">
        <f t="shared" si="1490"/>
        <v>1008.26834517</v>
      </c>
      <c r="BU584" s="650">
        <f t="shared" si="1491"/>
        <v>1463.5536579730001</v>
      </c>
      <c r="BV584" s="667">
        <f t="shared" si="1492"/>
        <v>1277.7817810080001</v>
      </c>
      <c r="BW584" s="652">
        <f t="shared" si="1493"/>
        <v>47553.254866944</v>
      </c>
      <c r="BX584" s="606">
        <f t="shared" si="1494"/>
        <v>0.12845183552522266</v>
      </c>
      <c r="BY584" s="645">
        <f t="shared" ca="1" si="1495"/>
        <v>88.872330449784371</v>
      </c>
      <c r="BZ584" s="608"/>
      <c r="CB584" s="616" t="str">
        <f t="shared" si="1470"/>
        <v>Consumer Technology (e.g. tablets, laptops, smartphones, smart watches) products</v>
      </c>
      <c r="CC584" s="665">
        <f t="shared" ca="1" si="1496"/>
        <v>71509.323173489</v>
      </c>
      <c r="CD584" s="665">
        <f t="shared" ca="1" si="1497"/>
        <v>156731.64077230601</v>
      </c>
      <c r="CE584" s="665">
        <f t="shared" ca="1" si="1498"/>
        <v>122661.02780891499</v>
      </c>
      <c r="CF584" s="648">
        <f t="shared" ca="1" si="1499"/>
        <v>783771.77299935406</v>
      </c>
      <c r="CG584" s="648">
        <f t="shared" ca="1" si="1500"/>
        <v>390513.09576828597</v>
      </c>
      <c r="CH584" s="666">
        <f t="shared" ca="1" si="1501"/>
        <v>528127.70311122201</v>
      </c>
      <c r="CI584" s="666">
        <f t="shared" ca="1" si="1502"/>
        <v>452535.01311312802</v>
      </c>
      <c r="CJ584" s="666">
        <f t="shared" ca="1" si="1503"/>
        <v>352996.642831014</v>
      </c>
      <c r="CK584" s="666">
        <f t="shared" ca="1" si="1504"/>
        <v>317993.63886339997</v>
      </c>
      <c r="CL584" s="666">
        <f t="shared" ca="1" si="1505"/>
        <v>392044.78600274399</v>
      </c>
      <c r="CM584" s="650">
        <f t="shared" ca="1" si="1506"/>
        <v>638381.26482642</v>
      </c>
      <c r="CN584" s="650">
        <f t="shared" ca="1" si="1507"/>
        <v>441027.51129657601</v>
      </c>
      <c r="CO584" s="650">
        <f t="shared" ca="1" si="1508"/>
        <v>401282.03626201797</v>
      </c>
      <c r="CP584" s="650">
        <f t="shared" ca="1" si="1509"/>
        <v>595051.297795536</v>
      </c>
      <c r="CQ584" s="650">
        <f t="shared" ca="1" si="1510"/>
        <v>403728.867184776</v>
      </c>
      <c r="CR584" s="667">
        <f t="shared" ca="1" si="1511"/>
        <v>905889.16251828393</v>
      </c>
      <c r="CS584" s="667">
        <f t="shared" ca="1" si="1512"/>
        <v>458104.278690162</v>
      </c>
      <c r="CT584" s="667">
        <f t="shared" ca="1" si="1513"/>
        <v>692859.04421104805</v>
      </c>
      <c r="CU584" s="650">
        <f t="shared" ca="1" si="1514"/>
        <v>980641.79891766002</v>
      </c>
      <c r="CV584" s="650">
        <f t="shared" ca="1" si="1515"/>
        <v>180103.79599459501</v>
      </c>
      <c r="CW584" s="650">
        <f t="shared" ca="1" si="1516"/>
        <v>378162.55692580203</v>
      </c>
      <c r="CX584" s="667">
        <f t="shared" ca="1" si="1517"/>
        <v>305556.06673841999</v>
      </c>
      <c r="CY584" s="652">
        <f t="shared" ca="1" si="1518"/>
        <v>9949672.3258051537</v>
      </c>
      <c r="CZ584" s="606">
        <f t="shared" ca="1" si="1519"/>
        <v>0.14453523934291554</v>
      </c>
      <c r="DA584" s="645"/>
    </row>
    <row r="585" spans="1:105" ht="15" x14ac:dyDescent="0.25">
      <c r="A585" s="615">
        <v>768</v>
      </c>
      <c r="B585" s="616"/>
      <c r="C585" s="616" t="s">
        <v>826</v>
      </c>
      <c r="D585" s="616" t="str">
        <f t="shared" ref="D585:D648" si="1520">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1469"/>
        <v>Telecom operators products</v>
      </c>
      <c r="BA585" s="665">
        <f t="shared" si="1471"/>
        <v>0</v>
      </c>
      <c r="BB585" s="665">
        <f t="shared" si="1472"/>
        <v>4.9361498640000008</v>
      </c>
      <c r="BC585" s="665">
        <f t="shared" si="1473"/>
        <v>737.43486544000007</v>
      </c>
      <c r="BD585" s="648">
        <f t="shared" si="1474"/>
        <v>2752.56376512</v>
      </c>
      <c r="BE585" s="648">
        <f t="shared" si="1475"/>
        <v>4.6201237480000001</v>
      </c>
      <c r="BF585" s="666">
        <f t="shared" si="1476"/>
        <v>1717.997218252</v>
      </c>
      <c r="BG585" s="666">
        <f t="shared" si="1477"/>
        <v>1115.8082149920001</v>
      </c>
      <c r="BH585" s="666">
        <f t="shared" si="1478"/>
        <v>0</v>
      </c>
      <c r="BI585" s="666">
        <f t="shared" si="1479"/>
        <v>295.99671472800003</v>
      </c>
      <c r="BJ585" s="666">
        <f t="shared" si="1480"/>
        <v>411.60094965400003</v>
      </c>
      <c r="BK585" s="650">
        <f t="shared" si="1481"/>
        <v>1752.8859096880001</v>
      </c>
      <c r="BL585" s="650">
        <f t="shared" si="1482"/>
        <v>1721.243413296</v>
      </c>
      <c r="BM585" s="650">
        <f t="shared" si="1483"/>
        <v>498.91988170400003</v>
      </c>
      <c r="BN585" s="650">
        <f t="shared" si="1484"/>
        <v>0</v>
      </c>
      <c r="BO585" s="650">
        <f t="shared" si="1485"/>
        <v>584.92833685999994</v>
      </c>
      <c r="BP585" s="667">
        <f t="shared" si="1486"/>
        <v>1090.181544648</v>
      </c>
      <c r="BQ585" s="667">
        <f t="shared" si="1487"/>
        <v>1390.8439133500001</v>
      </c>
      <c r="BR585" s="667">
        <f t="shared" si="1488"/>
        <v>1510.110674106</v>
      </c>
      <c r="BS585" s="650">
        <f t="shared" si="1489"/>
        <v>1700.03603432</v>
      </c>
      <c r="BT585" s="650">
        <f t="shared" si="1490"/>
        <v>484.740924264</v>
      </c>
      <c r="BU585" s="650">
        <f t="shared" si="1491"/>
        <v>625.70672839899999</v>
      </c>
      <c r="BV585" s="667">
        <f t="shared" si="1492"/>
        <v>727.63746526799991</v>
      </c>
      <c r="BW585" s="652">
        <f t="shared" si="1493"/>
        <v>19128.192827700997</v>
      </c>
      <c r="BX585" s="606">
        <f t="shared" si="1494"/>
        <v>5.1669470068316563E-2</v>
      </c>
      <c r="BY585" s="645">
        <f t="shared" ca="1" si="1495"/>
        <v>85.06798271267067</v>
      </c>
      <c r="BZ585" s="608"/>
      <c r="CB585" s="616" t="str">
        <f t="shared" si="1470"/>
        <v>Telecom operators products</v>
      </c>
      <c r="CC585" s="665">
        <f t="shared" ca="1" si="1496"/>
        <v>22825.535599426999</v>
      </c>
      <c r="CD585" s="665">
        <f t="shared" ca="1" si="1497"/>
        <v>94045.858168586012</v>
      </c>
      <c r="CE585" s="665">
        <f t="shared" ca="1" si="1498"/>
        <v>85338.020869711996</v>
      </c>
      <c r="CF585" s="648">
        <f t="shared" ca="1" si="1499"/>
        <v>308828.12776407797</v>
      </c>
      <c r="CG585" s="648">
        <f t="shared" ca="1" si="1500"/>
        <v>183794.01904955399</v>
      </c>
      <c r="CH585" s="666">
        <f t="shared" ca="1" si="1501"/>
        <v>191913.60083358799</v>
      </c>
      <c r="CI585" s="666">
        <f t="shared" ca="1" si="1502"/>
        <v>168183.246835092</v>
      </c>
      <c r="CJ585" s="666">
        <f t="shared" ca="1" si="1503"/>
        <v>158867.207155868</v>
      </c>
      <c r="CK585" s="666">
        <f t="shared" ca="1" si="1504"/>
        <v>166292.88624748</v>
      </c>
      <c r="CL585" s="666">
        <f t="shared" ca="1" si="1505"/>
        <v>115323.90262360801</v>
      </c>
      <c r="CM585" s="650">
        <f t="shared" ca="1" si="1506"/>
        <v>223143.62639952003</v>
      </c>
      <c r="CN585" s="650">
        <f t="shared" ca="1" si="1507"/>
        <v>190921.68370457602</v>
      </c>
      <c r="CO585" s="650">
        <f t="shared" ca="1" si="1508"/>
        <v>177022.90612519201</v>
      </c>
      <c r="CP585" s="650">
        <f t="shared" ca="1" si="1509"/>
        <v>320142.96985288302</v>
      </c>
      <c r="CQ585" s="650">
        <f t="shared" ca="1" si="1510"/>
        <v>147888.96476494</v>
      </c>
      <c r="CR585" s="667">
        <f t="shared" ca="1" si="1511"/>
        <v>338200.993005456</v>
      </c>
      <c r="CS585" s="667">
        <f t="shared" ca="1" si="1512"/>
        <v>185116.96019645</v>
      </c>
      <c r="CT585" s="667">
        <f t="shared" ca="1" si="1513"/>
        <v>263293.49214282399</v>
      </c>
      <c r="CU585" s="650">
        <f t="shared" ca="1" si="1514"/>
        <v>417812.96017863002</v>
      </c>
      <c r="CV585" s="650">
        <f t="shared" ca="1" si="1515"/>
        <v>86587.743185724001</v>
      </c>
      <c r="CW585" s="650">
        <f t="shared" ca="1" si="1516"/>
        <v>161674.19281692599</v>
      </c>
      <c r="CX585" s="667">
        <f t="shared" ca="1" si="1517"/>
        <v>174000.00939394499</v>
      </c>
      <c r="CY585" s="652">
        <f t="shared" ca="1" si="1518"/>
        <v>4181218.9069140591</v>
      </c>
      <c r="CZ585" s="606">
        <f t="shared" ca="1" si="1519"/>
        <v>6.073903297182634E-2</v>
      </c>
      <c r="DA585" s="645"/>
    </row>
    <row r="586" spans="1:105" ht="15" x14ac:dyDescent="0.25">
      <c r="A586" s="615">
        <v>769</v>
      </c>
      <c r="B586" s="616"/>
      <c r="C586" s="616"/>
      <c r="D586" s="616" t="str">
        <f t="shared" si="1520"/>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1469"/>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1470"/>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1520"/>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1469"/>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1470"/>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1520"/>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1469"/>
        <v>Rarely keep the tap running while brushing teeth</v>
      </c>
      <c r="BA588" s="665">
        <f>BA$5*G588</f>
        <v>0</v>
      </c>
      <c r="BB588" s="665">
        <f>BB$5*I588</f>
        <v>28.281502944000003</v>
      </c>
      <c r="BC588" s="665">
        <f>BC$5*K588</f>
        <v>9925.1843891900007</v>
      </c>
      <c r="BD588" s="648">
        <f>BD$5*M588</f>
        <v>47154.776722560004</v>
      </c>
      <c r="BE588" s="648">
        <f>BE$5*O588</f>
        <v>45.711907719999999</v>
      </c>
      <c r="BF588" s="666">
        <f>BF$5*Q588</f>
        <v>33605.722859016001</v>
      </c>
      <c r="BG588" s="666">
        <f>BG$5*S588</f>
        <v>19139.986415832002</v>
      </c>
      <c r="BH588" s="666">
        <f>BH$5*U588</f>
        <v>0</v>
      </c>
      <c r="BI588" s="666">
        <f>BI$5*W588</f>
        <v>2386.5002784480002</v>
      </c>
      <c r="BJ588" s="666">
        <f>BJ$5*Y588</f>
        <v>10697.686983434</v>
      </c>
      <c r="BK588" s="650">
        <f>BK$5*AA588</f>
        <v>28864.847113709999</v>
      </c>
      <c r="BL588" s="650">
        <f>BL$5*AC588</f>
        <v>27751.169667870003</v>
      </c>
      <c r="BM588" s="650">
        <f>BM$5*AE588</f>
        <v>6888.1718202329994</v>
      </c>
      <c r="BN588" s="650">
        <f>BN$5*AG588</f>
        <v>0</v>
      </c>
      <c r="BO588" s="650">
        <f>BO$5*AI588</f>
        <v>10625.079289645</v>
      </c>
      <c r="BP588" s="667">
        <f>BP$5*AK588</f>
        <v>11633.817301470001</v>
      </c>
      <c r="BQ588" s="667">
        <f>BQ$5*AM588</f>
        <v>19052.015484028998</v>
      </c>
      <c r="BR588" s="667">
        <f>BR$5*AO588</f>
        <v>20965.633360704</v>
      </c>
      <c r="BS588" s="650">
        <f>BS$5*AQ588</f>
        <v>15511.370605120001</v>
      </c>
      <c r="BT588" s="650">
        <f>BT$5*AS588</f>
        <v>6784.6775976960007</v>
      </c>
      <c r="BU588" s="650">
        <f>BU$5*AU588</f>
        <v>6371.8829566700006</v>
      </c>
      <c r="BV588" s="667">
        <f>BV$5*AW588</f>
        <v>4198.740999228</v>
      </c>
      <c r="BW588" s="652">
        <f>SUM(BA588:BV588)</f>
        <v>281631.25725551904</v>
      </c>
      <c r="BX588" s="606">
        <f>BW588/$BW$5</f>
        <v>0.76074817669094807</v>
      </c>
      <c r="BY588" s="645">
        <f ca="1">IF(CZ588&gt;0,BX588/CZ588*100,"")</f>
        <v>100.88922330261974</v>
      </c>
      <c r="BZ588" s="608"/>
      <c r="CB588" s="616" t="str">
        <f t="shared" si="1470"/>
        <v>Rarely keep the tap running while brushing teeth</v>
      </c>
      <c r="CC588" s="665">
        <f ca="1">CC$5*G588</f>
        <v>136278.425429597</v>
      </c>
      <c r="CD588" s="665">
        <f ca="1">CD$5*I588</f>
        <v>538832.54924325598</v>
      </c>
      <c r="CE588" s="665">
        <f ca="1">CE$5*K588</f>
        <v>1148570.0395180869</v>
      </c>
      <c r="CF588" s="648">
        <f ca="1">CF$5*M588</f>
        <v>5290602.7445749147</v>
      </c>
      <c r="CG588" s="648">
        <f ca="1">CG$5*O588</f>
        <v>1818474.0705090601</v>
      </c>
      <c r="CH588" s="666">
        <f ca="1">CH$5*Q588</f>
        <v>3754019.6305157039</v>
      </c>
      <c r="CI588" s="666">
        <f ca="1">CI$5*S588</f>
        <v>2884926.8328941823</v>
      </c>
      <c r="CJ588" s="666">
        <f ca="1">CJ$5*U588</f>
        <v>1013904.1742613799</v>
      </c>
      <c r="CK588" s="666">
        <f ca="1">CK$5*W588</f>
        <v>1340751.43265768</v>
      </c>
      <c r="CL588" s="666">
        <f ca="1">CL$5*Y588</f>
        <v>2997318.1864921679</v>
      </c>
      <c r="CM588" s="650">
        <f ca="1">CM$5*AA588</f>
        <v>3674515.6229633996</v>
      </c>
      <c r="CN588" s="650">
        <f ca="1">CN$5*AC588</f>
        <v>3078181.7358507202</v>
      </c>
      <c r="CO588" s="650">
        <f ca="1">CO$5*AE588</f>
        <v>2444008.022576109</v>
      </c>
      <c r="CP588" s="650">
        <f ca="1">CP$5*AG588</f>
        <v>1626016.671681053</v>
      </c>
      <c r="CQ588" s="650">
        <f ca="1">CQ$5*AI588</f>
        <v>2686366.6498467047</v>
      </c>
      <c r="CR588" s="667">
        <f ca="1">CR$5*AK588</f>
        <v>3609094.8183053401</v>
      </c>
      <c r="CS588" s="667">
        <f ca="1">CS$5*AM588</f>
        <v>2535763.4729294227</v>
      </c>
      <c r="CT588" s="667">
        <f ca="1">CT$5*AO588</f>
        <v>3655437.2584604165</v>
      </c>
      <c r="CU588" s="650">
        <f ca="1">CU$5*AQ588</f>
        <v>3812184.8820370804</v>
      </c>
      <c r="CV588" s="650">
        <f ca="1">CV$5*AS588</f>
        <v>1211925.571003136</v>
      </c>
      <c r="CW588" s="650">
        <f ca="1">CW$5*AU588</f>
        <v>1646408.7518755801</v>
      </c>
      <c r="CX588" s="667">
        <f ca="1">CX$5*AW588</f>
        <v>1004045.2947805951</v>
      </c>
      <c r="CY588" s="652">
        <f ca="1">SUM(CC588:CX588)</f>
        <v>51907626.838405602</v>
      </c>
      <c r="CZ588" s="606">
        <f ca="1">CY588/$CY$5</f>
        <v>0.75404305017698958</v>
      </c>
      <c r="DA588" s="645"/>
    </row>
    <row r="589" spans="1:105" ht="15" x14ac:dyDescent="0.25">
      <c r="A589" s="615">
        <v>776</v>
      </c>
      <c r="B589" s="616"/>
      <c r="C589" s="616" t="s">
        <v>852</v>
      </c>
      <c r="D589" s="616" t="str">
        <f t="shared" si="1520"/>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1469"/>
        <v>Make an effort to cut down on the use of gas / electricity at home</v>
      </c>
      <c r="BA589" s="665">
        <f>BA$5*G589</f>
        <v>0</v>
      </c>
      <c r="BB589" s="665">
        <f>BB$5*I589</f>
        <v>26.3383596</v>
      </c>
      <c r="BC589" s="665">
        <f>BC$5*K589</f>
        <v>8856.4510585600001</v>
      </c>
      <c r="BD589" s="648">
        <f>BD$5*M589</f>
        <v>46310.664023040001</v>
      </c>
      <c r="BE589" s="648">
        <f>BE$5*O589</f>
        <v>40.057071106000002</v>
      </c>
      <c r="BF589" s="666">
        <f>BF$5*Q589</f>
        <v>34528.830826748999</v>
      </c>
      <c r="BG589" s="666">
        <f>BG$5*S589</f>
        <v>18948.872891364001</v>
      </c>
      <c r="BH589" s="666">
        <f>BH$5*U589</f>
        <v>0</v>
      </c>
      <c r="BI589" s="666">
        <f>BI$5*W589</f>
        <v>2375.099054328</v>
      </c>
      <c r="BJ589" s="666">
        <f>BJ$5*Y589</f>
        <v>10123.404345089999</v>
      </c>
      <c r="BK589" s="650">
        <f>BK$5*AA589</f>
        <v>28391.946968791999</v>
      </c>
      <c r="BL589" s="650">
        <f>BL$5*AC589</f>
        <v>27356.785731396001</v>
      </c>
      <c r="BM589" s="650">
        <f>BM$5*AE589</f>
        <v>6835.0167530610006</v>
      </c>
      <c r="BN589" s="650">
        <f>BN$5*AG589</f>
        <v>0</v>
      </c>
      <c r="BO589" s="650">
        <f>BO$5*AI589</f>
        <v>10845.655771525</v>
      </c>
      <c r="BP589" s="667">
        <f>BP$5*AK589</f>
        <v>11831.238467566</v>
      </c>
      <c r="BQ589" s="667">
        <f>BQ$5*AM589</f>
        <v>20022.958632957001</v>
      </c>
      <c r="BR589" s="667">
        <f>BR$5*AO589</f>
        <v>22007.173868196001</v>
      </c>
      <c r="BS589" s="650">
        <f>BS$5*AQ589</f>
        <v>15714.294578319999</v>
      </c>
      <c r="BT589" s="650">
        <f>BT$5*AS589</f>
        <v>6752.7772901460003</v>
      </c>
      <c r="BU589" s="650">
        <f>BU$5*AU589</f>
        <v>6362.2913826869999</v>
      </c>
      <c r="BV589" s="667">
        <f>BV$5*AW589</f>
        <v>3384.5257856520002</v>
      </c>
      <c r="BW589" s="652">
        <f>SUM(BA589:BV589)</f>
        <v>280714.382860135</v>
      </c>
      <c r="BX589" s="674">
        <f>BW589/$BW$5</f>
        <v>0.75827149661168336</v>
      </c>
      <c r="BY589" s="645">
        <f ca="1">IF(CZ589&gt;0,BX589/CZ589*100,"")</f>
        <v>101.57026219502301</v>
      </c>
      <c r="BZ589" s="608"/>
      <c r="CB589" s="616" t="str">
        <f t="shared" si="1470"/>
        <v>Make an effort to cut down on the use of gas / electricity at home</v>
      </c>
      <c r="CC589" s="665">
        <f ca="1">CC$5*G589</f>
        <v>157556.7987483</v>
      </c>
      <c r="CD589" s="665">
        <f ca="1">CD$5*I589</f>
        <v>501810.86465790001</v>
      </c>
      <c r="CE589" s="665">
        <f ca="1">CE$5*K589</f>
        <v>1024893.235575488</v>
      </c>
      <c r="CF589" s="648">
        <f ca="1">CF$5*M589</f>
        <v>5195896.2211809764</v>
      </c>
      <c r="CG589" s="648">
        <f ca="1">CG$5*O589</f>
        <v>1593517.9426985129</v>
      </c>
      <c r="CH589" s="666">
        <f ca="1">CH$5*Q589</f>
        <v>3857137.943027331</v>
      </c>
      <c r="CI589" s="666">
        <f ca="1">CI$5*S589</f>
        <v>2856120.7238986893</v>
      </c>
      <c r="CJ589" s="666">
        <f ca="1">CJ$5*U589</f>
        <v>967491.48563270201</v>
      </c>
      <c r="CK589" s="666">
        <f ca="1">CK$5*W589</f>
        <v>1334346.1505334799</v>
      </c>
      <c r="CL589" s="666">
        <f ca="1">CL$5*Y589</f>
        <v>2836413.51628068</v>
      </c>
      <c r="CM589" s="650">
        <f ca="1">CM$5*AA589</f>
        <v>3614315.0972596798</v>
      </c>
      <c r="CN589" s="650">
        <f ca="1">CN$5*AC589</f>
        <v>3034436.357018176</v>
      </c>
      <c r="CO589" s="650">
        <f ca="1">CO$5*AE589</f>
        <v>2425147.9514281531</v>
      </c>
      <c r="CP589" s="650">
        <f ca="1">CP$5*AG589</f>
        <v>1556581.4665620241</v>
      </c>
      <c r="CQ589" s="650">
        <f ca="1">CQ$5*AI589</f>
        <v>2742135.5799892251</v>
      </c>
      <c r="CR589" s="667">
        <f ca="1">CR$5*AK589</f>
        <v>3670339.6951258518</v>
      </c>
      <c r="CS589" s="667">
        <f ca="1">CS$5*AM589</f>
        <v>2664992.9590909593</v>
      </c>
      <c r="CT589" s="667">
        <f ca="1">CT$5*AO589</f>
        <v>3837033.7746151839</v>
      </c>
      <c r="CU589" s="650">
        <f ca="1">CU$5*AQ589</f>
        <v>3862056.9225246301</v>
      </c>
      <c r="CV589" s="650">
        <f ca="1">CV$5*AS589</f>
        <v>1206227.319629211</v>
      </c>
      <c r="CW589" s="650">
        <f ca="1">CW$5*AU589</f>
        <v>1643930.4183190381</v>
      </c>
      <c r="CX589" s="667">
        <f ca="1">CX$5*AW589</f>
        <v>809341.94101810502</v>
      </c>
      <c r="CY589" s="652">
        <f ca="1">SUM(CC589:CX589)</f>
        <v>51391724.364814304</v>
      </c>
      <c r="CZ589" s="674">
        <f ca="1">CY589/$CY$5</f>
        <v>0.74654872422770902</v>
      </c>
      <c r="DA589" s="645"/>
    </row>
    <row r="590" spans="1:105" ht="15" x14ac:dyDescent="0.25">
      <c r="A590" s="615">
        <v>778</v>
      </c>
      <c r="B590" s="616"/>
      <c r="C590" s="616" t="s">
        <v>852</v>
      </c>
      <c r="D590" s="616" t="str">
        <f t="shared" si="1520"/>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1469"/>
        <v>Important when buying a car: environmentally friendly / low co2 emissions</v>
      </c>
      <c r="BA590" s="665">
        <f>BA$5*G590</f>
        <v>0</v>
      </c>
      <c r="BB590" s="665">
        <f>BB$5*I590</f>
        <v>18.960203556000003</v>
      </c>
      <c r="BC590" s="665">
        <f>BC$5*K590</f>
        <v>5934.3706914800005</v>
      </c>
      <c r="BD590" s="648">
        <f>BD$5*M590</f>
        <v>27087.242138880003</v>
      </c>
      <c r="BE590" s="648">
        <f>BE$5*O590</f>
        <v>27.476865711999999</v>
      </c>
      <c r="BF590" s="666">
        <f>BF$5*Q590</f>
        <v>17446.518474734999</v>
      </c>
      <c r="BG590" s="666">
        <f>BG$5*S590</f>
        <v>9669.2759385640002</v>
      </c>
      <c r="BH590" s="666">
        <f>BH$5*U590</f>
        <v>0</v>
      </c>
      <c r="BI590" s="666">
        <f>BI$5*W590</f>
        <v>1615.346472168</v>
      </c>
      <c r="BJ590" s="666">
        <f>BJ$5*Y590</f>
        <v>5315.1267502949995</v>
      </c>
      <c r="BK590" s="650">
        <f>BK$5*AA590</f>
        <v>13782.750450754</v>
      </c>
      <c r="BL590" s="650">
        <f>BL$5*AC590</f>
        <v>12962.08212255</v>
      </c>
      <c r="BM590" s="650">
        <f>BM$5*AE590</f>
        <v>3050.7735759479997</v>
      </c>
      <c r="BN590" s="650">
        <f>BN$5*AG590</f>
        <v>0</v>
      </c>
      <c r="BO590" s="650">
        <f>BO$5*AI590</f>
        <v>4827.1932928910001</v>
      </c>
      <c r="BP590" s="667">
        <f>BP$5*AK590</f>
        <v>5682.2281104679996</v>
      </c>
      <c r="BQ590" s="667">
        <f>BQ$5*AM590</f>
        <v>9399.5967365249999</v>
      </c>
      <c r="BR590" s="667">
        <f>BR$5*AO590</f>
        <v>10346.158779828</v>
      </c>
      <c r="BS590" s="650">
        <f>BS$5*AQ590</f>
        <v>6318.1716171600001</v>
      </c>
      <c r="BT590" s="650">
        <f>BT$5*AS590</f>
        <v>2713.6296260040003</v>
      </c>
      <c r="BU590" s="650">
        <f>BU$5*AU590</f>
        <v>2563.1426045430003</v>
      </c>
      <c r="BV590" s="667">
        <f>BV$5*AW590</f>
        <v>2140.0026182400002</v>
      </c>
      <c r="BW590" s="652">
        <f>SUM(BA590:BV590)</f>
        <v>140900.04707030099</v>
      </c>
      <c r="BX590" s="606">
        <f>BW590/$BW$5</f>
        <v>0.38060212118837772</v>
      </c>
      <c r="BY590" s="645">
        <f ca="1">IF(CZ590&gt;0,BX590/CZ590*100,"")</f>
        <v>100.55557241782449</v>
      </c>
      <c r="BZ590" s="608"/>
      <c r="CB590" s="616" t="str">
        <f t="shared" si="1470"/>
        <v>Important when buying a car: environmentally friendly / low co2 emissions</v>
      </c>
      <c r="CC590" s="665">
        <f ca="1">CC$5*G590</f>
        <v>105531.340340404</v>
      </c>
      <c r="CD590" s="665">
        <f ca="1">CD$5*I590</f>
        <v>361238.75157836906</v>
      </c>
      <c r="CE590" s="665">
        <f ca="1">CE$5*K590</f>
        <v>686741.93973180407</v>
      </c>
      <c r="CF590" s="648">
        <f ca="1">CF$5*M590</f>
        <v>3039094.8184547722</v>
      </c>
      <c r="CG590" s="648">
        <f ca="1">CG$5*O590</f>
        <v>1093062.4060187759</v>
      </c>
      <c r="CH590" s="666">
        <f ca="1">CH$5*Q590</f>
        <v>1948911.2944564649</v>
      </c>
      <c r="CI590" s="666">
        <f ca="1">CI$5*S590</f>
        <v>1457428.077730889</v>
      </c>
      <c r="CJ590" s="666">
        <f ca="1">CJ$5*U590</f>
        <v>586044.11846809706</v>
      </c>
      <c r="CK590" s="666">
        <f ca="1">CK$5*W590</f>
        <v>907512.19111787993</v>
      </c>
      <c r="CL590" s="666">
        <f ca="1">CL$5*Y590</f>
        <v>1489212.2097833399</v>
      </c>
      <c r="CM590" s="650">
        <f ca="1">CM$5*AA590</f>
        <v>1754553.96175116</v>
      </c>
      <c r="CN590" s="650">
        <f ca="1">CN$5*AC590</f>
        <v>1437764.4231127999</v>
      </c>
      <c r="CO590" s="650">
        <f ca="1">CO$5*AE590</f>
        <v>1082451.961023804</v>
      </c>
      <c r="CP590" s="650">
        <f ca="1">CP$5*AG590</f>
        <v>856260.18145417399</v>
      </c>
      <c r="CQ590" s="650">
        <f ca="1">CQ$5*AI590</f>
        <v>1220471.934456439</v>
      </c>
      <c r="CR590" s="667">
        <f ca="1">CR$5*AK590</f>
        <v>1762766.2097914959</v>
      </c>
      <c r="CS590" s="667">
        <f ca="1">CS$5*AM590</f>
        <v>1251056.828330175</v>
      </c>
      <c r="CT590" s="667">
        <f ca="1">CT$5*AO590</f>
        <v>1803891.808802512</v>
      </c>
      <c r="CU590" s="650">
        <f ca="1">CU$5*AQ590</f>
        <v>1552798.842489315</v>
      </c>
      <c r="CV590" s="650">
        <f ca="1">CV$5*AS590</f>
        <v>484727.10554481403</v>
      </c>
      <c r="CW590" s="650">
        <f ca="1">CW$5*AU590</f>
        <v>662281.53359398211</v>
      </c>
      <c r="CX590" s="667">
        <f ca="1">CX$5*AW590</f>
        <v>511739.00939760002</v>
      </c>
      <c r="CY590" s="652">
        <f ca="1">SUM(CC590:CX590)</f>
        <v>26055540.947429061</v>
      </c>
      <c r="CZ590" s="606">
        <f ca="1">CY590/$CY$5</f>
        <v>0.37849928356721496</v>
      </c>
      <c r="DA590" s="645"/>
    </row>
    <row r="591" spans="1:105" ht="15" x14ac:dyDescent="0.25">
      <c r="A591" s="615">
        <v>779</v>
      </c>
      <c r="B591" s="616"/>
      <c r="C591" s="616"/>
      <c r="D591" s="616" t="str">
        <f t="shared" si="1520"/>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1469"/>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1470"/>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1520"/>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1469"/>
        <v>If a brand I like expresses a view I agree with in advertisements, I am more likely to buy it from that brand</v>
      </c>
      <c r="BA592" s="665">
        <f t="shared" ref="BA592:BA606" si="1521">BA$5*G592</f>
        <v>0</v>
      </c>
      <c r="BB592" s="665">
        <f t="shared" ref="BB592:BB606" si="1522">BB$5*I592</f>
        <v>2.9232646920000001</v>
      </c>
      <c r="BC592" s="665">
        <f t="shared" ref="BC592:BC606" si="1523">BC$5*K592</f>
        <v>950.89102962000004</v>
      </c>
      <c r="BD592" s="648">
        <f t="shared" ref="BD592:BD606" si="1524">BD$5*M592</f>
        <v>3165.2981222400003</v>
      </c>
      <c r="BE592" s="648">
        <f t="shared" ref="BE592:BE606" si="1525">BE$5*O592</f>
        <v>4.4543372439999995</v>
      </c>
      <c r="BF592" s="666">
        <f t="shared" ref="BF592:BF606" si="1526">BF$5*Q592</f>
        <v>2282.6285540589997</v>
      </c>
      <c r="BG592" s="666">
        <f t="shared" ref="BG592:BG606" si="1527">BG$5*S592</f>
        <v>1553.5693844080001</v>
      </c>
      <c r="BH592" s="666">
        <f t="shared" ref="BH592:BH606" si="1528">BH$5*U592</f>
        <v>0</v>
      </c>
      <c r="BI592" s="666">
        <f t="shared" ref="BI592:BI606" si="1529">BI$5*W592</f>
        <v>263.35788335999996</v>
      </c>
      <c r="BJ592" s="666">
        <f t="shared" ref="BJ592:BJ606" si="1530">BJ$5*Y592</f>
        <v>846.646617182</v>
      </c>
      <c r="BK592" s="650">
        <f t="shared" ref="BK592:BK606" si="1531">BK$5*AA592</f>
        <v>1811.3023852599999</v>
      </c>
      <c r="BL592" s="650">
        <f t="shared" ref="BL592:BL606" si="1532">BL$5*AC592</f>
        <v>2286.4752977220001</v>
      </c>
      <c r="BM592" s="650">
        <f t="shared" ref="BM592:BM606" si="1533">BM$5*AE592</f>
        <v>698.43843391700011</v>
      </c>
      <c r="BN592" s="650">
        <f t="shared" ref="BN592:BN606" si="1534">BN$5*AG592</f>
        <v>0</v>
      </c>
      <c r="BO592" s="650">
        <f t="shared" ref="BO592:BO606" si="1535">BO$5*AI592</f>
        <v>999.20795717700003</v>
      </c>
      <c r="BP592" s="667">
        <f t="shared" ref="BP592:BP606" si="1536">BP$5*AK592</f>
        <v>1654.7620095720001</v>
      </c>
      <c r="BQ592" s="667">
        <f t="shared" ref="BQ592:BQ606" si="1537">BQ$5*AM592</f>
        <v>2154.5360892110002</v>
      </c>
      <c r="BR592" s="667">
        <f t="shared" ref="BR592:BR606" si="1538">BR$5*AO592</f>
        <v>2347.4281613940002</v>
      </c>
      <c r="BS592" s="650">
        <f t="shared" ref="BS592:BS606" si="1539">BS$5*AQ592</f>
        <v>2629.1146237200001</v>
      </c>
      <c r="BT592" s="650">
        <f t="shared" ref="BT592:BT606" si="1540">BT$5*AS592</f>
        <v>1020.3475481280001</v>
      </c>
      <c r="BU592" s="650">
        <f t="shared" ref="BU592:BU606" si="1541">BU$5*AU592</f>
        <v>1058.6451928039999</v>
      </c>
      <c r="BV592" s="667">
        <f t="shared" ref="BV592:BV606" si="1542">BV$5*AW592</f>
        <v>892.60694690399998</v>
      </c>
      <c r="BW592" s="652">
        <f t="shared" ref="BW592:BW606" si="1543">SUM(BA592:BV592)</f>
        <v>26622.633838614005</v>
      </c>
      <c r="BX592" s="606">
        <f t="shared" ref="BX592:BX606" si="1544">BW592/$BW$5</f>
        <v>7.1913609124221053E-2</v>
      </c>
      <c r="BY592" s="645">
        <f t="shared" ref="BY592:BY606" ca="1" si="1545">IF(CZ592&gt;0,BX592/CZ592*100,"")</f>
        <v>89.298067721085047</v>
      </c>
      <c r="BZ592" s="608"/>
      <c r="CB592" s="616" t="str">
        <f t="shared" si="1470"/>
        <v>If a brand I like expresses a view I agree with in advertisements, I am more likely to buy it from that brand</v>
      </c>
      <c r="CC592" s="665">
        <f t="shared" ref="CC592:CC606" ca="1" si="1546">CC$5*G592</f>
        <v>16909.763493126</v>
      </c>
      <c r="CD592" s="665">
        <f t="shared" ref="CD592:CD606" ca="1" si="1547">CD$5*I592</f>
        <v>55695.419342533001</v>
      </c>
      <c r="CE592" s="665">
        <f t="shared" ref="CE592:CE606" ca="1" si="1548">CE$5*K592</f>
        <v>110039.763962226</v>
      </c>
      <c r="CF592" s="648">
        <f t="shared" ref="CF592:CF606" ca="1" si="1549">CF$5*M592</f>
        <v>355135.49415045604</v>
      </c>
      <c r="CG592" s="648">
        <f t="shared" ref="CG592:CG606" ca="1" si="1550">CG$5*O592</f>
        <v>177198.83469166199</v>
      </c>
      <c r="CH592" s="666">
        <f t="shared" ref="CH592:CH606" ca="1" si="1551">CH$5*Q592</f>
        <v>254987.295975221</v>
      </c>
      <c r="CI592" s="666">
        <f t="shared" ref="CI592:CI606" ca="1" si="1552">CI$5*S592</f>
        <v>234165.99711555801</v>
      </c>
      <c r="CJ592" s="666">
        <f t="shared" ref="CJ592:CJ606" ca="1" si="1553">CJ$5*U592</f>
        <v>111069.25596771701</v>
      </c>
      <c r="CK592" s="666">
        <f t="shared" ref="CK592:CK606" ca="1" si="1554">CK$5*W592</f>
        <v>147956.1777576</v>
      </c>
      <c r="CL592" s="666">
        <f t="shared" ref="CL592:CL606" ca="1" si="1555">CL$5*Y592</f>
        <v>237216.634506264</v>
      </c>
      <c r="CM592" s="650">
        <f t="shared" ref="CM592:CM606" ca="1" si="1556">CM$5*AA592</f>
        <v>230580.08540040001</v>
      </c>
      <c r="CN592" s="650">
        <f t="shared" ref="CN592:CN606" ca="1" si="1557">CN$5*AC592</f>
        <v>253617.652342432</v>
      </c>
      <c r="CO592" s="650">
        <f t="shared" ref="CO592:CO606" ca="1" si="1558">CO$5*AE592</f>
        <v>247814.54068184103</v>
      </c>
      <c r="CP592" s="650">
        <f t="shared" ref="CP592:CP606" ca="1" si="1559">CP$5*AG592</f>
        <v>333943.21551608201</v>
      </c>
      <c r="CQ592" s="650">
        <f t="shared" ref="CQ592:CQ606" ca="1" si="1560">CQ$5*AI592</f>
        <v>252632.36718033301</v>
      </c>
      <c r="CR592" s="667">
        <f t="shared" ref="CR592:CR606" ca="1" si="1561">CR$5*AK592</f>
        <v>513347.669085384</v>
      </c>
      <c r="CS592" s="667">
        <f t="shared" ref="CS592:CS606" ca="1" si="1562">CS$5*AM592</f>
        <v>286761.99222645699</v>
      </c>
      <c r="CT592" s="667">
        <f t="shared" ref="CT592:CT606" ca="1" si="1563">CT$5*AO592</f>
        <v>409282.954399176</v>
      </c>
      <c r="CU592" s="650">
        <f t="shared" ref="CU592:CU606" ca="1" si="1564">CU$5*AQ592</f>
        <v>646149.929418855</v>
      </c>
      <c r="CV592" s="650">
        <f t="shared" ref="CV592:CV606" ca="1" si="1565">CV$5*AS592</f>
        <v>182261.46594004802</v>
      </c>
      <c r="CW592" s="650">
        <f t="shared" ref="CW592:CW606" ca="1" si="1566">CW$5*AU592</f>
        <v>273539.662045896</v>
      </c>
      <c r="CX592" s="667">
        <f t="shared" ref="CX592:CX606" ca="1" si="1567">CX$5*AW592</f>
        <v>213449.17566770999</v>
      </c>
      <c r="CY592" s="652">
        <f t="shared" ref="CY592:CY606" ca="1" si="1568">SUM(CC592:CX592)</f>
        <v>5543755.3468669765</v>
      </c>
      <c r="CZ592" s="606">
        <f t="shared" ref="CZ592:CZ606" ca="1" si="1569">CY592/$CY$5</f>
        <v>8.0532099920501213E-2</v>
      </c>
      <c r="DA592" s="645"/>
    </row>
    <row r="593" spans="1:105" ht="15" x14ac:dyDescent="0.25">
      <c r="A593" s="615">
        <v>782</v>
      </c>
      <c r="B593" s="616"/>
      <c r="C593" s="616" t="s">
        <v>823</v>
      </c>
      <c r="D593" s="616" t="str">
        <f t="shared" si="1520"/>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1469"/>
        <v>Fuel consumption is the most important feature when buying a new car</v>
      </c>
      <c r="BA593" s="665">
        <f t="shared" si="1521"/>
        <v>0</v>
      </c>
      <c r="BB593" s="665">
        <f t="shared" si="1522"/>
        <v>5.7566773080000004</v>
      </c>
      <c r="BC593" s="665">
        <f t="shared" si="1523"/>
        <v>1017.36746986</v>
      </c>
      <c r="BD593" s="648">
        <f t="shared" si="1524"/>
        <v>6983.1372172800002</v>
      </c>
      <c r="BE593" s="648">
        <f t="shared" si="1525"/>
        <v>6.9551487640000005</v>
      </c>
      <c r="BF593" s="666">
        <f t="shared" si="1526"/>
        <v>5950.0217734649996</v>
      </c>
      <c r="BG593" s="666">
        <f t="shared" si="1527"/>
        <v>3326.2269856199996</v>
      </c>
      <c r="BH593" s="666">
        <f t="shared" si="1528"/>
        <v>0</v>
      </c>
      <c r="BI593" s="666">
        <f t="shared" si="1529"/>
        <v>409.71374558400004</v>
      </c>
      <c r="BJ593" s="666">
        <f t="shared" si="1530"/>
        <v>1812.6894451049998</v>
      </c>
      <c r="BK593" s="650">
        <f t="shared" si="1531"/>
        <v>5569.9632034619999</v>
      </c>
      <c r="BL593" s="650">
        <f t="shared" si="1532"/>
        <v>5299.6194797039998</v>
      </c>
      <c r="BM593" s="650">
        <f t="shared" si="1533"/>
        <v>1457.869530362</v>
      </c>
      <c r="BN593" s="650">
        <f t="shared" si="1534"/>
        <v>0</v>
      </c>
      <c r="BO593" s="650">
        <f t="shared" si="1535"/>
        <v>2243.8556028520002</v>
      </c>
      <c r="BP593" s="667">
        <f t="shared" si="1536"/>
        <v>2457.3134168659999</v>
      </c>
      <c r="BQ593" s="667">
        <f t="shared" si="1537"/>
        <v>4337.6797422310001</v>
      </c>
      <c r="BR593" s="667">
        <f t="shared" si="1538"/>
        <v>4907.0910666239997</v>
      </c>
      <c r="BS593" s="650">
        <f t="shared" si="1539"/>
        <v>4177.4772998399994</v>
      </c>
      <c r="BT593" s="650">
        <f t="shared" si="1540"/>
        <v>1706.7478167419999</v>
      </c>
      <c r="BU593" s="650">
        <f t="shared" si="1541"/>
        <v>1865.5953613710001</v>
      </c>
      <c r="BV593" s="667">
        <f t="shared" si="1542"/>
        <v>855.56899570799999</v>
      </c>
      <c r="BW593" s="652">
        <f t="shared" si="1543"/>
        <v>54390.649978748006</v>
      </c>
      <c r="BX593" s="606">
        <f t="shared" si="1544"/>
        <v>0.14692114860967634</v>
      </c>
      <c r="BY593" s="645">
        <f t="shared" ca="1" si="1545"/>
        <v>95.852664553532492</v>
      </c>
      <c r="BZ593" s="608"/>
      <c r="CB593" s="616" t="str">
        <f t="shared" si="1470"/>
        <v>Fuel consumption is the most important feature when buying a new car</v>
      </c>
      <c r="CC593" s="665">
        <f t="shared" ca="1" si="1546"/>
        <v>24372.058927800001</v>
      </c>
      <c r="CD593" s="665">
        <f t="shared" ca="1" si="1547"/>
        <v>109678.93450296701</v>
      </c>
      <c r="CE593" s="665">
        <f t="shared" ca="1" si="1548"/>
        <v>117732.603167978</v>
      </c>
      <c r="CF593" s="648">
        <f t="shared" ca="1" si="1549"/>
        <v>783483.82699073199</v>
      </c>
      <c r="CG593" s="648">
        <f t="shared" ca="1" si="1550"/>
        <v>276684.092060622</v>
      </c>
      <c r="CH593" s="666">
        <f t="shared" ca="1" si="1551"/>
        <v>664663.53463933489</v>
      </c>
      <c r="CI593" s="666">
        <f t="shared" ca="1" si="1552"/>
        <v>501354.66528724495</v>
      </c>
      <c r="CJ593" s="666">
        <f t="shared" ca="1" si="1553"/>
        <v>207243.80629520901</v>
      </c>
      <c r="CK593" s="666">
        <f t="shared" ca="1" si="1554"/>
        <v>230179.85639144</v>
      </c>
      <c r="CL593" s="666">
        <f t="shared" ca="1" si="1555"/>
        <v>507886.14853745996</v>
      </c>
      <c r="CM593" s="650">
        <f t="shared" ca="1" si="1556"/>
        <v>709060.28810147999</v>
      </c>
      <c r="CN593" s="650">
        <f t="shared" ca="1" si="1557"/>
        <v>587837.99330342398</v>
      </c>
      <c r="CO593" s="650">
        <f t="shared" ca="1" si="1558"/>
        <v>517270.02767382603</v>
      </c>
      <c r="CP593" s="650">
        <f t="shared" ca="1" si="1559"/>
        <v>533340.73900188296</v>
      </c>
      <c r="CQ593" s="650">
        <f t="shared" ca="1" si="1560"/>
        <v>567319.89420990809</v>
      </c>
      <c r="CR593" s="667">
        <f t="shared" ca="1" si="1561"/>
        <v>762318.75488045195</v>
      </c>
      <c r="CS593" s="667">
        <f t="shared" ca="1" si="1562"/>
        <v>577331.56142119691</v>
      </c>
      <c r="CT593" s="667">
        <f t="shared" ca="1" si="1563"/>
        <v>855569.83693209593</v>
      </c>
      <c r="CU593" s="650">
        <f t="shared" ca="1" si="1564"/>
        <v>1026686.56516056</v>
      </c>
      <c r="CV593" s="650">
        <f t="shared" ca="1" si="1565"/>
        <v>304870.98208849697</v>
      </c>
      <c r="CW593" s="650">
        <f t="shared" ca="1" si="1566"/>
        <v>482044.719168054</v>
      </c>
      <c r="CX593" s="667">
        <f t="shared" ca="1" si="1567"/>
        <v>204592.28722579498</v>
      </c>
      <c r="CY593" s="652">
        <f t="shared" ca="1" si="1568"/>
        <v>10551523.175967958</v>
      </c>
      <c r="CZ593" s="606">
        <f t="shared" ca="1" si="1569"/>
        <v>0.15327810582419726</v>
      </c>
      <c r="DA593" s="645"/>
    </row>
    <row r="594" spans="1:105" ht="15" x14ac:dyDescent="0.25">
      <c r="A594" s="615">
        <v>783</v>
      </c>
      <c r="B594" s="616"/>
      <c r="C594" s="616" t="s">
        <v>823</v>
      </c>
      <c r="D594" s="616" t="str">
        <f t="shared" si="1520"/>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1469"/>
        <v>I think brands should consider environmental sustainability when putting on events</v>
      </c>
      <c r="BA594" s="665">
        <f t="shared" si="1521"/>
        <v>0</v>
      </c>
      <c r="BB594" s="665">
        <f t="shared" si="1522"/>
        <v>12.765196836000001</v>
      </c>
      <c r="BC594" s="665">
        <f t="shared" si="1523"/>
        <v>3187.72696193</v>
      </c>
      <c r="BD594" s="648">
        <f t="shared" si="1524"/>
        <v>15367.62819456</v>
      </c>
      <c r="BE594" s="648">
        <f t="shared" si="1525"/>
        <v>15.716448325999998</v>
      </c>
      <c r="BF594" s="666">
        <f t="shared" si="1526"/>
        <v>10868.575669238</v>
      </c>
      <c r="BG594" s="666">
        <f t="shared" si="1527"/>
        <v>5872.0151134039997</v>
      </c>
      <c r="BH594" s="666">
        <f t="shared" si="1528"/>
        <v>0</v>
      </c>
      <c r="BI594" s="666">
        <f t="shared" si="1529"/>
        <v>989.6088636720001</v>
      </c>
      <c r="BJ594" s="666">
        <f t="shared" si="1530"/>
        <v>3347.4004810789997</v>
      </c>
      <c r="BK594" s="650">
        <f t="shared" si="1531"/>
        <v>8678.1175493640003</v>
      </c>
      <c r="BL594" s="650">
        <f t="shared" si="1532"/>
        <v>7983.7224540479992</v>
      </c>
      <c r="BM594" s="650">
        <f t="shared" si="1533"/>
        <v>2100.4336584329999</v>
      </c>
      <c r="BN594" s="650">
        <f t="shared" si="1534"/>
        <v>0</v>
      </c>
      <c r="BO594" s="650">
        <f t="shared" si="1535"/>
        <v>3084.9427234049999</v>
      </c>
      <c r="BP594" s="667">
        <f t="shared" si="1536"/>
        <v>4768.8445874579993</v>
      </c>
      <c r="BQ594" s="667">
        <f t="shared" si="1537"/>
        <v>6753.0548361410001</v>
      </c>
      <c r="BR594" s="667">
        <f t="shared" si="1538"/>
        <v>6841.0228280460005</v>
      </c>
      <c r="BS594" s="650">
        <f t="shared" si="1539"/>
        <v>5857.6255051600001</v>
      </c>
      <c r="BT594" s="650">
        <f t="shared" si="1540"/>
        <v>1990.6374855000001</v>
      </c>
      <c r="BU594" s="650">
        <f t="shared" si="1541"/>
        <v>2184.1774701479999</v>
      </c>
      <c r="BV594" s="667">
        <f t="shared" si="1542"/>
        <v>1945.142005836</v>
      </c>
      <c r="BW594" s="652">
        <f t="shared" si="1543"/>
        <v>91849.158032584004</v>
      </c>
      <c r="BX594" s="606">
        <f t="shared" si="1544"/>
        <v>0.24810484526755322</v>
      </c>
      <c r="BY594" s="645">
        <f t="shared" ca="1" si="1545"/>
        <v>97.57095767933599</v>
      </c>
      <c r="BZ594" s="608"/>
      <c r="CB594" s="616" t="str">
        <f t="shared" si="1470"/>
        <v>I think brands should consider environmental sustainability when putting on events</v>
      </c>
      <c r="CC594" s="665">
        <f t="shared" ca="1" si="1546"/>
        <v>62083.945379718003</v>
      </c>
      <c r="CD594" s="665">
        <f t="shared" ca="1" si="1547"/>
        <v>243208.55812908901</v>
      </c>
      <c r="CE594" s="665">
        <f t="shared" ca="1" si="1548"/>
        <v>368892.66124108899</v>
      </c>
      <c r="CF594" s="648">
        <f t="shared" ca="1" si="1549"/>
        <v>1724194.695737964</v>
      </c>
      <c r="CG594" s="648">
        <f t="shared" ca="1" si="1550"/>
        <v>625219.01156232296</v>
      </c>
      <c r="CH594" s="666">
        <f t="shared" ca="1" si="1551"/>
        <v>1214104.115219722</v>
      </c>
      <c r="CI594" s="666">
        <f t="shared" ca="1" si="1552"/>
        <v>885075.54790147895</v>
      </c>
      <c r="CJ594" s="666">
        <f t="shared" ca="1" si="1553"/>
        <v>358948.148749605</v>
      </c>
      <c r="CK594" s="666">
        <f t="shared" ca="1" si="1554"/>
        <v>555968.71859652002</v>
      </c>
      <c r="CL594" s="666">
        <f t="shared" ca="1" si="1555"/>
        <v>937887.2605777079</v>
      </c>
      <c r="CM594" s="650">
        <f t="shared" ca="1" si="1556"/>
        <v>1104730.55296056</v>
      </c>
      <c r="CN594" s="650">
        <f t="shared" ca="1" si="1557"/>
        <v>885560.82270668796</v>
      </c>
      <c r="CO594" s="650">
        <f t="shared" ca="1" si="1558"/>
        <v>745259.67790470901</v>
      </c>
      <c r="CP594" s="650">
        <f t="shared" ca="1" si="1559"/>
        <v>617714.23974724498</v>
      </c>
      <c r="CQ594" s="650">
        <f t="shared" ca="1" si="1560"/>
        <v>779974.15576174494</v>
      </c>
      <c r="CR594" s="667">
        <f t="shared" ca="1" si="1561"/>
        <v>1479412.2895262758</v>
      </c>
      <c r="CS594" s="667">
        <f t="shared" ca="1" si="1562"/>
        <v>898810.40662236698</v>
      </c>
      <c r="CT594" s="667">
        <f t="shared" ca="1" si="1563"/>
        <v>1192758.1342945839</v>
      </c>
      <c r="CU594" s="650">
        <f t="shared" ca="1" si="1564"/>
        <v>1439611.750881315</v>
      </c>
      <c r="CV594" s="650">
        <f t="shared" ca="1" si="1565"/>
        <v>355581.29867425002</v>
      </c>
      <c r="CW594" s="650">
        <f t="shared" ca="1" si="1566"/>
        <v>564362.04603175202</v>
      </c>
      <c r="CX594" s="667">
        <f t="shared" ca="1" si="1567"/>
        <v>465141.97446301498</v>
      </c>
      <c r="CY594" s="652">
        <f t="shared" ca="1" si="1568"/>
        <v>17504500.01266972</v>
      </c>
      <c r="CZ594" s="606">
        <f t="shared" ca="1" si="1569"/>
        <v>0.25428144928426583</v>
      </c>
      <c r="DA594" s="645"/>
    </row>
    <row r="595" spans="1:105" ht="15" x14ac:dyDescent="0.25">
      <c r="A595" s="615">
        <v>784</v>
      </c>
      <c r="B595" s="616"/>
      <c r="C595" s="616" t="s">
        <v>823</v>
      </c>
      <c r="D595" s="616" t="str">
        <f t="shared" si="1520"/>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1469"/>
        <v>Climate change is the biggest threat to civilisation</v>
      </c>
      <c r="BA595" s="665">
        <f t="shared" si="1521"/>
        <v>0</v>
      </c>
      <c r="BB595" s="665">
        <f t="shared" si="1522"/>
        <v>12.47725224</v>
      </c>
      <c r="BC595" s="665">
        <f t="shared" si="1523"/>
        <v>3169.3902421299999</v>
      </c>
      <c r="BD595" s="648">
        <f t="shared" si="1524"/>
        <v>14318.447548800001</v>
      </c>
      <c r="BE595" s="648">
        <f t="shared" si="1525"/>
        <v>15.568724704000001</v>
      </c>
      <c r="BF595" s="666">
        <f t="shared" si="1526"/>
        <v>10357.762241925</v>
      </c>
      <c r="BG595" s="666">
        <f t="shared" si="1527"/>
        <v>5140.1326536080005</v>
      </c>
      <c r="BH595" s="666">
        <f t="shared" si="1528"/>
        <v>0</v>
      </c>
      <c r="BI595" s="666">
        <f t="shared" si="1529"/>
        <v>1139.6443138079999</v>
      </c>
      <c r="BJ595" s="666">
        <f t="shared" si="1530"/>
        <v>3265.4753610490002</v>
      </c>
      <c r="BK595" s="650">
        <f t="shared" si="1531"/>
        <v>8652.1323000600005</v>
      </c>
      <c r="BL595" s="650">
        <f t="shared" si="1532"/>
        <v>8045.3596404059999</v>
      </c>
      <c r="BM595" s="650">
        <f t="shared" si="1533"/>
        <v>2188.4087876529998</v>
      </c>
      <c r="BN595" s="650">
        <f t="shared" si="1534"/>
        <v>0</v>
      </c>
      <c r="BO595" s="650">
        <f t="shared" si="1535"/>
        <v>3269.1543141440002</v>
      </c>
      <c r="BP595" s="667">
        <f t="shared" si="1536"/>
        <v>4606.2842374780003</v>
      </c>
      <c r="BQ595" s="667">
        <f t="shared" si="1537"/>
        <v>6222.7028714950002</v>
      </c>
      <c r="BR595" s="667">
        <f t="shared" si="1538"/>
        <v>7175.0032067459997</v>
      </c>
      <c r="BS595" s="650">
        <f t="shared" si="1539"/>
        <v>5356.96227404</v>
      </c>
      <c r="BT595" s="650">
        <f t="shared" si="1540"/>
        <v>2075.2548423779999</v>
      </c>
      <c r="BU595" s="650">
        <f t="shared" si="1541"/>
        <v>2364.9067581109998</v>
      </c>
      <c r="BV595" s="667">
        <f t="shared" si="1542"/>
        <v>1646.8397688960001</v>
      </c>
      <c r="BW595" s="652">
        <f t="shared" si="1543"/>
        <v>89021.907339670986</v>
      </c>
      <c r="BX595" s="606">
        <f t="shared" si="1544"/>
        <v>0.24046781722371505</v>
      </c>
      <c r="BY595" s="645">
        <f t="shared" ca="1" si="1545"/>
        <v>96.175311939193648</v>
      </c>
      <c r="BZ595" s="608"/>
      <c r="CB595" s="616" t="str">
        <f t="shared" si="1470"/>
        <v>Climate change is the biggest threat to civilisation</v>
      </c>
      <c r="CC595" s="665">
        <f t="shared" ca="1" si="1546"/>
        <v>77908.590114621009</v>
      </c>
      <c r="CD595" s="665">
        <f t="shared" ca="1" si="1547"/>
        <v>237722.50171226001</v>
      </c>
      <c r="CE595" s="665">
        <f t="shared" ca="1" si="1548"/>
        <v>366770.684846549</v>
      </c>
      <c r="CF595" s="648">
        <f t="shared" ca="1" si="1549"/>
        <v>1606480.25852047</v>
      </c>
      <c r="CG595" s="648">
        <f t="shared" ca="1" si="1550"/>
        <v>619342.39013899199</v>
      </c>
      <c r="CH595" s="666">
        <f t="shared" ca="1" si="1551"/>
        <v>1157042.297454075</v>
      </c>
      <c r="CI595" s="666">
        <f t="shared" ca="1" si="1552"/>
        <v>774760.56120725803</v>
      </c>
      <c r="CJ595" s="666">
        <f t="shared" ca="1" si="1553"/>
        <v>366136.94907074404</v>
      </c>
      <c r="CK595" s="666">
        <f t="shared" ca="1" si="1554"/>
        <v>640259.61373528</v>
      </c>
      <c r="CL595" s="666">
        <f t="shared" ca="1" si="1555"/>
        <v>914933.17222414806</v>
      </c>
      <c r="CM595" s="650">
        <f t="shared" ca="1" si="1556"/>
        <v>1101422.6121924</v>
      </c>
      <c r="CN595" s="650">
        <f t="shared" ca="1" si="1557"/>
        <v>892397.66827273602</v>
      </c>
      <c r="CO595" s="650">
        <f t="shared" ca="1" si="1558"/>
        <v>776474.33503176901</v>
      </c>
      <c r="CP595" s="650">
        <f t="shared" ca="1" si="1559"/>
        <v>653359.09239773708</v>
      </c>
      <c r="CQ595" s="650">
        <f t="shared" ca="1" si="1560"/>
        <v>826548.85514857608</v>
      </c>
      <c r="CR595" s="667">
        <f t="shared" ca="1" si="1561"/>
        <v>1428982.090944716</v>
      </c>
      <c r="CS595" s="667">
        <f t="shared" ca="1" si="1562"/>
        <v>828222.22444956505</v>
      </c>
      <c r="CT595" s="667">
        <f t="shared" ca="1" si="1563"/>
        <v>1250988.8730893841</v>
      </c>
      <c r="CU595" s="650">
        <f t="shared" ca="1" si="1564"/>
        <v>1316565.190441485</v>
      </c>
      <c r="CV595" s="650">
        <f t="shared" ca="1" si="1565"/>
        <v>370696.23038242303</v>
      </c>
      <c r="CW595" s="650">
        <f t="shared" ca="1" si="1566"/>
        <v>611060.06033081398</v>
      </c>
      <c r="CX595" s="667">
        <f t="shared" ca="1" si="1567"/>
        <v>393808.93499304005</v>
      </c>
      <c r="CY595" s="652">
        <f t="shared" ca="1" si="1568"/>
        <v>17211883.186699044</v>
      </c>
      <c r="CZ595" s="606">
        <f t="shared" ca="1" si="1569"/>
        <v>0.25003071201448207</v>
      </c>
      <c r="DA595" s="645"/>
    </row>
    <row r="596" spans="1:105" ht="15" x14ac:dyDescent="0.25">
      <c r="A596" s="615">
        <v>785</v>
      </c>
      <c r="B596" s="616"/>
      <c r="C596" s="616" t="s">
        <v>823</v>
      </c>
      <c r="D596" s="616" t="str">
        <f t="shared" si="1520"/>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1469"/>
        <v>I always make an effort to recycle</v>
      </c>
      <c r="BA596" s="665">
        <f t="shared" si="1521"/>
        <v>0</v>
      </c>
      <c r="BB596" s="665">
        <f t="shared" si="1522"/>
        <v>17.090596440000002</v>
      </c>
      <c r="BC596" s="665">
        <f t="shared" si="1523"/>
        <v>5365.1297874299999</v>
      </c>
      <c r="BD596" s="648">
        <f t="shared" si="1524"/>
        <v>27169.78881984</v>
      </c>
      <c r="BE596" s="648">
        <f t="shared" si="1525"/>
        <v>26.071965236</v>
      </c>
      <c r="BF596" s="666">
        <f t="shared" si="1526"/>
        <v>20751.770930106999</v>
      </c>
      <c r="BG596" s="666">
        <f t="shared" si="1527"/>
        <v>11264.095977683999</v>
      </c>
      <c r="BH596" s="666">
        <f t="shared" si="1528"/>
        <v>0</v>
      </c>
      <c r="BI596" s="666">
        <f t="shared" si="1529"/>
        <v>1388.4878538960002</v>
      </c>
      <c r="BJ596" s="666">
        <f t="shared" si="1530"/>
        <v>6065.8033502839999</v>
      </c>
      <c r="BK596" s="650">
        <f t="shared" si="1531"/>
        <v>17186.505819695001</v>
      </c>
      <c r="BL596" s="650">
        <f t="shared" si="1532"/>
        <v>16831.739220515999</v>
      </c>
      <c r="BM596" s="650">
        <f t="shared" si="1533"/>
        <v>4031.8246427859999</v>
      </c>
      <c r="BN596" s="650">
        <f t="shared" si="1534"/>
        <v>0</v>
      </c>
      <c r="BO596" s="650">
        <f t="shared" si="1535"/>
        <v>6485.4953686899999</v>
      </c>
      <c r="BP596" s="667">
        <f t="shared" si="1536"/>
        <v>6103.4123289019999</v>
      </c>
      <c r="BQ596" s="667">
        <f t="shared" si="1537"/>
        <v>11435.845366056001</v>
      </c>
      <c r="BR596" s="667">
        <f t="shared" si="1538"/>
        <v>12797.307965153999</v>
      </c>
      <c r="BS596" s="650">
        <f t="shared" si="1539"/>
        <v>8907.7502196799996</v>
      </c>
      <c r="BT596" s="650">
        <f t="shared" si="1540"/>
        <v>3804.3469675020001</v>
      </c>
      <c r="BU596" s="650">
        <f t="shared" si="1541"/>
        <v>3626.0192239479998</v>
      </c>
      <c r="BV596" s="667">
        <f t="shared" si="1542"/>
        <v>2097.889191492</v>
      </c>
      <c r="BW596" s="652">
        <f t="shared" si="1543"/>
        <v>165356.375595338</v>
      </c>
      <c r="BX596" s="606">
        <f t="shared" si="1544"/>
        <v>0.44666406159684824</v>
      </c>
      <c r="BY596" s="645">
        <f t="shared" ca="1" si="1545"/>
        <v>101.62446526984399</v>
      </c>
      <c r="BZ596" s="608"/>
      <c r="CB596" s="616" t="str">
        <f t="shared" si="1470"/>
        <v>I always make an effort to recycle</v>
      </c>
      <c r="CC596" s="665">
        <f t="shared" ca="1" si="1546"/>
        <v>83384.589644268999</v>
      </c>
      <c r="CD596" s="665">
        <f t="shared" ca="1" si="1547"/>
        <v>325618.11393431004</v>
      </c>
      <c r="CE596" s="665">
        <f t="shared" ca="1" si="1548"/>
        <v>620867.79351723893</v>
      </c>
      <c r="CF596" s="648">
        <f t="shared" ca="1" si="1549"/>
        <v>3048356.2703626459</v>
      </c>
      <c r="CG596" s="648">
        <f t="shared" ca="1" si="1550"/>
        <v>1037173.7937363781</v>
      </c>
      <c r="CH596" s="666">
        <f t="shared" ca="1" si="1551"/>
        <v>2318133.6038033329</v>
      </c>
      <c r="CI596" s="666">
        <f t="shared" ca="1" si="1552"/>
        <v>1697811.692668509</v>
      </c>
      <c r="CJ596" s="666">
        <f t="shared" ca="1" si="1553"/>
        <v>628908.98470736307</v>
      </c>
      <c r="CK596" s="666">
        <f t="shared" ca="1" si="1554"/>
        <v>780061.53871036007</v>
      </c>
      <c r="CL596" s="666">
        <f t="shared" ca="1" si="1555"/>
        <v>1699539.6038083681</v>
      </c>
      <c r="CM596" s="650">
        <f t="shared" ca="1" si="1556"/>
        <v>2187854.4476553001</v>
      </c>
      <c r="CN596" s="650">
        <f t="shared" ca="1" si="1557"/>
        <v>1866989.8556088959</v>
      </c>
      <c r="CO596" s="650">
        <f t="shared" ca="1" si="1558"/>
        <v>1430540.9373855779</v>
      </c>
      <c r="CP596" s="650">
        <f t="shared" ca="1" si="1559"/>
        <v>937314.47523019102</v>
      </c>
      <c r="CQ596" s="650">
        <f t="shared" ca="1" si="1560"/>
        <v>1639744.7954260099</v>
      </c>
      <c r="CR596" s="667">
        <f t="shared" ca="1" si="1561"/>
        <v>1893427.8611576441</v>
      </c>
      <c r="CS596" s="667">
        <f t="shared" ca="1" si="1562"/>
        <v>1522075.130876472</v>
      </c>
      <c r="CT596" s="667">
        <f t="shared" ca="1" si="1563"/>
        <v>2231258.9149582158</v>
      </c>
      <c r="CU596" s="650">
        <f t="shared" ca="1" si="1564"/>
        <v>2189232.1178386202</v>
      </c>
      <c r="CV596" s="650">
        <f t="shared" ca="1" si="1565"/>
        <v>679558.50583815703</v>
      </c>
      <c r="CW596" s="650">
        <f t="shared" ca="1" si="1566"/>
        <v>936914.53929295205</v>
      </c>
      <c r="CX596" s="667">
        <f t="shared" ca="1" si="1567"/>
        <v>501668.42205220502</v>
      </c>
      <c r="CY596" s="652">
        <f t="shared" ca="1" si="1568"/>
        <v>30256435.988213018</v>
      </c>
      <c r="CZ596" s="606">
        <f t="shared" ca="1" si="1569"/>
        <v>0.43952414451659721</v>
      </c>
      <c r="DA596" s="645"/>
    </row>
    <row r="597" spans="1:105" ht="15" x14ac:dyDescent="0.25">
      <c r="A597" s="615">
        <v>786</v>
      </c>
      <c r="B597" s="616"/>
      <c r="C597" s="616" t="s">
        <v>823</v>
      </c>
      <c r="D597" s="616" t="str">
        <f t="shared" si="1520"/>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1469"/>
        <v>I consider myself an environmentalist</v>
      </c>
      <c r="BA597" s="665">
        <f t="shared" si="1521"/>
        <v>0</v>
      </c>
      <c r="BB597" s="665">
        <f t="shared" si="1522"/>
        <v>5.5343055959999994</v>
      </c>
      <c r="BC597" s="665">
        <f t="shared" si="1523"/>
        <v>858.32685196999989</v>
      </c>
      <c r="BD597" s="648">
        <f t="shared" si="1524"/>
        <v>4068.0913516799997</v>
      </c>
      <c r="BE597" s="648">
        <f t="shared" si="1525"/>
        <v>5.8988208640000002</v>
      </c>
      <c r="BF597" s="666">
        <f t="shared" si="1526"/>
        <v>3044.0216830519998</v>
      </c>
      <c r="BG597" s="666">
        <f t="shared" si="1527"/>
        <v>1330.6983765759999</v>
      </c>
      <c r="BH597" s="666">
        <f t="shared" si="1528"/>
        <v>0</v>
      </c>
      <c r="BI597" s="666">
        <f t="shared" si="1529"/>
        <v>356.43615664800001</v>
      </c>
      <c r="BJ597" s="666">
        <f t="shared" si="1530"/>
        <v>941.72356115899993</v>
      </c>
      <c r="BK597" s="650">
        <f t="shared" si="1531"/>
        <v>2567.6383750929999</v>
      </c>
      <c r="BL597" s="650">
        <f t="shared" si="1532"/>
        <v>2273.8651048080001</v>
      </c>
      <c r="BM597" s="650">
        <f t="shared" si="1533"/>
        <v>795.43928263199996</v>
      </c>
      <c r="BN597" s="650">
        <f t="shared" si="1534"/>
        <v>0</v>
      </c>
      <c r="BO597" s="650">
        <f t="shared" si="1535"/>
        <v>954.19865581500005</v>
      </c>
      <c r="BP597" s="667">
        <f t="shared" si="1536"/>
        <v>1814.7849711039999</v>
      </c>
      <c r="BQ597" s="667">
        <f t="shared" si="1537"/>
        <v>2066.878493706</v>
      </c>
      <c r="BR597" s="667">
        <f t="shared" si="1538"/>
        <v>2197.6541884920002</v>
      </c>
      <c r="BS597" s="650">
        <f t="shared" si="1539"/>
        <v>2156.5280204000001</v>
      </c>
      <c r="BT597" s="650">
        <f t="shared" si="1540"/>
        <v>650.67816156599997</v>
      </c>
      <c r="BU597" s="650">
        <f t="shared" si="1541"/>
        <v>741.53888548700002</v>
      </c>
      <c r="BV597" s="667">
        <f t="shared" si="1542"/>
        <v>871.66199690399992</v>
      </c>
      <c r="BW597" s="652">
        <f t="shared" si="1543"/>
        <v>27701.597243552002</v>
      </c>
      <c r="BX597" s="606">
        <f t="shared" si="1544"/>
        <v>7.4828127388357202E-2</v>
      </c>
      <c r="BY597" s="645">
        <f t="shared" ca="1" si="1545"/>
        <v>90.932249704589381</v>
      </c>
      <c r="BZ597" s="608"/>
      <c r="CB597" s="616" t="str">
        <f t="shared" si="1470"/>
        <v>I consider myself an environmentalist</v>
      </c>
      <c r="CC597" s="665">
        <f t="shared" ca="1" si="1546"/>
        <v>19818.474442462</v>
      </c>
      <c r="CD597" s="665">
        <f t="shared" ca="1" si="1547"/>
        <v>105442.203637079</v>
      </c>
      <c r="CE597" s="665">
        <f t="shared" ca="1" si="1548"/>
        <v>99327.978970380995</v>
      </c>
      <c r="CF597" s="648">
        <f t="shared" ca="1" si="1549"/>
        <v>456425.76990684198</v>
      </c>
      <c r="CG597" s="648">
        <f t="shared" ca="1" si="1550"/>
        <v>234662.11153267202</v>
      </c>
      <c r="CH597" s="666">
        <f t="shared" ca="1" si="1551"/>
        <v>340040.80798478797</v>
      </c>
      <c r="CI597" s="666">
        <f t="shared" ca="1" si="1552"/>
        <v>200573.15452937598</v>
      </c>
      <c r="CJ597" s="666">
        <f t="shared" ca="1" si="1553"/>
        <v>111215.50736304501</v>
      </c>
      <c r="CK597" s="666">
        <f t="shared" ca="1" si="1554"/>
        <v>200248.15919468002</v>
      </c>
      <c r="CL597" s="666">
        <f t="shared" ca="1" si="1555"/>
        <v>263855.650373868</v>
      </c>
      <c r="CM597" s="650">
        <f t="shared" ca="1" si="1556"/>
        <v>326862.19629822002</v>
      </c>
      <c r="CN597" s="650">
        <f t="shared" ca="1" si="1557"/>
        <v>252218.91974924799</v>
      </c>
      <c r="CO597" s="650">
        <f t="shared" ca="1" si="1558"/>
        <v>282231.63401853602</v>
      </c>
      <c r="CP597" s="650">
        <f t="shared" ca="1" si="1559"/>
        <v>263059.28038904903</v>
      </c>
      <c r="CQ597" s="650">
        <f t="shared" ca="1" si="1560"/>
        <v>241252.54752763503</v>
      </c>
      <c r="CR597" s="667">
        <f t="shared" ca="1" si="1561"/>
        <v>562990.70767788799</v>
      </c>
      <c r="CS597" s="667">
        <f t="shared" ca="1" si="1562"/>
        <v>275095.04134702199</v>
      </c>
      <c r="CT597" s="667">
        <f t="shared" ca="1" si="1563"/>
        <v>383169.29727876803</v>
      </c>
      <c r="CU597" s="650">
        <f t="shared" ca="1" si="1564"/>
        <v>530003.68093485001</v>
      </c>
      <c r="CV597" s="650">
        <f t="shared" ca="1" si="1565"/>
        <v>116228.58877818099</v>
      </c>
      <c r="CW597" s="650">
        <f t="shared" ca="1" si="1566"/>
        <v>191603.662406238</v>
      </c>
      <c r="CX597" s="667">
        <f t="shared" ca="1" si="1567"/>
        <v>208440.60798020998</v>
      </c>
      <c r="CY597" s="652">
        <f t="shared" ca="1" si="1568"/>
        <v>5664765.9823210388</v>
      </c>
      <c r="CZ597" s="606">
        <f t="shared" ca="1" si="1569"/>
        <v>8.228997702294899E-2</v>
      </c>
      <c r="DA597" s="645"/>
    </row>
    <row r="598" spans="1:105" ht="15" x14ac:dyDescent="0.25">
      <c r="A598" s="615">
        <v>787</v>
      </c>
      <c r="B598" s="616"/>
      <c r="C598" s="616" t="s">
        <v>823</v>
      </c>
      <c r="D598" s="616" t="str">
        <f t="shared" si="1520"/>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1469"/>
        <v>I do not care if it is green energy, as long as it is cheap</v>
      </c>
      <c r="BA598" s="665">
        <f t="shared" si="1521"/>
        <v>0</v>
      </c>
      <c r="BB598" s="665">
        <f t="shared" si="1522"/>
        <v>5.8267300679999998</v>
      </c>
      <c r="BC598" s="665">
        <f t="shared" si="1523"/>
        <v>2219.9838500699998</v>
      </c>
      <c r="BD598" s="648">
        <f t="shared" si="1524"/>
        <v>9914.3682374399996</v>
      </c>
      <c r="BE598" s="648">
        <f t="shared" si="1525"/>
        <v>10.779070900000001</v>
      </c>
      <c r="BF598" s="666">
        <f t="shared" si="1526"/>
        <v>8100.9788259259994</v>
      </c>
      <c r="BG598" s="666">
        <f t="shared" si="1527"/>
        <v>4663.4251376479997</v>
      </c>
      <c r="BH598" s="666">
        <f t="shared" si="1528"/>
        <v>0</v>
      </c>
      <c r="BI598" s="666">
        <f t="shared" si="1529"/>
        <v>667.84716741599993</v>
      </c>
      <c r="BJ598" s="666">
        <f t="shared" si="1530"/>
        <v>2541.420522892</v>
      </c>
      <c r="BK598" s="650">
        <f t="shared" si="1531"/>
        <v>7324.2073326330001</v>
      </c>
      <c r="BL598" s="650">
        <f t="shared" si="1532"/>
        <v>6683.1566866020003</v>
      </c>
      <c r="BM598" s="650">
        <f t="shared" si="1533"/>
        <v>1867.302797391</v>
      </c>
      <c r="BN598" s="650">
        <f t="shared" si="1534"/>
        <v>0</v>
      </c>
      <c r="BO598" s="650">
        <f t="shared" si="1535"/>
        <v>2675.9406359979998</v>
      </c>
      <c r="BP598" s="667">
        <f t="shared" si="1536"/>
        <v>3244.5164972079997</v>
      </c>
      <c r="BQ598" s="667">
        <f t="shared" si="1537"/>
        <v>5727.2602618279998</v>
      </c>
      <c r="BR598" s="667">
        <f t="shared" si="1538"/>
        <v>6301.8187294919999</v>
      </c>
      <c r="BS598" s="650">
        <f t="shared" si="1539"/>
        <v>5196.8043873200004</v>
      </c>
      <c r="BT598" s="650">
        <f t="shared" si="1540"/>
        <v>1995.3080711159998</v>
      </c>
      <c r="BU598" s="650">
        <f t="shared" si="1541"/>
        <v>2296.5473054550002</v>
      </c>
      <c r="BV598" s="667">
        <f t="shared" si="1542"/>
        <v>1130.183051796</v>
      </c>
      <c r="BW598" s="652">
        <f t="shared" si="1543"/>
        <v>72567.675299198992</v>
      </c>
      <c r="BX598" s="606">
        <f t="shared" si="1544"/>
        <v>0.19602130533571849</v>
      </c>
      <c r="BY598" s="645">
        <f t="shared" ca="1" si="1545"/>
        <v>97.32383666995571</v>
      </c>
      <c r="BZ598" s="608"/>
      <c r="CB598" s="616" t="str">
        <f t="shared" si="1470"/>
        <v>I do not care if it is green energy, as long as it is cheap</v>
      </c>
      <c r="CC598" s="665">
        <f t="shared" ca="1" si="1546"/>
        <v>36997.930527372002</v>
      </c>
      <c r="CD598" s="665">
        <f t="shared" ca="1" si="1547"/>
        <v>111013.612766957</v>
      </c>
      <c r="CE598" s="665">
        <f t="shared" ca="1" si="1548"/>
        <v>256902.72728651098</v>
      </c>
      <c r="CF598" s="648">
        <f t="shared" ca="1" si="1549"/>
        <v>1112357.8023990861</v>
      </c>
      <c r="CG598" s="648">
        <f t="shared" ca="1" si="1550"/>
        <v>428804.26377945003</v>
      </c>
      <c r="CH598" s="666">
        <f t="shared" ca="1" si="1551"/>
        <v>904942.10365599394</v>
      </c>
      <c r="CI598" s="666">
        <f t="shared" ca="1" si="1552"/>
        <v>702907.51625954802</v>
      </c>
      <c r="CJ598" s="666">
        <f t="shared" ca="1" si="1553"/>
        <v>251577.22897052599</v>
      </c>
      <c r="CK598" s="666">
        <f t="shared" ca="1" si="1554"/>
        <v>375200.89756355999</v>
      </c>
      <c r="CL598" s="666">
        <f t="shared" ca="1" si="1555"/>
        <v>712064.76358718402</v>
      </c>
      <c r="CM598" s="650">
        <f t="shared" ca="1" si="1556"/>
        <v>932376.81680982001</v>
      </c>
      <c r="CN598" s="650">
        <f t="shared" ca="1" si="1557"/>
        <v>741301.03691971197</v>
      </c>
      <c r="CO598" s="650">
        <f t="shared" ca="1" si="1558"/>
        <v>662541.98305524304</v>
      </c>
      <c r="CP598" s="650">
        <f t="shared" ca="1" si="1559"/>
        <v>594589.58589232399</v>
      </c>
      <c r="CQ598" s="650">
        <f t="shared" ca="1" si="1560"/>
        <v>676565.085826742</v>
      </c>
      <c r="CR598" s="667">
        <f t="shared" ca="1" si="1561"/>
        <v>1006528.4140657759</v>
      </c>
      <c r="CS598" s="667">
        <f t="shared" ca="1" si="1562"/>
        <v>762280.36787383596</v>
      </c>
      <c r="CT598" s="667">
        <f t="shared" ca="1" si="1563"/>
        <v>1098745.865842768</v>
      </c>
      <c r="CU598" s="650">
        <f t="shared" ca="1" si="1564"/>
        <v>1277203.6478650051</v>
      </c>
      <c r="CV598" s="650">
        <f t="shared" ca="1" si="1565"/>
        <v>356415.59065910598</v>
      </c>
      <c r="CW598" s="650">
        <f t="shared" ca="1" si="1566"/>
        <v>593396.89829667006</v>
      </c>
      <c r="CX598" s="667">
        <f t="shared" ca="1" si="1567"/>
        <v>270260.769979665</v>
      </c>
      <c r="CY598" s="652">
        <f t="shared" ca="1" si="1568"/>
        <v>13864974.909882857</v>
      </c>
      <c r="CZ598" s="606">
        <f t="shared" ca="1" si="1569"/>
        <v>0.20141140345757774</v>
      </c>
      <c r="DA598" s="645"/>
    </row>
    <row r="599" spans="1:105" ht="15" x14ac:dyDescent="0.25">
      <c r="A599" s="615">
        <v>788</v>
      </c>
      <c r="B599" s="616"/>
      <c r="C599" s="616" t="s">
        <v>823</v>
      </c>
      <c r="D599" s="616" t="str">
        <f t="shared" si="1520"/>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1469"/>
        <v>I do not care what my carbon footprint is</v>
      </c>
      <c r="BA599" s="665">
        <f t="shared" si="1521"/>
        <v>0</v>
      </c>
      <c r="BB599" s="665">
        <f t="shared" si="1522"/>
        <v>2.7192164760000002</v>
      </c>
      <c r="BC599" s="665">
        <f t="shared" si="1523"/>
        <v>706.00105954000003</v>
      </c>
      <c r="BD599" s="648">
        <f t="shared" si="1524"/>
        <v>3376.6473926399999</v>
      </c>
      <c r="BE599" s="648">
        <f t="shared" si="1525"/>
        <v>3.3758108299999998</v>
      </c>
      <c r="BF599" s="666">
        <f t="shared" si="1526"/>
        <v>2156.0431078410002</v>
      </c>
      <c r="BG599" s="666">
        <f t="shared" si="1527"/>
        <v>1294.0823419799999</v>
      </c>
      <c r="BH599" s="666">
        <f t="shared" si="1528"/>
        <v>0</v>
      </c>
      <c r="BI599" s="666">
        <f t="shared" si="1529"/>
        <v>222.390775464</v>
      </c>
      <c r="BJ599" s="666">
        <f t="shared" si="1530"/>
        <v>721.511350558</v>
      </c>
      <c r="BK599" s="650">
        <f t="shared" si="1531"/>
        <v>1767.156275351</v>
      </c>
      <c r="BL599" s="650">
        <f t="shared" si="1532"/>
        <v>2239.1926090379998</v>
      </c>
      <c r="BM599" s="650">
        <f t="shared" si="1533"/>
        <v>531.85889457099995</v>
      </c>
      <c r="BN599" s="650">
        <f t="shared" si="1534"/>
        <v>0</v>
      </c>
      <c r="BO599" s="650">
        <f t="shared" si="1535"/>
        <v>828.42380416899994</v>
      </c>
      <c r="BP599" s="667">
        <f t="shared" si="1536"/>
        <v>1037.8299506679998</v>
      </c>
      <c r="BQ599" s="667">
        <f t="shared" si="1537"/>
        <v>1831.9901409379997</v>
      </c>
      <c r="BR599" s="667">
        <f t="shared" si="1538"/>
        <v>2045.0633233919998</v>
      </c>
      <c r="BS599" s="650">
        <f t="shared" si="1539"/>
        <v>2044.10215984</v>
      </c>
      <c r="BT599" s="650">
        <f t="shared" si="1540"/>
        <v>473.36500719000003</v>
      </c>
      <c r="BU599" s="650">
        <f t="shared" si="1541"/>
        <v>793.73216074800007</v>
      </c>
      <c r="BV599" s="667">
        <f t="shared" si="1542"/>
        <v>562.21883423999998</v>
      </c>
      <c r="BW599" s="652">
        <f t="shared" si="1543"/>
        <v>22637.704215474005</v>
      </c>
      <c r="BX599" s="606">
        <f t="shared" si="1544"/>
        <v>6.114943481137107E-2</v>
      </c>
      <c r="BY599" s="645">
        <f t="shared" ca="1" si="1545"/>
        <v>93.903883081209727</v>
      </c>
      <c r="BZ599" s="608"/>
      <c r="CB599" s="616" t="str">
        <f t="shared" si="1470"/>
        <v>I do not care what my carbon footprint is</v>
      </c>
      <c r="CC599" s="665">
        <f t="shared" ca="1" si="1546"/>
        <v>15686.565990480998</v>
      </c>
      <c r="CD599" s="665">
        <f t="shared" ca="1" si="1547"/>
        <v>51807.796375199003</v>
      </c>
      <c r="CE599" s="665">
        <f t="shared" ca="1" si="1548"/>
        <v>81700.413116641997</v>
      </c>
      <c r="CF599" s="648">
        <f t="shared" ca="1" si="1549"/>
        <v>378848.15080496599</v>
      </c>
      <c r="CG599" s="648">
        <f t="shared" ca="1" si="1550"/>
        <v>134293.77086821498</v>
      </c>
      <c r="CH599" s="666">
        <f t="shared" ca="1" si="1551"/>
        <v>240846.72081087902</v>
      </c>
      <c r="CI599" s="666">
        <f t="shared" ca="1" si="1552"/>
        <v>195054.10250785502</v>
      </c>
      <c r="CJ599" s="666">
        <f t="shared" ca="1" si="1553"/>
        <v>76563.362383461994</v>
      </c>
      <c r="CK599" s="666">
        <f t="shared" ca="1" si="1554"/>
        <v>124940.58915724</v>
      </c>
      <c r="CL599" s="666">
        <f t="shared" ca="1" si="1555"/>
        <v>202155.76471221598</v>
      </c>
      <c r="CM599" s="650">
        <f t="shared" ca="1" si="1556"/>
        <v>224960.25412554</v>
      </c>
      <c r="CN599" s="650">
        <f t="shared" ca="1" si="1557"/>
        <v>248373.01903612798</v>
      </c>
      <c r="CO599" s="650">
        <f t="shared" ca="1" si="1558"/>
        <v>188710.072735383</v>
      </c>
      <c r="CP599" s="650">
        <f t="shared" ca="1" si="1559"/>
        <v>260531.924560646</v>
      </c>
      <c r="CQ599" s="650">
        <f t="shared" ca="1" si="1560"/>
        <v>209452.56207430101</v>
      </c>
      <c r="CR599" s="667">
        <f t="shared" ca="1" si="1561"/>
        <v>321960.24745589599</v>
      </c>
      <c r="CS599" s="667">
        <f t="shared" ca="1" si="1562"/>
        <v>243832.13870740597</v>
      </c>
      <c r="CT599" s="667">
        <f t="shared" ca="1" si="1563"/>
        <v>356564.50437836797</v>
      </c>
      <c r="CU599" s="650">
        <f t="shared" ca="1" si="1564"/>
        <v>502373.10096306005</v>
      </c>
      <c r="CV599" s="650">
        <f t="shared" ca="1" si="1565"/>
        <v>84555.698980664994</v>
      </c>
      <c r="CW599" s="650">
        <f t="shared" ca="1" si="1566"/>
        <v>205089.70189615199</v>
      </c>
      <c r="CX599" s="667">
        <f t="shared" ca="1" si="1567"/>
        <v>134443.43798759999</v>
      </c>
      <c r="CY599" s="652">
        <f t="shared" ca="1" si="1568"/>
        <v>4482743.8996282984</v>
      </c>
      <c r="CZ599" s="606">
        <f t="shared" ca="1" si="1569"/>
        <v>6.5119175911488095E-2</v>
      </c>
      <c r="DA599" s="645"/>
    </row>
    <row r="600" spans="1:105" ht="15" x14ac:dyDescent="0.25">
      <c r="A600" s="615">
        <v>789</v>
      </c>
      <c r="B600" s="616"/>
      <c r="C600" s="616" t="s">
        <v>823</v>
      </c>
      <c r="D600" s="616" t="str">
        <f t="shared" si="1520"/>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1469"/>
        <v>I think energy companies do not care about the environment</v>
      </c>
      <c r="BA600" s="665">
        <f t="shared" si="1521"/>
        <v>0</v>
      </c>
      <c r="BB600" s="665">
        <f t="shared" si="1522"/>
        <v>9.7828968239999998</v>
      </c>
      <c r="BC600" s="665">
        <f t="shared" si="1523"/>
        <v>2876.50037367</v>
      </c>
      <c r="BD600" s="648">
        <f t="shared" si="1524"/>
        <v>12934.966752</v>
      </c>
      <c r="BE600" s="648">
        <f t="shared" si="1525"/>
        <v>14.752552125999999</v>
      </c>
      <c r="BF600" s="666">
        <f t="shared" si="1526"/>
        <v>9391.9814861249997</v>
      </c>
      <c r="BG600" s="666">
        <f t="shared" si="1527"/>
        <v>5848.156035596</v>
      </c>
      <c r="BH600" s="666">
        <f t="shared" si="1528"/>
        <v>0</v>
      </c>
      <c r="BI600" s="666">
        <f t="shared" si="1529"/>
        <v>986.36194113599993</v>
      </c>
      <c r="BJ600" s="666">
        <f t="shared" si="1530"/>
        <v>3187.0617263590002</v>
      </c>
      <c r="BK600" s="650">
        <f t="shared" si="1531"/>
        <v>8519.5337034120002</v>
      </c>
      <c r="BL600" s="650">
        <f t="shared" si="1532"/>
        <v>8010.6635200680003</v>
      </c>
      <c r="BM600" s="650">
        <f t="shared" si="1533"/>
        <v>2500.5612508430004</v>
      </c>
      <c r="BN600" s="650">
        <f t="shared" si="1534"/>
        <v>0</v>
      </c>
      <c r="BO600" s="650">
        <f t="shared" si="1535"/>
        <v>2984.5965549709999</v>
      </c>
      <c r="BP600" s="667">
        <f t="shared" si="1536"/>
        <v>4753.5809943300001</v>
      </c>
      <c r="BQ600" s="667">
        <f t="shared" si="1537"/>
        <v>7274.6671923670001</v>
      </c>
      <c r="BR600" s="667">
        <f t="shared" si="1538"/>
        <v>7792.1491575419996</v>
      </c>
      <c r="BS600" s="650">
        <f t="shared" si="1539"/>
        <v>5870.0723556800003</v>
      </c>
      <c r="BT600" s="650">
        <f t="shared" si="1540"/>
        <v>2321.6444436299998</v>
      </c>
      <c r="BU600" s="650">
        <f t="shared" si="1541"/>
        <v>2503.785648085</v>
      </c>
      <c r="BV600" s="667">
        <f t="shared" si="1542"/>
        <v>1769.6991581640002</v>
      </c>
      <c r="BW600" s="652">
        <f t="shared" si="1543"/>
        <v>89550.517742928016</v>
      </c>
      <c r="BX600" s="606">
        <f t="shared" si="1544"/>
        <v>0.24189571057751563</v>
      </c>
      <c r="BY600" s="645">
        <f t="shared" ca="1" si="1545"/>
        <v>95.847906752433886</v>
      </c>
      <c r="BZ600" s="608"/>
      <c r="CB600" s="616" t="str">
        <f t="shared" si="1470"/>
        <v>I think energy companies do not care about the environment</v>
      </c>
      <c r="CC600" s="665">
        <f t="shared" ca="1" si="1546"/>
        <v>37979.683937301998</v>
      </c>
      <c r="CD600" s="665">
        <f t="shared" ca="1" si="1547"/>
        <v>186388.36999212601</v>
      </c>
      <c r="CE600" s="665">
        <f t="shared" ca="1" si="1548"/>
        <v>332876.651788791</v>
      </c>
      <c r="CF600" s="648">
        <f t="shared" ca="1" si="1549"/>
        <v>1451258.5013762999</v>
      </c>
      <c r="CG600" s="648">
        <f t="shared" ca="1" si="1550"/>
        <v>586874.07402222301</v>
      </c>
      <c r="CH600" s="666">
        <f t="shared" ca="1" si="1551"/>
        <v>1049157.103873875</v>
      </c>
      <c r="CI600" s="666">
        <f t="shared" ca="1" si="1552"/>
        <v>881479.32310377108</v>
      </c>
      <c r="CJ600" s="666">
        <f t="shared" ca="1" si="1553"/>
        <v>366712.83984236995</v>
      </c>
      <c r="CK600" s="666">
        <f t="shared" ca="1" si="1554"/>
        <v>554144.57632375997</v>
      </c>
      <c r="CL600" s="666">
        <f t="shared" ca="1" si="1555"/>
        <v>892962.94504426804</v>
      </c>
      <c r="CM600" s="650">
        <f t="shared" ca="1" si="1556"/>
        <v>1084542.7162744801</v>
      </c>
      <c r="CN600" s="650">
        <f t="shared" ca="1" si="1557"/>
        <v>888549.14710380801</v>
      </c>
      <c r="CO600" s="650">
        <f t="shared" ca="1" si="1558"/>
        <v>887229.86555763904</v>
      </c>
      <c r="CP600" s="650">
        <f t="shared" ca="1" si="1559"/>
        <v>689456.007859946</v>
      </c>
      <c r="CQ600" s="650">
        <f t="shared" ca="1" si="1560"/>
        <v>754603.37094475899</v>
      </c>
      <c r="CR600" s="667">
        <f t="shared" ca="1" si="1561"/>
        <v>1474677.14942226</v>
      </c>
      <c r="CS600" s="667">
        <f t="shared" ca="1" si="1562"/>
        <v>968235.37434062909</v>
      </c>
      <c r="CT600" s="667">
        <f t="shared" ca="1" si="1563"/>
        <v>1358590.5974749678</v>
      </c>
      <c r="CU600" s="650">
        <f t="shared" ca="1" si="1564"/>
        <v>1442670.77748762</v>
      </c>
      <c r="CV600" s="650">
        <f t="shared" ca="1" si="1565"/>
        <v>414708.02812620497</v>
      </c>
      <c r="CW600" s="650">
        <f t="shared" ca="1" si="1566"/>
        <v>646944.49534928997</v>
      </c>
      <c r="CX600" s="667">
        <f t="shared" ca="1" si="1567"/>
        <v>423188.31127198506</v>
      </c>
      <c r="CY600" s="652">
        <f t="shared" ca="1" si="1568"/>
        <v>17373229.910518374</v>
      </c>
      <c r="CZ600" s="606">
        <f t="shared" ca="1" si="1569"/>
        <v>0.25237453667330417</v>
      </c>
      <c r="DA600" s="645"/>
    </row>
    <row r="601" spans="1:105" ht="15" x14ac:dyDescent="0.25">
      <c r="A601" s="615">
        <v>790</v>
      </c>
      <c r="B601" s="616"/>
      <c r="C601" s="616" t="s">
        <v>823</v>
      </c>
      <c r="D601" s="616" t="str">
        <f t="shared" si="1520"/>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1469"/>
        <v>I am actively trying to reduce my meat consumption</v>
      </c>
      <c r="BA601" s="665">
        <f t="shared" si="1521"/>
        <v>0</v>
      </c>
      <c r="BB601" s="665">
        <f t="shared" si="1522"/>
        <v>6.8140854360000001</v>
      </c>
      <c r="BC601" s="665">
        <f t="shared" si="1523"/>
        <v>1583.1060044800001</v>
      </c>
      <c r="BD601" s="648">
        <f t="shared" si="1524"/>
        <v>7528.161619200001</v>
      </c>
      <c r="BE601" s="648">
        <f t="shared" si="1525"/>
        <v>8.8868167820000004</v>
      </c>
      <c r="BF601" s="666">
        <f t="shared" si="1526"/>
        <v>4663.6293691890005</v>
      </c>
      <c r="BG601" s="666">
        <f t="shared" si="1527"/>
        <v>2996.3760536079999</v>
      </c>
      <c r="BH601" s="666">
        <f t="shared" si="1528"/>
        <v>0</v>
      </c>
      <c r="BI601" s="666">
        <f t="shared" si="1529"/>
        <v>608.66236860000004</v>
      </c>
      <c r="BJ601" s="666">
        <f t="shared" si="1530"/>
        <v>1493.216599978</v>
      </c>
      <c r="BK601" s="650">
        <f t="shared" si="1531"/>
        <v>3632.7385572489998</v>
      </c>
      <c r="BL601" s="650">
        <f t="shared" si="1532"/>
        <v>3847.3983343620002</v>
      </c>
      <c r="BM601" s="650">
        <f t="shared" si="1533"/>
        <v>1101.292811086</v>
      </c>
      <c r="BN601" s="650">
        <f t="shared" si="1534"/>
        <v>0</v>
      </c>
      <c r="BO601" s="650">
        <f t="shared" si="1535"/>
        <v>1359.7983665009999</v>
      </c>
      <c r="BP601" s="667">
        <f t="shared" si="1536"/>
        <v>2150.816429216</v>
      </c>
      <c r="BQ601" s="667">
        <f t="shared" si="1537"/>
        <v>2883.3820112799999</v>
      </c>
      <c r="BR601" s="667">
        <f t="shared" si="1538"/>
        <v>3273.5686332360001</v>
      </c>
      <c r="BS601" s="650">
        <f t="shared" si="1539"/>
        <v>2684.91392468</v>
      </c>
      <c r="BT601" s="650">
        <f t="shared" si="1540"/>
        <v>1140.3105826680001</v>
      </c>
      <c r="BU601" s="650">
        <f t="shared" si="1541"/>
        <v>1124.5882329179999</v>
      </c>
      <c r="BV601" s="667">
        <f t="shared" si="1542"/>
        <v>1002.39540966</v>
      </c>
      <c r="BW601" s="652">
        <f t="shared" si="1543"/>
        <v>43090.056210128991</v>
      </c>
      <c r="BX601" s="606">
        <f t="shared" si="1544"/>
        <v>0.11639575100722845</v>
      </c>
      <c r="BY601" s="645">
        <f t="shared" ca="1" si="1545"/>
        <v>94.3114919459139</v>
      </c>
      <c r="BZ601" s="608"/>
      <c r="CB601" s="616" t="str">
        <f t="shared" si="1470"/>
        <v>I am actively trying to reduce my meat consumption</v>
      </c>
      <c r="CC601" s="665">
        <f t="shared" ca="1" si="1546"/>
        <v>29973.451187346003</v>
      </c>
      <c r="CD601" s="665">
        <f t="shared" ca="1" si="1547"/>
        <v>129825.17348923901</v>
      </c>
      <c r="CE601" s="665">
        <f t="shared" ca="1" si="1548"/>
        <v>183201.44541670399</v>
      </c>
      <c r="CF601" s="648">
        <f t="shared" ca="1" si="1549"/>
        <v>844633.67854498012</v>
      </c>
      <c r="CG601" s="648">
        <f t="shared" ca="1" si="1550"/>
        <v>353528.143835511</v>
      </c>
      <c r="CH601" s="666">
        <f t="shared" ca="1" si="1551"/>
        <v>520963.53572969104</v>
      </c>
      <c r="CI601" s="666">
        <f t="shared" ca="1" si="1552"/>
        <v>451636.98085725796</v>
      </c>
      <c r="CJ601" s="666">
        <f t="shared" ca="1" si="1553"/>
        <v>198703.64981589501</v>
      </c>
      <c r="CK601" s="666">
        <f t="shared" ca="1" si="1554"/>
        <v>341950.491301</v>
      </c>
      <c r="CL601" s="666">
        <f t="shared" ca="1" si="1555"/>
        <v>418375.044850056</v>
      </c>
      <c r="CM601" s="650">
        <f t="shared" ca="1" si="1556"/>
        <v>462450.20907846</v>
      </c>
      <c r="CN601" s="650">
        <f t="shared" ca="1" si="1557"/>
        <v>426756.47279427201</v>
      </c>
      <c r="CO601" s="650">
        <f t="shared" ca="1" si="1558"/>
        <v>390752.22508147801</v>
      </c>
      <c r="CP601" s="650">
        <f t="shared" ca="1" si="1559"/>
        <v>383712.93272910296</v>
      </c>
      <c r="CQ601" s="650">
        <f t="shared" ca="1" si="1560"/>
        <v>343801.38563712902</v>
      </c>
      <c r="CR601" s="667">
        <f t="shared" ca="1" si="1561"/>
        <v>667235.88901715202</v>
      </c>
      <c r="CS601" s="667">
        <f t="shared" ca="1" si="1562"/>
        <v>383769.09722935996</v>
      </c>
      <c r="CT601" s="667">
        <f t="shared" ca="1" si="1563"/>
        <v>570759.03905134404</v>
      </c>
      <c r="CU601" s="650">
        <f t="shared" ca="1" si="1564"/>
        <v>659863.56291799492</v>
      </c>
      <c r="CV601" s="650">
        <f t="shared" ca="1" si="1565"/>
        <v>203690.08462393799</v>
      </c>
      <c r="CW601" s="650">
        <f t="shared" ca="1" si="1566"/>
        <v>290578.45561873197</v>
      </c>
      <c r="CX601" s="667">
        <f t="shared" ca="1" si="1567"/>
        <v>239702.90017027501</v>
      </c>
      <c r="CY601" s="652">
        <f t="shared" ca="1" si="1568"/>
        <v>8495863.8489769176</v>
      </c>
      <c r="CZ601" s="606">
        <f t="shared" ca="1" si="1569"/>
        <v>0.12341629700225665</v>
      </c>
      <c r="DA601" s="645"/>
    </row>
    <row r="602" spans="1:105" ht="15" x14ac:dyDescent="0.25">
      <c r="A602" s="615">
        <v>791</v>
      </c>
      <c r="B602" s="616"/>
      <c r="C602" s="616" t="s">
        <v>823</v>
      </c>
      <c r="D602" s="616" t="str">
        <f t="shared" si="1520"/>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1469"/>
        <v>I do not mind paying more for organic food</v>
      </c>
      <c r="BA602" s="665">
        <f t="shared" si="1521"/>
        <v>0</v>
      </c>
      <c r="BB602" s="665">
        <f t="shared" si="1522"/>
        <v>4.8160098360000001</v>
      </c>
      <c r="BC602" s="665">
        <f t="shared" si="1523"/>
        <v>813.24784925999995</v>
      </c>
      <c r="BD602" s="648">
        <f t="shared" si="1524"/>
        <v>4782.08755776</v>
      </c>
      <c r="BE602" s="648">
        <f t="shared" si="1525"/>
        <v>5.6616719140000002</v>
      </c>
      <c r="BF602" s="666">
        <f t="shared" si="1526"/>
        <v>2499.7084396339997</v>
      </c>
      <c r="BG602" s="666">
        <f t="shared" si="1527"/>
        <v>1374.764431932</v>
      </c>
      <c r="BH602" s="666">
        <f t="shared" si="1528"/>
        <v>0</v>
      </c>
      <c r="BI602" s="666">
        <f t="shared" si="1529"/>
        <v>334.80621002399999</v>
      </c>
      <c r="BJ602" s="666">
        <f t="shared" si="1530"/>
        <v>794.54354649599998</v>
      </c>
      <c r="BK602" s="650">
        <f t="shared" si="1531"/>
        <v>1931.5251651839999</v>
      </c>
      <c r="BL602" s="650">
        <f t="shared" si="1532"/>
        <v>1941.265863306</v>
      </c>
      <c r="BM602" s="650">
        <f t="shared" si="1533"/>
        <v>515.00535722400002</v>
      </c>
      <c r="BN602" s="650">
        <f t="shared" si="1534"/>
        <v>0</v>
      </c>
      <c r="BO602" s="650">
        <f t="shared" si="1535"/>
        <v>685.03664543399998</v>
      </c>
      <c r="BP602" s="667">
        <f t="shared" si="1536"/>
        <v>1378.77613797</v>
      </c>
      <c r="BQ602" s="667">
        <f t="shared" si="1537"/>
        <v>1467.382429621</v>
      </c>
      <c r="BR602" s="667">
        <f t="shared" si="1538"/>
        <v>1748.10859611</v>
      </c>
      <c r="BS602" s="650">
        <f t="shared" si="1539"/>
        <v>1901.7201642399998</v>
      </c>
      <c r="BT602" s="650">
        <f t="shared" si="1540"/>
        <v>567.68308379400003</v>
      </c>
      <c r="BU602" s="650">
        <f t="shared" si="1541"/>
        <v>718.73846821000006</v>
      </c>
      <c r="BV602" s="667">
        <f t="shared" si="1542"/>
        <v>650.50422221999997</v>
      </c>
      <c r="BW602" s="652">
        <f t="shared" si="1543"/>
        <v>24115.381850168997</v>
      </c>
      <c r="BX602" s="606">
        <f t="shared" si="1544"/>
        <v>6.5140968198985419E-2</v>
      </c>
      <c r="BY602" s="645">
        <f t="shared" ca="1" si="1545"/>
        <v>91.246003464493057</v>
      </c>
      <c r="BZ602" s="608"/>
      <c r="CB602" s="616" t="str">
        <f t="shared" si="1470"/>
        <v>I do not mind paying more for organic food</v>
      </c>
      <c r="CC602" s="665">
        <f t="shared" ca="1" si="1546"/>
        <v>35048.786675846997</v>
      </c>
      <c r="CD602" s="665">
        <f t="shared" ca="1" si="1547"/>
        <v>91756.893622339005</v>
      </c>
      <c r="CE602" s="665">
        <f t="shared" ca="1" si="1548"/>
        <v>94111.310957598005</v>
      </c>
      <c r="CF602" s="648">
        <f t="shared" ca="1" si="1549"/>
        <v>536533.67307279399</v>
      </c>
      <c r="CG602" s="648">
        <f t="shared" ca="1" si="1550"/>
        <v>225228.044176197</v>
      </c>
      <c r="CH602" s="666">
        <f t="shared" ca="1" si="1551"/>
        <v>279236.80119364598</v>
      </c>
      <c r="CI602" s="666">
        <f t="shared" ca="1" si="1552"/>
        <v>207215.13131840702</v>
      </c>
      <c r="CJ602" s="666">
        <f t="shared" ca="1" si="1553"/>
        <v>117704.48485702</v>
      </c>
      <c r="CK602" s="666">
        <f t="shared" ca="1" si="1554"/>
        <v>188096.31400684002</v>
      </c>
      <c r="CL602" s="666">
        <f t="shared" ca="1" si="1555"/>
        <v>222618.200136192</v>
      </c>
      <c r="CM602" s="650">
        <f t="shared" ca="1" si="1556"/>
        <v>245884.53102336</v>
      </c>
      <c r="CN602" s="650">
        <f t="shared" ca="1" si="1557"/>
        <v>215326.74825513602</v>
      </c>
      <c r="CO602" s="650">
        <f t="shared" ca="1" si="1558"/>
        <v>182730.23054215201</v>
      </c>
      <c r="CP602" s="650">
        <f t="shared" ca="1" si="1559"/>
        <v>261889.92550690501</v>
      </c>
      <c r="CQ602" s="650">
        <f t="shared" ca="1" si="1560"/>
        <v>173199.610849986</v>
      </c>
      <c r="CR602" s="667">
        <f t="shared" ca="1" si="1561"/>
        <v>427730.09805833997</v>
      </c>
      <c r="CS602" s="667">
        <f t="shared" ca="1" si="1562"/>
        <v>195303.99652312702</v>
      </c>
      <c r="CT602" s="667">
        <f t="shared" ca="1" si="1563"/>
        <v>304789.32756844</v>
      </c>
      <c r="CU602" s="650">
        <f t="shared" ca="1" si="1564"/>
        <v>467380.28795390995</v>
      </c>
      <c r="CV602" s="650">
        <f t="shared" ca="1" si="1565"/>
        <v>101403.43967257901</v>
      </c>
      <c r="CW602" s="650">
        <f t="shared" ca="1" si="1566"/>
        <v>185712.34161354002</v>
      </c>
      <c r="CX602" s="667">
        <f t="shared" ca="1" si="1567"/>
        <v>155555.130377175</v>
      </c>
      <c r="CY602" s="652">
        <f t="shared" ca="1" si="1568"/>
        <v>4914455.3079615301</v>
      </c>
      <c r="CZ602" s="606">
        <f t="shared" ca="1" si="1569"/>
        <v>7.1390489145460492E-2</v>
      </c>
      <c r="DA602" s="645"/>
    </row>
    <row r="603" spans="1:105" ht="15" x14ac:dyDescent="0.25">
      <c r="A603" s="615">
        <v>792</v>
      </c>
      <c r="B603" s="616"/>
      <c r="C603" s="616" t="s">
        <v>823</v>
      </c>
      <c r="D603" s="616" t="str">
        <f t="shared" si="1520"/>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1469"/>
        <v>I like to look out for where my products are made or grown</v>
      </c>
      <c r="BA603" s="665">
        <f t="shared" si="1521"/>
        <v>0</v>
      </c>
      <c r="BB603" s="665">
        <f t="shared" si="1522"/>
        <v>5.0339386440000009</v>
      </c>
      <c r="BC603" s="665">
        <f t="shared" si="1523"/>
        <v>1388.17139503</v>
      </c>
      <c r="BD603" s="648">
        <f t="shared" si="1524"/>
        <v>6028.4848665600002</v>
      </c>
      <c r="BE603" s="648">
        <f t="shared" si="1525"/>
        <v>6.9442613519999998</v>
      </c>
      <c r="BF603" s="666">
        <f t="shared" si="1526"/>
        <v>3887.7549594450002</v>
      </c>
      <c r="BG603" s="666">
        <f t="shared" si="1527"/>
        <v>2161.0316948999998</v>
      </c>
      <c r="BH603" s="666">
        <f t="shared" si="1528"/>
        <v>0</v>
      </c>
      <c r="BI603" s="666">
        <f t="shared" si="1529"/>
        <v>395.82413270400002</v>
      </c>
      <c r="BJ603" s="666">
        <f t="shared" si="1530"/>
        <v>1238.8320661600001</v>
      </c>
      <c r="BK603" s="650">
        <f t="shared" si="1531"/>
        <v>3456.242948995</v>
      </c>
      <c r="BL603" s="650">
        <f t="shared" si="1532"/>
        <v>2809.1384281619999</v>
      </c>
      <c r="BM603" s="650">
        <f t="shared" si="1533"/>
        <v>762.89536055400004</v>
      </c>
      <c r="BN603" s="650">
        <f t="shared" si="1534"/>
        <v>0</v>
      </c>
      <c r="BO603" s="650">
        <f t="shared" si="1535"/>
        <v>1314.5657365550001</v>
      </c>
      <c r="BP603" s="667">
        <f t="shared" si="1536"/>
        <v>1571.4186390140001</v>
      </c>
      <c r="BQ603" s="667">
        <f t="shared" si="1537"/>
        <v>2642.562361838</v>
      </c>
      <c r="BR603" s="667">
        <f t="shared" si="1538"/>
        <v>2858.3926189139997</v>
      </c>
      <c r="BS603" s="650">
        <f t="shared" si="1539"/>
        <v>2185.3500806800002</v>
      </c>
      <c r="BT603" s="650">
        <f t="shared" si="1540"/>
        <v>867.206697846</v>
      </c>
      <c r="BU603" s="650">
        <f t="shared" si="1541"/>
        <v>1033.2306953570001</v>
      </c>
      <c r="BV603" s="667">
        <f t="shared" si="1542"/>
        <v>966.68611082399991</v>
      </c>
      <c r="BW603" s="652">
        <f t="shared" si="1543"/>
        <v>35579.766993534002</v>
      </c>
      <c r="BX603" s="674">
        <f t="shared" si="1544"/>
        <v>9.6108802450369124E-2</v>
      </c>
      <c r="BY603" s="645">
        <f t="shared" ca="1" si="1545"/>
        <v>95.283914101179406</v>
      </c>
      <c r="BZ603" s="608"/>
      <c r="CB603" s="616" t="str">
        <f t="shared" si="1470"/>
        <v>I like to look out for where my products are made or grown</v>
      </c>
      <c r="CC603" s="665">
        <f t="shared" ca="1" si="1546"/>
        <v>29934.973420776998</v>
      </c>
      <c r="CD603" s="665">
        <f t="shared" ca="1" si="1547"/>
        <v>95908.976183181003</v>
      </c>
      <c r="CE603" s="665">
        <f t="shared" ca="1" si="1548"/>
        <v>160643.06833271901</v>
      </c>
      <c r="CF603" s="648">
        <f t="shared" ca="1" si="1549"/>
        <v>676375.13731226395</v>
      </c>
      <c r="CG603" s="648">
        <f t="shared" ca="1" si="1550"/>
        <v>276250.97785899596</v>
      </c>
      <c r="CH603" s="666">
        <f t="shared" ca="1" si="1551"/>
        <v>434292.35245495499</v>
      </c>
      <c r="CI603" s="666">
        <f t="shared" ca="1" si="1552"/>
        <v>325727.416305525</v>
      </c>
      <c r="CJ603" s="666">
        <f t="shared" ca="1" si="1553"/>
        <v>131458.98306423999</v>
      </c>
      <c r="CK603" s="666">
        <f t="shared" ca="1" si="1554"/>
        <v>222376.58122064002</v>
      </c>
      <c r="CL603" s="666">
        <f t="shared" ca="1" si="1555"/>
        <v>347100.62910432002</v>
      </c>
      <c r="CM603" s="650">
        <f t="shared" ca="1" si="1556"/>
        <v>439982.1922773</v>
      </c>
      <c r="CN603" s="650">
        <f t="shared" ca="1" si="1557"/>
        <v>311591.86104707199</v>
      </c>
      <c r="CO603" s="650">
        <f t="shared" ca="1" si="1558"/>
        <v>270684.65047624201</v>
      </c>
      <c r="CP603" s="650">
        <f t="shared" ca="1" si="1559"/>
        <v>361098.77446786297</v>
      </c>
      <c r="CQ603" s="650">
        <f t="shared" ca="1" si="1560"/>
        <v>332365.10123309499</v>
      </c>
      <c r="CR603" s="667">
        <f t="shared" ca="1" si="1561"/>
        <v>487492.51604090806</v>
      </c>
      <c r="CS603" s="667">
        <f t="shared" ca="1" si="1562"/>
        <v>351716.75761570601</v>
      </c>
      <c r="CT603" s="667">
        <f t="shared" ca="1" si="1563"/>
        <v>498371.53491725598</v>
      </c>
      <c r="CU603" s="650">
        <f t="shared" ca="1" si="1564"/>
        <v>537087.19568449503</v>
      </c>
      <c r="CV603" s="650">
        <f t="shared" ca="1" si="1565"/>
        <v>154906.398621161</v>
      </c>
      <c r="CW603" s="650">
        <f t="shared" ca="1" si="1566"/>
        <v>266972.89813861798</v>
      </c>
      <c r="CX603" s="667">
        <f t="shared" ca="1" si="1567"/>
        <v>231163.73248101</v>
      </c>
      <c r="CY603" s="652">
        <f t="shared" ca="1" si="1568"/>
        <v>6943502.7082583439</v>
      </c>
      <c r="CZ603" s="674">
        <f t="shared" ca="1" si="1569"/>
        <v>0.10086571627222805</v>
      </c>
      <c r="DA603" s="645"/>
    </row>
    <row r="604" spans="1:105" ht="15" x14ac:dyDescent="0.25">
      <c r="A604" s="615">
        <v>793</v>
      </c>
      <c r="B604" s="616"/>
      <c r="C604" s="616" t="s">
        <v>823</v>
      </c>
      <c r="D604" s="616" t="str">
        <f t="shared" si="1520"/>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1469"/>
        <v>I only buy products from companies that have ethics and values that I agree with</v>
      </c>
      <c r="BA604" s="665">
        <f t="shared" si="1521"/>
        <v>0</v>
      </c>
      <c r="BB604" s="665">
        <f t="shared" si="1522"/>
        <v>3.4367753160000003</v>
      </c>
      <c r="BC604" s="665">
        <f t="shared" si="1523"/>
        <v>360.78931847000001</v>
      </c>
      <c r="BD604" s="648">
        <f t="shared" si="1524"/>
        <v>1933.65052416</v>
      </c>
      <c r="BE604" s="648">
        <f t="shared" si="1525"/>
        <v>2.9799589160000002</v>
      </c>
      <c r="BF604" s="666">
        <f t="shared" si="1526"/>
        <v>1301.9594461229999</v>
      </c>
      <c r="BG604" s="666">
        <f t="shared" si="1527"/>
        <v>846.53912285999991</v>
      </c>
      <c r="BH604" s="666">
        <f t="shared" si="1528"/>
        <v>0</v>
      </c>
      <c r="BI604" s="666">
        <f t="shared" si="1529"/>
        <v>212.56861454400001</v>
      </c>
      <c r="BJ604" s="666">
        <f t="shared" si="1530"/>
        <v>468.65900632500001</v>
      </c>
      <c r="BK604" s="650">
        <f t="shared" si="1531"/>
        <v>1406.9489072600002</v>
      </c>
      <c r="BL604" s="650">
        <f t="shared" si="1532"/>
        <v>1258.0479946979999</v>
      </c>
      <c r="BM604" s="650">
        <f t="shared" si="1533"/>
        <v>387.62986828200002</v>
      </c>
      <c r="BN604" s="650">
        <f t="shared" si="1534"/>
        <v>0</v>
      </c>
      <c r="BO604" s="650">
        <f t="shared" si="1535"/>
        <v>425.952544601</v>
      </c>
      <c r="BP604" s="667">
        <f t="shared" si="1536"/>
        <v>983.96926371799998</v>
      </c>
      <c r="BQ604" s="667">
        <f t="shared" si="1537"/>
        <v>1350.950155584</v>
      </c>
      <c r="BR604" s="667">
        <f t="shared" si="1538"/>
        <v>1650.0927825239999</v>
      </c>
      <c r="BS604" s="650">
        <f t="shared" si="1539"/>
        <v>1321.9704357599999</v>
      </c>
      <c r="BT604" s="650">
        <f t="shared" si="1540"/>
        <v>562.14746578799998</v>
      </c>
      <c r="BU604" s="650">
        <f t="shared" si="1541"/>
        <v>572.88355968799999</v>
      </c>
      <c r="BV604" s="667">
        <f t="shared" si="1542"/>
        <v>647.00882248799996</v>
      </c>
      <c r="BW604" s="652">
        <f t="shared" si="1543"/>
        <v>15698.184567105</v>
      </c>
      <c r="BX604" s="606">
        <f t="shared" si="1544"/>
        <v>4.2404260816646541E-2</v>
      </c>
      <c r="BY604" s="645">
        <f t="shared" ca="1" si="1545"/>
        <v>86.024781676354507</v>
      </c>
      <c r="BZ604" s="608"/>
      <c r="CB604" s="616" t="str">
        <f t="shared" si="1470"/>
        <v>I only buy products from companies that have ethics and values that I agree with</v>
      </c>
      <c r="CC604" s="665">
        <f t="shared" ca="1" si="1546"/>
        <v>23289.598917715</v>
      </c>
      <c r="CD604" s="665">
        <f t="shared" ca="1" si="1547"/>
        <v>65479.066242109002</v>
      </c>
      <c r="CE604" s="665">
        <f t="shared" ca="1" si="1548"/>
        <v>41751.546925830997</v>
      </c>
      <c r="CF604" s="648">
        <f t="shared" ca="1" si="1549"/>
        <v>216948.89640470402</v>
      </c>
      <c r="CG604" s="648">
        <f t="shared" ca="1" si="1550"/>
        <v>118546.31080201801</v>
      </c>
      <c r="CH604" s="666">
        <f t="shared" ca="1" si="1551"/>
        <v>145438.958102037</v>
      </c>
      <c r="CI604" s="666">
        <f t="shared" ca="1" si="1552"/>
        <v>127596.92601523499</v>
      </c>
      <c r="CJ604" s="666">
        <f t="shared" ca="1" si="1553"/>
        <v>71797.243652360004</v>
      </c>
      <c r="CK604" s="666">
        <f t="shared" ca="1" si="1554"/>
        <v>119422.43504504001</v>
      </c>
      <c r="CL604" s="666">
        <f t="shared" ca="1" si="1555"/>
        <v>131310.64360890002</v>
      </c>
      <c r="CM604" s="650">
        <f t="shared" ca="1" si="1556"/>
        <v>179105.5992804</v>
      </c>
      <c r="CN604" s="650">
        <f t="shared" ca="1" si="1557"/>
        <v>139543.680733088</v>
      </c>
      <c r="CO604" s="650">
        <f t="shared" ca="1" si="1558"/>
        <v>137535.841525986</v>
      </c>
      <c r="CP604" s="650">
        <f t="shared" ca="1" si="1559"/>
        <v>267013.70349751803</v>
      </c>
      <c r="CQ604" s="650">
        <f t="shared" ca="1" si="1560"/>
        <v>107694.698462029</v>
      </c>
      <c r="CR604" s="667">
        <f t="shared" ca="1" si="1561"/>
        <v>305251.34433799598</v>
      </c>
      <c r="CS604" s="667">
        <f t="shared" ca="1" si="1562"/>
        <v>179807.22623020801</v>
      </c>
      <c r="CT604" s="667">
        <f t="shared" ca="1" si="1563"/>
        <v>287699.900755696</v>
      </c>
      <c r="CU604" s="650">
        <f t="shared" ca="1" si="1564"/>
        <v>324896.86682108999</v>
      </c>
      <c r="CV604" s="650">
        <f t="shared" ca="1" si="1565"/>
        <v>100414.62967885799</v>
      </c>
      <c r="CW604" s="650">
        <f t="shared" ca="1" si="1566"/>
        <v>148025.397341712</v>
      </c>
      <c r="CX604" s="667">
        <f t="shared" ca="1" si="1567"/>
        <v>154719.27513987001</v>
      </c>
      <c r="CY604" s="652">
        <f t="shared" ca="1" si="1568"/>
        <v>3393289.7895203996</v>
      </c>
      <c r="CZ604" s="606">
        <f t="shared" ca="1" si="1569"/>
        <v>4.929307577458477E-2</v>
      </c>
      <c r="DA604" s="645"/>
    </row>
    <row r="605" spans="1:105" ht="15" x14ac:dyDescent="0.25">
      <c r="A605" s="615">
        <v>794</v>
      </c>
      <c r="B605" s="616"/>
      <c r="C605" s="616" t="s">
        <v>823</v>
      </c>
      <c r="D605" s="616" t="str">
        <f t="shared" si="1520"/>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1469"/>
        <v>I make an effort to support British businesses</v>
      </c>
      <c r="BA605" s="665">
        <f t="shared" si="1521"/>
        <v>0</v>
      </c>
      <c r="BB605" s="665">
        <f t="shared" si="1522"/>
        <v>7.5678526440000002</v>
      </c>
      <c r="BC605" s="665">
        <f t="shared" si="1523"/>
        <v>2545.74154219</v>
      </c>
      <c r="BD605" s="648">
        <f t="shared" si="1524"/>
        <v>15042.633638400001</v>
      </c>
      <c r="BE605" s="648">
        <f t="shared" si="1525"/>
        <v>12.995860248</v>
      </c>
      <c r="BF605" s="666">
        <f t="shared" si="1526"/>
        <v>8858.866778734</v>
      </c>
      <c r="BG605" s="666">
        <f t="shared" si="1527"/>
        <v>4945.0140742240001</v>
      </c>
      <c r="BH605" s="666">
        <f t="shared" si="1528"/>
        <v>0</v>
      </c>
      <c r="BI605" s="666">
        <f t="shared" si="1529"/>
        <v>683.02812177600003</v>
      </c>
      <c r="BJ605" s="666">
        <f t="shared" si="1530"/>
        <v>2698.8765615980001</v>
      </c>
      <c r="BK605" s="650">
        <f t="shared" si="1531"/>
        <v>7507.9394299900005</v>
      </c>
      <c r="BL605" s="650">
        <f t="shared" si="1532"/>
        <v>7490.7805519800004</v>
      </c>
      <c r="BM605" s="650">
        <f t="shared" si="1533"/>
        <v>1840.4346145359998</v>
      </c>
      <c r="BN605" s="650">
        <f t="shared" si="1534"/>
        <v>0</v>
      </c>
      <c r="BO605" s="650">
        <f t="shared" si="1535"/>
        <v>2855.6094211099999</v>
      </c>
      <c r="BP605" s="667">
        <f t="shared" si="1536"/>
        <v>3199.099487122</v>
      </c>
      <c r="BQ605" s="667">
        <f t="shared" si="1537"/>
        <v>6085.526129242</v>
      </c>
      <c r="BR605" s="667">
        <f t="shared" si="1538"/>
        <v>6177.1770300779999</v>
      </c>
      <c r="BS605" s="650">
        <f t="shared" si="1539"/>
        <v>5187.0188484399996</v>
      </c>
      <c r="BT605" s="650">
        <f t="shared" si="1540"/>
        <v>2436.877963554</v>
      </c>
      <c r="BU605" s="650">
        <f t="shared" si="1541"/>
        <v>2150.0210530069999</v>
      </c>
      <c r="BV605" s="667">
        <f t="shared" si="1542"/>
        <v>901.93823455199993</v>
      </c>
      <c r="BW605" s="652">
        <f t="shared" si="1543"/>
        <v>80627.147193425015</v>
      </c>
      <c r="BX605" s="606">
        <f t="shared" si="1544"/>
        <v>0.2177917174993855</v>
      </c>
      <c r="BY605" s="645">
        <f t="shared" ca="1" si="1545"/>
        <v>101.54413467632311</v>
      </c>
      <c r="BZ605" s="608"/>
      <c r="CB605" s="616" t="str">
        <f t="shared" si="1470"/>
        <v>I make an effort to support British businesses</v>
      </c>
      <c r="CC605" s="665">
        <f t="shared" ca="1" si="1546"/>
        <v>41855.487064328001</v>
      </c>
      <c r="CD605" s="665">
        <f t="shared" ca="1" si="1547"/>
        <v>144186.30228168101</v>
      </c>
      <c r="CE605" s="665">
        <f t="shared" ca="1" si="1548"/>
        <v>294600.31663498702</v>
      </c>
      <c r="CF605" s="648">
        <f t="shared" ca="1" si="1549"/>
        <v>1687731.4313499602</v>
      </c>
      <c r="CG605" s="648">
        <f t="shared" ca="1" si="1550"/>
        <v>516990.78125780402</v>
      </c>
      <c r="CH605" s="666">
        <f t="shared" ca="1" si="1551"/>
        <v>989604.06032654596</v>
      </c>
      <c r="CI605" s="666">
        <f t="shared" ca="1" si="1552"/>
        <v>745350.77934892406</v>
      </c>
      <c r="CJ605" s="666">
        <f t="shared" ca="1" si="1553"/>
        <v>194023.30584736701</v>
      </c>
      <c r="CK605" s="666">
        <f t="shared" ca="1" si="1554"/>
        <v>383729.65680616</v>
      </c>
      <c r="CL605" s="666">
        <f t="shared" ca="1" si="1555"/>
        <v>756181.38890229596</v>
      </c>
      <c r="CM605" s="650">
        <f t="shared" ca="1" si="1556"/>
        <v>955766.04383460002</v>
      </c>
      <c r="CN605" s="650">
        <f t="shared" ca="1" si="1557"/>
        <v>830883.31621088006</v>
      </c>
      <c r="CO605" s="650">
        <f t="shared" ca="1" si="1558"/>
        <v>653008.82154832792</v>
      </c>
      <c r="CP605" s="650">
        <f t="shared" ca="1" si="1559"/>
        <v>487967.38938878902</v>
      </c>
      <c r="CQ605" s="650">
        <f t="shared" ca="1" si="1560"/>
        <v>721991.21575819002</v>
      </c>
      <c r="CR605" s="667">
        <f t="shared" ca="1" si="1561"/>
        <v>992438.94613648404</v>
      </c>
      <c r="CS605" s="667">
        <f t="shared" ca="1" si="1562"/>
        <v>809964.43053625408</v>
      </c>
      <c r="CT605" s="667">
        <f t="shared" ca="1" si="1563"/>
        <v>1077014.115403512</v>
      </c>
      <c r="CU605" s="650">
        <f t="shared" ca="1" si="1564"/>
        <v>1274798.6841560849</v>
      </c>
      <c r="CV605" s="650">
        <f t="shared" ca="1" si="1565"/>
        <v>435291.82852373901</v>
      </c>
      <c r="CW605" s="650">
        <f t="shared" ca="1" si="1566"/>
        <v>555536.48779471801</v>
      </c>
      <c r="CX605" s="667">
        <f t="shared" ca="1" si="1567"/>
        <v>215680.56728222998</v>
      </c>
      <c r="CY605" s="652">
        <f t="shared" ca="1" si="1568"/>
        <v>14764595.356393859</v>
      </c>
      <c r="CZ605" s="606">
        <f t="shared" ca="1" si="1569"/>
        <v>0.21447985961336638</v>
      </c>
      <c r="DA605" s="645"/>
    </row>
    <row r="606" spans="1:105" ht="15" x14ac:dyDescent="0.25">
      <c r="A606" s="615">
        <v>795</v>
      </c>
      <c r="B606" s="616"/>
      <c r="C606" s="616" t="s">
        <v>823</v>
      </c>
      <c r="D606" s="616" t="str">
        <f t="shared" si="1520"/>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1469"/>
        <v>I make an effort to support local businesses</v>
      </c>
      <c r="BA606" s="665">
        <f t="shared" si="1521"/>
        <v>0</v>
      </c>
      <c r="BB606" s="665">
        <f t="shared" si="1522"/>
        <v>6.9674714279999996</v>
      </c>
      <c r="BC606" s="665">
        <f t="shared" si="1523"/>
        <v>1741.7199991800001</v>
      </c>
      <c r="BD606" s="648">
        <f t="shared" si="1524"/>
        <v>9187.5127353600001</v>
      </c>
      <c r="BE606" s="648">
        <f t="shared" si="1525"/>
        <v>8.6228976999999993</v>
      </c>
      <c r="BF606" s="666">
        <f t="shared" si="1526"/>
        <v>6706.3287580519991</v>
      </c>
      <c r="BG606" s="666">
        <f t="shared" si="1527"/>
        <v>3258.4262226880001</v>
      </c>
      <c r="BH606" s="666">
        <f t="shared" si="1528"/>
        <v>0</v>
      </c>
      <c r="BI606" s="666">
        <f t="shared" si="1529"/>
        <v>494.14509830400004</v>
      </c>
      <c r="BJ606" s="666">
        <f t="shared" si="1530"/>
        <v>1952.5354539920002</v>
      </c>
      <c r="BK606" s="650">
        <f t="shared" si="1531"/>
        <v>5719.0483380639998</v>
      </c>
      <c r="BL606" s="650">
        <f t="shared" si="1532"/>
        <v>5267.6481199319996</v>
      </c>
      <c r="BM606" s="650">
        <f t="shared" si="1533"/>
        <v>1331.2413630869999</v>
      </c>
      <c r="BN606" s="650">
        <f t="shared" si="1534"/>
        <v>0</v>
      </c>
      <c r="BO606" s="650">
        <f t="shared" si="1535"/>
        <v>2139.2568675469997</v>
      </c>
      <c r="BP606" s="667">
        <f t="shared" si="1536"/>
        <v>2467.2188891559999</v>
      </c>
      <c r="BQ606" s="667">
        <f t="shared" si="1537"/>
        <v>4262.0890869149998</v>
      </c>
      <c r="BR606" s="667">
        <f t="shared" si="1538"/>
        <v>4673.1776780700002</v>
      </c>
      <c r="BS606" s="650">
        <f t="shared" si="1539"/>
        <v>3788.0588865600002</v>
      </c>
      <c r="BT606" s="650">
        <f t="shared" si="1540"/>
        <v>1610.8134083280002</v>
      </c>
      <c r="BU606" s="650">
        <f t="shared" si="1541"/>
        <v>1622.6865773650002</v>
      </c>
      <c r="BV606" s="667">
        <f t="shared" si="1542"/>
        <v>925.88878347599996</v>
      </c>
      <c r="BW606" s="652">
        <f t="shared" si="1543"/>
        <v>57163.386635204013</v>
      </c>
      <c r="BX606" s="606">
        <f t="shared" si="1544"/>
        <v>0.15441092221079789</v>
      </c>
      <c r="BY606" s="645">
        <f t="shared" ca="1" si="1545"/>
        <v>99.379108516721104</v>
      </c>
      <c r="BZ606" s="608"/>
      <c r="CB606" s="616" t="str">
        <f t="shared" si="1470"/>
        <v>I make an effort to support local businesses</v>
      </c>
      <c r="CC606" s="665">
        <f t="shared" ca="1" si="1546"/>
        <v>33395.451489769002</v>
      </c>
      <c r="CD606" s="665">
        <f t="shared" ca="1" si="1547"/>
        <v>132747.555841097</v>
      </c>
      <c r="CE606" s="665">
        <f t="shared" ca="1" si="1548"/>
        <v>201556.69958801402</v>
      </c>
      <c r="CF606" s="648">
        <f t="shared" ca="1" si="1549"/>
        <v>1030807.1307282341</v>
      </c>
      <c r="CG606" s="648">
        <f t="shared" ca="1" si="1550"/>
        <v>343029.12878084998</v>
      </c>
      <c r="CH606" s="666">
        <f t="shared" ca="1" si="1551"/>
        <v>749148.88490978791</v>
      </c>
      <c r="CI606" s="666">
        <f t="shared" ca="1" si="1552"/>
        <v>491135.209744088</v>
      </c>
      <c r="CJ606" s="666">
        <f t="shared" ca="1" si="1553"/>
        <v>175402.98002866399</v>
      </c>
      <c r="CK606" s="666">
        <f t="shared" ca="1" si="1554"/>
        <v>277613.94141664001</v>
      </c>
      <c r="CL606" s="666">
        <f t="shared" ca="1" si="1555"/>
        <v>547068.72944438399</v>
      </c>
      <c r="CM606" s="650">
        <f t="shared" ca="1" si="1556"/>
        <v>728038.93205855996</v>
      </c>
      <c r="CN606" s="650">
        <f t="shared" ca="1" si="1557"/>
        <v>584291.70473619201</v>
      </c>
      <c r="CO606" s="650">
        <f t="shared" ca="1" si="1558"/>
        <v>472340.79757025099</v>
      </c>
      <c r="CP606" s="650">
        <f t="shared" ca="1" si="1559"/>
        <v>381612.58657664503</v>
      </c>
      <c r="CQ606" s="650">
        <f t="shared" ca="1" si="1560"/>
        <v>540873.92176306294</v>
      </c>
      <c r="CR606" s="667">
        <f t="shared" ca="1" si="1561"/>
        <v>765391.67478183203</v>
      </c>
      <c r="CS606" s="667">
        <f t="shared" ca="1" si="1562"/>
        <v>567270.68241310504</v>
      </c>
      <c r="CT606" s="667">
        <f t="shared" ca="1" si="1563"/>
        <v>814786.15532028</v>
      </c>
      <c r="CU606" s="650">
        <f t="shared" ca="1" si="1564"/>
        <v>930980.32322453998</v>
      </c>
      <c r="CV606" s="650">
        <f t="shared" ca="1" si="1565"/>
        <v>287734.52114074799</v>
      </c>
      <c r="CW606" s="650">
        <f t="shared" ca="1" si="1566"/>
        <v>419280.36040401005</v>
      </c>
      <c r="CX606" s="667">
        <f t="shared" ca="1" si="1567"/>
        <v>221407.86409786501</v>
      </c>
      <c r="CY606" s="652">
        <f t="shared" ca="1" si="1568"/>
        <v>10695915.236058621</v>
      </c>
      <c r="CZ606" s="606">
        <f t="shared" ca="1" si="1569"/>
        <v>0.15537563630369794</v>
      </c>
      <c r="DA606" s="645"/>
    </row>
    <row r="607" spans="1:105" ht="15" x14ac:dyDescent="0.25">
      <c r="A607" s="615">
        <v>796</v>
      </c>
      <c r="B607" s="616"/>
      <c r="C607" s="616"/>
      <c r="D607" s="616" t="str">
        <f t="shared" si="1520"/>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1469"/>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1470"/>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1520"/>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1469"/>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1470"/>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1520"/>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1469"/>
        <v>Home being broken into</v>
      </c>
      <c r="BA609" s="665">
        <f t="shared" ref="BA609:BA615" si="1570">BA$5*G609</f>
        <v>0</v>
      </c>
      <c r="BB609" s="665">
        <f t="shared" ref="BB609:BB615" si="1571">BB$5*I609</f>
        <v>1.817864892</v>
      </c>
      <c r="BC609" s="665">
        <f t="shared" ref="BC609:BC615" si="1572">BC$5*K609</f>
        <v>769.85489762999998</v>
      </c>
      <c r="BD609" s="648">
        <f t="shared" ref="BD609:BD615" si="1573">BD$5*M609</f>
        <v>3728.9825798400002</v>
      </c>
      <c r="BE609" s="648">
        <f t="shared" ref="BE609:BE615" si="1574">BE$5*O609</f>
        <v>5.5679987820000001</v>
      </c>
      <c r="BF609" s="666">
        <f t="shared" ref="BF609:BF615" si="1575">BF$5*Q609</f>
        <v>2590.494172063</v>
      </c>
      <c r="BG609" s="666">
        <f t="shared" ref="BG609:BG615" si="1576">BG$5*S609</f>
        <v>2899.2161769999998</v>
      </c>
      <c r="BH609" s="666">
        <f t="shared" ref="BH609:BH615" si="1577">BH$5*U609</f>
        <v>0</v>
      </c>
      <c r="BI609" s="666">
        <f t="shared" ref="BI609:BI615" si="1578">BI$5*W609</f>
        <v>192.75220192800001</v>
      </c>
      <c r="BJ609" s="666">
        <f t="shared" ref="BJ609:BJ615" si="1579">BJ$5*Y609</f>
        <v>1152.260011821</v>
      </c>
      <c r="BK609" s="650">
        <f t="shared" ref="BK609:BK615" si="1580">BK$5*AA609</f>
        <v>2885.8096146579996</v>
      </c>
      <c r="BL609" s="650">
        <f t="shared" ref="BL609:BL615" si="1581">BL$5*AC609</f>
        <v>3606.0809813820001</v>
      </c>
      <c r="BM609" s="650">
        <f t="shared" ref="BM609:BM615" si="1582">BM$5*AE609</f>
        <v>1110.461906196</v>
      </c>
      <c r="BN609" s="650">
        <f t="shared" ref="BN609:BN615" si="1583">BN$5*AG609</f>
        <v>0</v>
      </c>
      <c r="BO609" s="650">
        <f t="shared" ref="BO609:BO615" si="1584">BO$5*AI609</f>
        <v>984.99393816100007</v>
      </c>
      <c r="BP609" s="667">
        <f t="shared" ref="BP609:BP615" si="1585">BP$5*AK609</f>
        <v>1617.019452104</v>
      </c>
      <c r="BQ609" s="667">
        <f t="shared" ref="BQ609:BQ615" si="1586">BQ$5*AM609</f>
        <v>2854.3825431640003</v>
      </c>
      <c r="BR609" s="667">
        <f t="shared" ref="BR609:BR615" si="1587">BR$5*AO609</f>
        <v>3209.6070631859998</v>
      </c>
      <c r="BS609" s="650">
        <f t="shared" ref="BS609:BS615" si="1588">BS$5*AQ609</f>
        <v>3799.4526143599996</v>
      </c>
      <c r="BT609" s="650">
        <f t="shared" ref="BT609:BT615" si="1589">BT$5*AS609</f>
        <v>1274.4620975939999</v>
      </c>
      <c r="BU609" s="650">
        <f t="shared" ref="BU609:BU615" si="1590">BU$5*AU609</f>
        <v>1119.3739579510002</v>
      </c>
      <c r="BV609" s="667">
        <f t="shared" ref="BV609:BV615" si="1591">BV$5*AW609</f>
        <v>307.17247230000004</v>
      </c>
      <c r="BW609" s="652">
        <f t="shared" ref="BW609:BW615" si="1592">SUM(BA609:BV609)</f>
        <v>34109.762545012003</v>
      </c>
      <c r="BX609" s="606">
        <f t="shared" ref="BX609:BX615" si="1593">BW609/$BW$5</f>
        <v>9.2137996031939243E-2</v>
      </c>
      <c r="BY609" s="645">
        <f t="shared" ref="BY609:BY615" ca="1" si="1594">IF(CZ609&gt;0,BX609/CZ609*100,"")</f>
        <v>93.172209761036257</v>
      </c>
      <c r="BZ609" s="608"/>
      <c r="CB609" s="616" t="str">
        <f t="shared" si="1470"/>
        <v>Home being broken into</v>
      </c>
      <c r="CC609" s="665">
        <f t="shared" ref="CC609:CC615" ca="1" si="1595">CC$5*G609</f>
        <v>13690.384952048998</v>
      </c>
      <c r="CD609" s="665">
        <f t="shared" ref="CD609:CD615" ca="1" si="1596">CD$5*I609</f>
        <v>34634.820358582998</v>
      </c>
      <c r="CE609" s="665">
        <f t="shared" ref="CE609:CE615" ca="1" si="1597">CE$5*K609</f>
        <v>89089.757481698995</v>
      </c>
      <c r="CF609" s="648">
        <f t="shared" ref="CF609:CF615" ca="1" si="1598">CF$5*M609</f>
        <v>418378.93936914601</v>
      </c>
      <c r="CG609" s="648">
        <f t="shared" ref="CG609:CG615" ca="1" si="1599">CG$5*O609</f>
        <v>221501.61554651099</v>
      </c>
      <c r="CH609" s="666">
        <f t="shared" ref="CH609:CH615" ca="1" si="1600">CH$5*Q609</f>
        <v>289378.270940897</v>
      </c>
      <c r="CI609" s="666">
        <f t="shared" ref="CI609:CI615" ca="1" si="1601">CI$5*S609</f>
        <v>436992.29255824996</v>
      </c>
      <c r="CJ609" s="666">
        <f t="shared" ref="CJ609:CJ615" ca="1" si="1602">CJ$5*U609</f>
        <v>139594.498979044</v>
      </c>
      <c r="CK609" s="666">
        <f t="shared" ref="CK609:CK615" ca="1" si="1603">CK$5*W609</f>
        <v>108289.44509948</v>
      </c>
      <c r="CL609" s="666">
        <f t="shared" ref="CL609:CL615" ca="1" si="1604">CL$5*Y609</f>
        <v>322844.545213092</v>
      </c>
      <c r="CM609" s="650">
        <f t="shared" ref="CM609:CM615" ca="1" si="1605">CM$5*AA609</f>
        <v>367365.62200331996</v>
      </c>
      <c r="CN609" s="650">
        <f t="shared" ref="CN609:CN615" ca="1" si="1606">CN$5*AC609</f>
        <v>399989.36072739202</v>
      </c>
      <c r="CO609" s="650">
        <f t="shared" ref="CO609:CO615" ca="1" si="1607">CO$5*AE609</f>
        <v>394005.532721508</v>
      </c>
      <c r="CP609" s="650">
        <f t="shared" ref="CP609:CP615" ca="1" si="1608">CP$5*AG609</f>
        <v>357427.90584145096</v>
      </c>
      <c r="CQ609" s="650">
        <f t="shared" ref="CQ609:CQ615" ca="1" si="1609">CQ$5*AI609</f>
        <v>249038.59949126901</v>
      </c>
      <c r="CR609" s="667">
        <f t="shared" ref="CR609:CR615" ca="1" si="1610">CR$5*AK609</f>
        <v>501639.00415988802</v>
      </c>
      <c r="CS609" s="667">
        <f t="shared" ref="CS609:CS615" ca="1" si="1611">CS$5*AM609</f>
        <v>379909.35902766802</v>
      </c>
      <c r="CT609" s="667">
        <f t="shared" ref="CT609:CT615" ca="1" si="1612">CT$5*AO609</f>
        <v>559607.09805114393</v>
      </c>
      <c r="CU609" s="650">
        <f t="shared" ref="CU609:CU615" ca="1" si="1613">CU$5*AQ609</f>
        <v>933780.52689286496</v>
      </c>
      <c r="CV609" s="650">
        <f t="shared" ref="CV609:CV615" ca="1" si="1614">CV$5*AS609</f>
        <v>227653.14683087901</v>
      </c>
      <c r="CW609" s="650">
        <f t="shared" ref="CW609:CW615" ca="1" si="1615">CW$5*AU609</f>
        <v>289231.15718297404</v>
      </c>
      <c r="CX609" s="667">
        <f t="shared" ref="CX609:CX615" ca="1" si="1616">CX$5*AW609</f>
        <v>73454.179611375002</v>
      </c>
      <c r="CY609" s="652">
        <f t="shared" ref="CY609:CY615" ca="1" si="1617">SUM(CC609:CX609)</f>
        <v>6807496.0630404837</v>
      </c>
      <c r="CZ609" s="606">
        <f t="shared" ref="CZ609:CZ615" ca="1" si="1618">CY609/$CY$5</f>
        <v>9.8889997637976484E-2</v>
      </c>
      <c r="DA609" s="645"/>
    </row>
    <row r="610" spans="1:105" ht="15" x14ac:dyDescent="0.25">
      <c r="A610" s="615">
        <v>799</v>
      </c>
      <c r="B610" s="616"/>
      <c r="C610" s="616" t="s">
        <v>871</v>
      </c>
      <c r="D610" s="616" t="str">
        <f t="shared" si="1520"/>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1619">E610</f>
        <v>Being mugged and robbed</v>
      </c>
      <c r="BA610" s="665">
        <f t="shared" si="1570"/>
        <v>0</v>
      </c>
      <c r="BB610" s="665">
        <f t="shared" si="1571"/>
        <v>1.3250156399999999</v>
      </c>
      <c r="BC610" s="665">
        <f t="shared" si="1572"/>
        <v>304.52333995999999</v>
      </c>
      <c r="BD610" s="648">
        <f t="shared" si="1573"/>
        <v>1626.9508089599999</v>
      </c>
      <c r="BE610" s="648">
        <f t="shared" si="1574"/>
        <v>3.4898245619999999</v>
      </c>
      <c r="BF610" s="666">
        <f t="shared" si="1575"/>
        <v>1724.7825128940001</v>
      </c>
      <c r="BG610" s="666">
        <f t="shared" si="1576"/>
        <v>584.09499029200003</v>
      </c>
      <c r="BH610" s="666">
        <f t="shared" si="1577"/>
        <v>0</v>
      </c>
      <c r="BI610" s="666">
        <f t="shared" si="1578"/>
        <v>132.98258001599999</v>
      </c>
      <c r="BJ610" s="666">
        <f t="shared" si="1579"/>
        <v>497.19415745199996</v>
      </c>
      <c r="BK610" s="650">
        <f t="shared" si="1580"/>
        <v>1491.8681493860001</v>
      </c>
      <c r="BL610" s="650">
        <f t="shared" si="1581"/>
        <v>1544.7848116140001</v>
      </c>
      <c r="BM610" s="650">
        <f t="shared" si="1582"/>
        <v>561.99187489799999</v>
      </c>
      <c r="BN610" s="650">
        <f t="shared" si="1583"/>
        <v>0</v>
      </c>
      <c r="BO610" s="650">
        <f t="shared" si="1584"/>
        <v>568.92402872700006</v>
      </c>
      <c r="BP610" s="667">
        <f t="shared" si="1585"/>
        <v>1015.3471209559999</v>
      </c>
      <c r="BQ610" s="667">
        <f t="shared" si="1586"/>
        <v>1748.4264397700001</v>
      </c>
      <c r="BR610" s="667">
        <f t="shared" si="1587"/>
        <v>1917.0663126600002</v>
      </c>
      <c r="BS610" s="650">
        <f t="shared" si="1588"/>
        <v>2185.37617636</v>
      </c>
      <c r="BT610" s="650">
        <f t="shared" si="1589"/>
        <v>736.21551799199995</v>
      </c>
      <c r="BU610" s="650">
        <f t="shared" si="1590"/>
        <v>863.36335442100005</v>
      </c>
      <c r="BV610" s="667">
        <f t="shared" si="1591"/>
        <v>303.310094628</v>
      </c>
      <c r="BW610" s="652">
        <f t="shared" si="1592"/>
        <v>17812.017111187997</v>
      </c>
      <c r="BX610" s="606">
        <f t="shared" si="1593"/>
        <v>4.8114189002217693E-2</v>
      </c>
      <c r="BY610" s="645">
        <f t="shared" ca="1" si="1594"/>
        <v>86.895739897913117</v>
      </c>
      <c r="BZ610" s="608"/>
      <c r="CB610" s="616" t="str">
        <f t="shared" ref="CB610:CB673" si="1620">E610</f>
        <v>Being mugged and robbed</v>
      </c>
      <c r="CC610" s="665">
        <f t="shared" ca="1" si="1595"/>
        <v>11516.201522584</v>
      </c>
      <c r="CD610" s="665">
        <f t="shared" ca="1" si="1596"/>
        <v>25244.823675109998</v>
      </c>
      <c r="CE610" s="665">
        <f t="shared" ca="1" si="1597"/>
        <v>35240.290849707999</v>
      </c>
      <c r="CF610" s="648">
        <f t="shared" ca="1" si="1598"/>
        <v>182538.249853574</v>
      </c>
      <c r="CG610" s="648">
        <f t="shared" ca="1" si="1599"/>
        <v>138829.37276420099</v>
      </c>
      <c r="CH610" s="666">
        <f t="shared" ca="1" si="1600"/>
        <v>192671.57081958599</v>
      </c>
      <c r="CI610" s="666">
        <f t="shared" ca="1" si="1601"/>
        <v>88039.315903516996</v>
      </c>
      <c r="CJ610" s="666">
        <f t="shared" ca="1" si="1602"/>
        <v>113439.85909824401</v>
      </c>
      <c r="CK610" s="666">
        <f t="shared" ca="1" si="1603"/>
        <v>74710.481404559992</v>
      </c>
      <c r="CL610" s="666">
        <f t="shared" ca="1" si="1604"/>
        <v>139305.72960830398</v>
      </c>
      <c r="CM610" s="650">
        <f t="shared" ca="1" si="1605"/>
        <v>189915.87936444001</v>
      </c>
      <c r="CN610" s="650">
        <f t="shared" ca="1" si="1606"/>
        <v>171348.75574038402</v>
      </c>
      <c r="CO610" s="650">
        <f t="shared" ca="1" si="1607"/>
        <v>199401.624512154</v>
      </c>
      <c r="CP610" s="650">
        <f t="shared" ca="1" si="1608"/>
        <v>259419.502768534</v>
      </c>
      <c r="CQ610" s="650">
        <f t="shared" ca="1" si="1609"/>
        <v>143842.55358528299</v>
      </c>
      <c r="CR610" s="667">
        <f t="shared" ca="1" si="1610"/>
        <v>314985.52350143198</v>
      </c>
      <c r="CS610" s="667">
        <f t="shared" ca="1" si="1611"/>
        <v>232710.07231699003</v>
      </c>
      <c r="CT610" s="667">
        <f t="shared" ca="1" si="1612"/>
        <v>334247.74275464</v>
      </c>
      <c r="CU610" s="650">
        <f t="shared" ca="1" si="1613"/>
        <v>537093.60914461501</v>
      </c>
      <c r="CV610" s="650">
        <f t="shared" ca="1" si="1614"/>
        <v>131507.85710537201</v>
      </c>
      <c r="CW610" s="650">
        <f t="shared" ca="1" si="1615"/>
        <v>223081.46468375399</v>
      </c>
      <c r="CX610" s="667">
        <f t="shared" ca="1" si="1616"/>
        <v>72530.568907844994</v>
      </c>
      <c r="CY610" s="652">
        <f t="shared" ca="1" si="1617"/>
        <v>3811621.0498848311</v>
      </c>
      <c r="CZ610" s="606">
        <f t="shared" ca="1" si="1618"/>
        <v>5.5370020508189725E-2</v>
      </c>
      <c r="DA610" s="645"/>
    </row>
    <row r="611" spans="1:105" ht="15" x14ac:dyDescent="0.25">
      <c r="A611" s="615">
        <v>800</v>
      </c>
      <c r="B611" s="616"/>
      <c r="C611" s="616" t="s">
        <v>871</v>
      </c>
      <c r="D611" s="616" t="str">
        <f t="shared" si="1520"/>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1619"/>
        <v>Having my car stolen</v>
      </c>
      <c r="BA611" s="665">
        <f t="shared" si="1570"/>
        <v>0</v>
      </c>
      <c r="BB611" s="665">
        <f t="shared" si="1571"/>
        <v>3.1317872040000001</v>
      </c>
      <c r="BC611" s="665">
        <f t="shared" si="1572"/>
        <v>426.53281306999997</v>
      </c>
      <c r="BD611" s="648">
        <f t="shared" si="1573"/>
        <v>2009.2519948800002</v>
      </c>
      <c r="BE611" s="648">
        <f t="shared" si="1574"/>
        <v>2.8828947559999998</v>
      </c>
      <c r="BF611" s="666">
        <f t="shared" si="1575"/>
        <v>2475.8605998840003</v>
      </c>
      <c r="BG611" s="666">
        <f t="shared" si="1576"/>
        <v>1532.0685383959999</v>
      </c>
      <c r="BH611" s="666">
        <f t="shared" si="1577"/>
        <v>0</v>
      </c>
      <c r="BI611" s="666">
        <f t="shared" si="1578"/>
        <v>116.66465896800001</v>
      </c>
      <c r="BJ611" s="666">
        <f t="shared" si="1579"/>
        <v>639.70992040900001</v>
      </c>
      <c r="BK611" s="650">
        <f t="shared" si="1580"/>
        <v>1770.4406758799998</v>
      </c>
      <c r="BL611" s="650">
        <f t="shared" si="1581"/>
        <v>2659.3656964380002</v>
      </c>
      <c r="BM611" s="650">
        <f t="shared" si="1582"/>
        <v>704.00895386399998</v>
      </c>
      <c r="BN611" s="650">
        <f t="shared" si="1583"/>
        <v>0</v>
      </c>
      <c r="BO611" s="650">
        <f t="shared" si="1584"/>
        <v>1055.2289407000001</v>
      </c>
      <c r="BP611" s="667">
        <f t="shared" si="1585"/>
        <v>1142.042145076</v>
      </c>
      <c r="BQ611" s="667">
        <f t="shared" si="1586"/>
        <v>2152.8839878479998</v>
      </c>
      <c r="BR611" s="667">
        <f t="shared" si="1587"/>
        <v>2210.389626828</v>
      </c>
      <c r="BS611" s="650">
        <f t="shared" si="1588"/>
        <v>1862.3512918399999</v>
      </c>
      <c r="BT611" s="650">
        <f t="shared" si="1589"/>
        <v>718.911388848</v>
      </c>
      <c r="BU611" s="650">
        <f t="shared" si="1590"/>
        <v>708.99919784800011</v>
      </c>
      <c r="BV611" s="667">
        <f t="shared" si="1591"/>
        <v>147.895102356</v>
      </c>
      <c r="BW611" s="652">
        <f t="shared" si="1592"/>
        <v>22338.620215093004</v>
      </c>
      <c r="BX611" s="606">
        <f t="shared" si="1593"/>
        <v>6.0341542923998466E-2</v>
      </c>
      <c r="BY611" s="645">
        <f t="shared" ca="1" si="1594"/>
        <v>89.515971003610986</v>
      </c>
      <c r="BZ611" s="608"/>
      <c r="CB611" s="616" t="str">
        <f t="shared" si="1620"/>
        <v>Having my car stolen</v>
      </c>
      <c r="CC611" s="665">
        <f t="shared" ca="1" si="1595"/>
        <v>9328.4648520639985</v>
      </c>
      <c r="CD611" s="665">
        <f t="shared" ca="1" si="1596"/>
        <v>59668.288710121</v>
      </c>
      <c r="CE611" s="665">
        <f t="shared" ca="1" si="1597"/>
        <v>49359.567616410997</v>
      </c>
      <c r="CF611" s="648">
        <f t="shared" ca="1" si="1598"/>
        <v>225431.11976117201</v>
      </c>
      <c r="CG611" s="648">
        <f t="shared" ca="1" si="1599"/>
        <v>114684.98304433799</v>
      </c>
      <c r="CH611" s="666">
        <f t="shared" ca="1" si="1600"/>
        <v>276572.81271339604</v>
      </c>
      <c r="CI611" s="666">
        <f t="shared" ca="1" si="1601"/>
        <v>230925.223259071</v>
      </c>
      <c r="CJ611" s="666">
        <f t="shared" ca="1" si="1602"/>
        <v>162196.95765159099</v>
      </c>
      <c r="CK611" s="666">
        <f t="shared" ca="1" si="1603"/>
        <v>65542.966855880004</v>
      </c>
      <c r="CL611" s="666">
        <f t="shared" ca="1" si="1604"/>
        <v>179236.332254868</v>
      </c>
      <c r="CM611" s="650">
        <f t="shared" ca="1" si="1605"/>
        <v>225378.3606552</v>
      </c>
      <c r="CN611" s="650">
        <f t="shared" ca="1" si="1606"/>
        <v>294978.95093052799</v>
      </c>
      <c r="CO611" s="650">
        <f t="shared" ca="1" si="1607"/>
        <v>249791.029624872</v>
      </c>
      <c r="CP611" s="650">
        <f t="shared" ca="1" si="1608"/>
        <v>399555.646096777</v>
      </c>
      <c r="CQ611" s="650">
        <f t="shared" ca="1" si="1609"/>
        <v>266796.29930030002</v>
      </c>
      <c r="CR611" s="667">
        <f t="shared" ca="1" si="1610"/>
        <v>354289.42034007196</v>
      </c>
      <c r="CS611" s="667">
        <f t="shared" ca="1" si="1611"/>
        <v>286542.10271957598</v>
      </c>
      <c r="CT611" s="667">
        <f t="shared" ca="1" si="1612"/>
        <v>385389.76899051201</v>
      </c>
      <c r="CU611" s="650">
        <f t="shared" ca="1" si="1613"/>
        <v>457704.71356355998</v>
      </c>
      <c r="CV611" s="650">
        <f t="shared" ca="1" si="1614"/>
        <v>128416.87506656801</v>
      </c>
      <c r="CW611" s="650">
        <f t="shared" ca="1" si="1615"/>
        <v>183195.84530155201</v>
      </c>
      <c r="CX611" s="667">
        <f t="shared" ca="1" si="1616"/>
        <v>35366.168494065001</v>
      </c>
      <c r="CY611" s="652">
        <f t="shared" ca="1" si="1617"/>
        <v>4640351.8978024945</v>
      </c>
      <c r="CZ611" s="606">
        <f t="shared" ca="1" si="1618"/>
        <v>6.7408689474601519E-2</v>
      </c>
      <c r="DA611" s="645"/>
    </row>
    <row r="612" spans="1:105" ht="15" x14ac:dyDescent="0.25">
      <c r="A612" s="615">
        <v>801</v>
      </c>
      <c r="B612" s="616"/>
      <c r="C612" s="616" t="s">
        <v>871</v>
      </c>
      <c r="D612" s="616" t="str">
        <f t="shared" si="1520"/>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1619"/>
        <v>Things being stolen from my car</v>
      </c>
      <c r="BA612" s="665">
        <f t="shared" si="1570"/>
        <v>0</v>
      </c>
      <c r="BB612" s="665">
        <f t="shared" si="1571"/>
        <v>3.2027811119999998</v>
      </c>
      <c r="BC612" s="665">
        <f t="shared" si="1572"/>
        <v>626.04549903000009</v>
      </c>
      <c r="BD612" s="648">
        <f t="shared" si="1573"/>
        <v>2097.0812544</v>
      </c>
      <c r="BE612" s="648">
        <f t="shared" si="1574"/>
        <v>1.724377874</v>
      </c>
      <c r="BF612" s="666">
        <f t="shared" si="1575"/>
        <v>2224.44547822</v>
      </c>
      <c r="BG612" s="666">
        <f t="shared" si="1576"/>
        <v>1331.8703632080001</v>
      </c>
      <c r="BH612" s="666">
        <f t="shared" si="1577"/>
        <v>0</v>
      </c>
      <c r="BI612" s="666">
        <f t="shared" si="1578"/>
        <v>107.40991404000002</v>
      </c>
      <c r="BJ612" s="666">
        <f t="shared" si="1579"/>
        <v>513.58773844900008</v>
      </c>
      <c r="BK612" s="650">
        <f t="shared" si="1580"/>
        <v>1581.316666167</v>
      </c>
      <c r="BL612" s="650">
        <f t="shared" si="1581"/>
        <v>2258.843104386</v>
      </c>
      <c r="BM612" s="650">
        <f t="shared" si="1582"/>
        <v>685.82097240099995</v>
      </c>
      <c r="BN612" s="650">
        <f t="shared" si="1583"/>
        <v>0</v>
      </c>
      <c r="BO612" s="650">
        <f t="shared" si="1584"/>
        <v>656.85052828400001</v>
      </c>
      <c r="BP612" s="667">
        <f t="shared" si="1585"/>
        <v>909.92602384600002</v>
      </c>
      <c r="BQ612" s="667">
        <f t="shared" si="1586"/>
        <v>1972.57883341</v>
      </c>
      <c r="BR612" s="667">
        <f t="shared" si="1587"/>
        <v>1609.198760562</v>
      </c>
      <c r="BS612" s="650">
        <f t="shared" si="1588"/>
        <v>1807.7805771999999</v>
      </c>
      <c r="BT612" s="650">
        <f t="shared" si="1589"/>
        <v>674.40924157199993</v>
      </c>
      <c r="BU612" s="650">
        <f t="shared" si="1590"/>
        <v>491.35461307899999</v>
      </c>
      <c r="BV612" s="667">
        <f t="shared" si="1591"/>
        <v>137.86742804400001</v>
      </c>
      <c r="BW612" s="652">
        <f t="shared" si="1592"/>
        <v>19691.314155283995</v>
      </c>
      <c r="BX612" s="606">
        <f t="shared" si="1593"/>
        <v>5.3190585044648464E-2</v>
      </c>
      <c r="BY612" s="645">
        <f t="shared" ca="1" si="1594"/>
        <v>88.822455336663282</v>
      </c>
      <c r="BZ612" s="608"/>
      <c r="CB612" s="616" t="str">
        <f t="shared" si="1620"/>
        <v>Things being stolen from my car</v>
      </c>
      <c r="CC612" s="665">
        <f t="shared" ca="1" si="1595"/>
        <v>12424.118572228001</v>
      </c>
      <c r="CD612" s="665">
        <f t="shared" ca="1" si="1596"/>
        <v>61020.898170237997</v>
      </c>
      <c r="CE612" s="665">
        <f t="shared" ca="1" si="1597"/>
        <v>72447.732491919</v>
      </c>
      <c r="CF612" s="648">
        <f t="shared" ca="1" si="1598"/>
        <v>235285.25870036002</v>
      </c>
      <c r="CG612" s="648">
        <f t="shared" ca="1" si="1599"/>
        <v>68597.803242776994</v>
      </c>
      <c r="CH612" s="666">
        <f t="shared" ca="1" si="1600"/>
        <v>248487.79558418001</v>
      </c>
      <c r="CI612" s="666">
        <f t="shared" ca="1" si="1601"/>
        <v>200749.80542185801</v>
      </c>
      <c r="CJ612" s="666">
        <f t="shared" ca="1" si="1602"/>
        <v>279106.35164456</v>
      </c>
      <c r="CK612" s="666">
        <f t="shared" ca="1" si="1603"/>
        <v>60343.590751400006</v>
      </c>
      <c r="CL612" s="666">
        <f t="shared" ca="1" si="1604"/>
        <v>143898.944808948</v>
      </c>
      <c r="CM612" s="650">
        <f t="shared" ca="1" si="1605"/>
        <v>201302.73934217999</v>
      </c>
      <c r="CN612" s="650">
        <f t="shared" ca="1" si="1606"/>
        <v>250552.667555616</v>
      </c>
      <c r="CO612" s="650">
        <f t="shared" ca="1" si="1607"/>
        <v>243337.710257973</v>
      </c>
      <c r="CP612" s="650">
        <f t="shared" ca="1" si="1608"/>
        <v>328658.34255025204</v>
      </c>
      <c r="CQ612" s="650">
        <f t="shared" ca="1" si="1609"/>
        <v>166073.24096263599</v>
      </c>
      <c r="CR612" s="667">
        <f t="shared" ca="1" si="1610"/>
        <v>282281.31941601197</v>
      </c>
      <c r="CS612" s="667">
        <f t="shared" ca="1" si="1611"/>
        <v>262544.05248766998</v>
      </c>
      <c r="CT612" s="667">
        <f t="shared" ca="1" si="1612"/>
        <v>280569.87377504801</v>
      </c>
      <c r="CU612" s="650">
        <f t="shared" ca="1" si="1613"/>
        <v>444293.02618604997</v>
      </c>
      <c r="CV612" s="650">
        <f t="shared" ca="1" si="1614"/>
        <v>120467.596788902</v>
      </c>
      <c r="CW612" s="650">
        <f t="shared" ca="1" si="1615"/>
        <v>126959.41541124599</v>
      </c>
      <c r="CX612" s="667">
        <f t="shared" ca="1" si="1616"/>
        <v>32968.249876934999</v>
      </c>
      <c r="CY612" s="652">
        <f t="shared" ca="1" si="1617"/>
        <v>4122370.5339989886</v>
      </c>
      <c r="CZ612" s="606">
        <f t="shared" ca="1" si="1618"/>
        <v>5.9884164249952868E-2</v>
      </c>
      <c r="DA612" s="645"/>
    </row>
    <row r="613" spans="1:105" ht="15" x14ac:dyDescent="0.25">
      <c r="A613" s="615">
        <v>802</v>
      </c>
      <c r="B613" s="616"/>
      <c r="C613" s="616" t="s">
        <v>871</v>
      </c>
      <c r="D613" s="616" t="str">
        <f t="shared" si="1520"/>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1619"/>
        <v>Being physically attacked by strangers</v>
      </c>
      <c r="BA613" s="665">
        <f t="shared" si="1570"/>
        <v>0</v>
      </c>
      <c r="BB613" s="665">
        <f t="shared" si="1571"/>
        <v>0.97734142800000001</v>
      </c>
      <c r="BC613" s="665">
        <f t="shared" si="1572"/>
        <v>156.50887707000001</v>
      </c>
      <c r="BD613" s="648">
        <f t="shared" si="1573"/>
        <v>1863.4326969600002</v>
      </c>
      <c r="BE613" s="648">
        <f t="shared" si="1574"/>
        <v>2.553264574</v>
      </c>
      <c r="BF613" s="666">
        <f t="shared" si="1575"/>
        <v>1740.991921844</v>
      </c>
      <c r="BG613" s="666">
        <f t="shared" si="1576"/>
        <v>973.26270939200003</v>
      </c>
      <c r="BH613" s="666">
        <f t="shared" si="1577"/>
        <v>0</v>
      </c>
      <c r="BI613" s="666">
        <f t="shared" si="1578"/>
        <v>126.095362536</v>
      </c>
      <c r="BJ613" s="666">
        <f t="shared" si="1579"/>
        <v>442.03799034799999</v>
      </c>
      <c r="BK613" s="650">
        <f t="shared" si="1580"/>
        <v>1608.2609748069999</v>
      </c>
      <c r="BL613" s="650">
        <f t="shared" si="1581"/>
        <v>2258.3805411419999</v>
      </c>
      <c r="BM613" s="650">
        <f t="shared" si="1582"/>
        <v>781.00128875899998</v>
      </c>
      <c r="BN613" s="650">
        <f t="shared" si="1583"/>
        <v>0</v>
      </c>
      <c r="BO613" s="650">
        <f t="shared" si="1584"/>
        <v>848.12415340299992</v>
      </c>
      <c r="BP613" s="667">
        <f t="shared" si="1585"/>
        <v>878.37183564199995</v>
      </c>
      <c r="BQ613" s="667">
        <f t="shared" si="1586"/>
        <v>1550.5127231469999</v>
      </c>
      <c r="BR613" s="667">
        <f t="shared" si="1587"/>
        <v>1700.0633491259998</v>
      </c>
      <c r="BS613" s="650">
        <f t="shared" si="1588"/>
        <v>2120.3542698000001</v>
      </c>
      <c r="BT613" s="650">
        <f t="shared" si="1589"/>
        <v>895.05169293599999</v>
      </c>
      <c r="BU613" s="650">
        <f t="shared" si="1590"/>
        <v>882.71091843600004</v>
      </c>
      <c r="BV613" s="667">
        <f t="shared" si="1591"/>
        <v>308.313104856</v>
      </c>
      <c r="BW613" s="652">
        <f t="shared" si="1592"/>
        <v>19137.005016205996</v>
      </c>
      <c r="BX613" s="606">
        <f t="shared" si="1593"/>
        <v>5.1693273734156657E-2</v>
      </c>
      <c r="BY613" s="645">
        <f t="shared" ca="1" si="1594"/>
        <v>89.273292375953318</v>
      </c>
      <c r="BZ613" s="608"/>
      <c r="CB613" s="616" t="str">
        <f t="shared" si="1620"/>
        <v>Being physically attacked by strangers</v>
      </c>
      <c r="CC613" s="665">
        <f t="shared" ca="1" si="1595"/>
        <v>11781.920420812001</v>
      </c>
      <c r="CD613" s="665">
        <f t="shared" ca="1" si="1596"/>
        <v>18620.770408597</v>
      </c>
      <c r="CE613" s="665">
        <f t="shared" ca="1" si="1597"/>
        <v>18111.644083611001</v>
      </c>
      <c r="CF613" s="648">
        <f t="shared" ca="1" si="1598"/>
        <v>209070.69921827401</v>
      </c>
      <c r="CG613" s="648">
        <f t="shared" ca="1" si="1599"/>
        <v>101571.902258127</v>
      </c>
      <c r="CH613" s="666">
        <f t="shared" ca="1" si="1600"/>
        <v>194482.28739463599</v>
      </c>
      <c r="CI613" s="666">
        <f t="shared" ca="1" si="1601"/>
        <v>146697.68539949201</v>
      </c>
      <c r="CJ613" s="666">
        <f t="shared" ca="1" si="1602"/>
        <v>89193.964551391997</v>
      </c>
      <c r="CK613" s="666">
        <f t="shared" ca="1" si="1603"/>
        <v>70841.197672759998</v>
      </c>
      <c r="CL613" s="666">
        <f t="shared" ca="1" si="1604"/>
        <v>123851.86719729599</v>
      </c>
      <c r="CM613" s="650">
        <f t="shared" ca="1" si="1605"/>
        <v>204732.76904777999</v>
      </c>
      <c r="CN613" s="650">
        <f t="shared" ca="1" si="1606"/>
        <v>250501.35967395199</v>
      </c>
      <c r="CO613" s="650">
        <f t="shared" ca="1" si="1607"/>
        <v>277108.85633870697</v>
      </c>
      <c r="CP613" s="650">
        <f t="shared" ca="1" si="1608"/>
        <v>297019.00143998</v>
      </c>
      <c r="CQ613" s="650">
        <f t="shared" ca="1" si="1609"/>
        <v>214433.45301448699</v>
      </c>
      <c r="CR613" s="667">
        <f t="shared" ca="1" si="1610"/>
        <v>272492.43807192397</v>
      </c>
      <c r="CS613" s="667">
        <f t="shared" ca="1" si="1611"/>
        <v>206368.37771648899</v>
      </c>
      <c r="CT613" s="667">
        <f t="shared" ca="1" si="1612"/>
        <v>296412.45753090398</v>
      </c>
      <c r="CU613" s="650">
        <f t="shared" ca="1" si="1613"/>
        <v>521113.36242757499</v>
      </c>
      <c r="CV613" s="650">
        <f t="shared" ca="1" si="1614"/>
        <v>159880.26231447601</v>
      </c>
      <c r="CW613" s="650">
        <f t="shared" ca="1" si="1615"/>
        <v>228080.61468986401</v>
      </c>
      <c r="CX613" s="667">
        <f t="shared" ca="1" si="1616"/>
        <v>73726.939172190003</v>
      </c>
      <c r="CY613" s="652">
        <f t="shared" ca="1" si="1617"/>
        <v>3986093.8300433257</v>
      </c>
      <c r="CZ613" s="606">
        <f t="shared" ca="1" si="1618"/>
        <v>5.7904522571501769E-2</v>
      </c>
      <c r="DA613" s="645"/>
    </row>
    <row r="614" spans="1:105" ht="15" x14ac:dyDescent="0.25">
      <c r="A614" s="615">
        <v>803</v>
      </c>
      <c r="B614" s="616"/>
      <c r="C614" s="616" t="s">
        <v>871</v>
      </c>
      <c r="D614" s="616" t="str">
        <f t="shared" si="1520"/>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1619"/>
        <v>Being raped</v>
      </c>
      <c r="BA614" s="665">
        <f t="shared" si="1570"/>
        <v>0</v>
      </c>
      <c r="BB614" s="665">
        <f t="shared" si="1571"/>
        <v>0.87330268799999999</v>
      </c>
      <c r="BC614" s="665">
        <f t="shared" si="1572"/>
        <v>264.82522198999999</v>
      </c>
      <c r="BD614" s="648">
        <f t="shared" si="1573"/>
        <v>1979.5894886399999</v>
      </c>
      <c r="BE614" s="648">
        <f t="shared" si="1574"/>
        <v>1.98528142</v>
      </c>
      <c r="BF614" s="666">
        <f t="shared" si="1575"/>
        <v>1750.4434116470002</v>
      </c>
      <c r="BG614" s="666">
        <f t="shared" si="1576"/>
        <v>1017.678758208</v>
      </c>
      <c r="BH614" s="666">
        <f t="shared" si="1577"/>
        <v>0</v>
      </c>
      <c r="BI614" s="666">
        <f t="shared" si="1578"/>
        <v>135.308147832</v>
      </c>
      <c r="BJ614" s="666">
        <f t="shared" si="1579"/>
        <v>510.89593419300007</v>
      </c>
      <c r="BK614" s="650">
        <f t="shared" si="1580"/>
        <v>1816.352808865</v>
      </c>
      <c r="BL614" s="650">
        <f t="shared" si="1581"/>
        <v>1785.184212438</v>
      </c>
      <c r="BM614" s="650">
        <f t="shared" si="1582"/>
        <v>478.85360098299998</v>
      </c>
      <c r="BN614" s="650">
        <f t="shared" si="1583"/>
        <v>0</v>
      </c>
      <c r="BO614" s="650">
        <f t="shared" si="1584"/>
        <v>703.47095034000006</v>
      </c>
      <c r="BP614" s="667">
        <f t="shared" si="1585"/>
        <v>887.28048327800002</v>
      </c>
      <c r="BQ614" s="667">
        <f t="shared" si="1586"/>
        <v>1806.747866317</v>
      </c>
      <c r="BR614" s="667">
        <f t="shared" si="1587"/>
        <v>1403.3540620260001</v>
      </c>
      <c r="BS614" s="650">
        <f t="shared" si="1588"/>
        <v>1724.98079676</v>
      </c>
      <c r="BT614" s="650">
        <f t="shared" si="1589"/>
        <v>578.914996524</v>
      </c>
      <c r="BU614" s="650">
        <f t="shared" si="1590"/>
        <v>658.38001245999999</v>
      </c>
      <c r="BV614" s="667">
        <f t="shared" si="1591"/>
        <v>276.93105790800001</v>
      </c>
      <c r="BW614" s="652">
        <f t="shared" si="1592"/>
        <v>17782.050394516998</v>
      </c>
      <c r="BX614" s="606">
        <f t="shared" si="1593"/>
        <v>4.8033242287385564E-2</v>
      </c>
      <c r="BY614" s="645">
        <f t="shared" ca="1" si="1594"/>
        <v>93.281670780804021</v>
      </c>
      <c r="BZ614" s="608"/>
      <c r="CB614" s="616" t="str">
        <f t="shared" si="1620"/>
        <v>Being raped</v>
      </c>
      <c r="CC614" s="665">
        <f t="shared" ca="1" si="1595"/>
        <v>5224.1209380239998</v>
      </c>
      <c r="CD614" s="665">
        <f t="shared" ca="1" si="1596"/>
        <v>16638.575204712</v>
      </c>
      <c r="CE614" s="665">
        <f t="shared" ca="1" si="1597"/>
        <v>30646.313837526999</v>
      </c>
      <c r="CF614" s="648">
        <f t="shared" ca="1" si="1598"/>
        <v>222103.089223616</v>
      </c>
      <c r="CG614" s="648">
        <f t="shared" ca="1" si="1599"/>
        <v>78976.856687909996</v>
      </c>
      <c r="CH614" s="666">
        <f t="shared" ca="1" si="1600"/>
        <v>195538.09203859302</v>
      </c>
      <c r="CI614" s="666">
        <f t="shared" ca="1" si="1601"/>
        <v>153392.41591060799</v>
      </c>
      <c r="CJ614" s="666">
        <f t="shared" ca="1" si="1602"/>
        <v>93816.650944977009</v>
      </c>
      <c r="CK614" s="666">
        <f t="shared" ca="1" si="1603"/>
        <v>76017.000582120003</v>
      </c>
      <c r="CL614" s="666">
        <f t="shared" ca="1" si="1604"/>
        <v>143144.74496523602</v>
      </c>
      <c r="CM614" s="650">
        <f t="shared" ca="1" si="1605"/>
        <v>231223.0079271</v>
      </c>
      <c r="CN614" s="650">
        <f t="shared" ca="1" si="1606"/>
        <v>198014.047826528</v>
      </c>
      <c r="CO614" s="650">
        <f t="shared" ca="1" si="1607"/>
        <v>169903.14309585898</v>
      </c>
      <c r="CP614" s="650">
        <f t="shared" ca="1" si="1608"/>
        <v>228109.72586074201</v>
      </c>
      <c r="CQ614" s="650">
        <f t="shared" ca="1" si="1609"/>
        <v>177860.40448386001</v>
      </c>
      <c r="CR614" s="667">
        <f t="shared" ca="1" si="1610"/>
        <v>275256.11857231602</v>
      </c>
      <c r="CS614" s="667">
        <f t="shared" ca="1" si="1611"/>
        <v>240472.47116927902</v>
      </c>
      <c r="CT614" s="667">
        <f t="shared" ca="1" si="1612"/>
        <v>244680.07414250399</v>
      </c>
      <c r="CU614" s="650">
        <f t="shared" ca="1" si="1613"/>
        <v>423943.562604465</v>
      </c>
      <c r="CV614" s="650">
        <f t="shared" ca="1" si="1614"/>
        <v>103409.76083563401</v>
      </c>
      <c r="CW614" s="650">
        <f t="shared" ca="1" si="1615"/>
        <v>170116.52943804002</v>
      </c>
      <c r="CX614" s="667">
        <f t="shared" ca="1" si="1616"/>
        <v>66222.547597544995</v>
      </c>
      <c r="CY614" s="652">
        <f t="shared" ca="1" si="1617"/>
        <v>3544709.2538871956</v>
      </c>
      <c r="CZ614" s="606">
        <f t="shared" ca="1" si="1618"/>
        <v>5.1492690777650701E-2</v>
      </c>
      <c r="DA614" s="645"/>
    </row>
    <row r="615" spans="1:105" ht="15" x14ac:dyDescent="0.25">
      <c r="A615" s="615">
        <v>804</v>
      </c>
      <c r="B615" s="616"/>
      <c r="C615" s="616" t="s">
        <v>871</v>
      </c>
      <c r="D615" s="616" t="str">
        <f t="shared" si="1520"/>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1619"/>
        <v>Being attacked because of skin colour, ethnic origin or religion</v>
      </c>
      <c r="BA615" s="665">
        <f t="shared" si="1570"/>
        <v>0</v>
      </c>
      <c r="BB615" s="665">
        <f t="shared" si="1571"/>
        <v>0.387113292</v>
      </c>
      <c r="BC615" s="665">
        <f t="shared" si="1572"/>
        <v>282.16645134999999</v>
      </c>
      <c r="BD615" s="648">
        <f t="shared" si="1573"/>
        <v>1015.05949632</v>
      </c>
      <c r="BE615" s="648">
        <f t="shared" si="1574"/>
        <v>2.322448064</v>
      </c>
      <c r="BF615" s="666">
        <f t="shared" si="1575"/>
        <v>893.32454199800009</v>
      </c>
      <c r="BG615" s="666">
        <f t="shared" si="1576"/>
        <v>616.48950405599999</v>
      </c>
      <c r="BH615" s="666">
        <f t="shared" si="1577"/>
        <v>0</v>
      </c>
      <c r="BI615" s="666">
        <f t="shared" si="1578"/>
        <v>79.393942056</v>
      </c>
      <c r="BJ615" s="666">
        <f t="shared" si="1579"/>
        <v>335.96745557399998</v>
      </c>
      <c r="BK615" s="650">
        <f t="shared" si="1580"/>
        <v>554.68755423200002</v>
      </c>
      <c r="BL615" s="650">
        <f t="shared" si="1581"/>
        <v>831.02602908599999</v>
      </c>
      <c r="BM615" s="650">
        <f t="shared" si="1582"/>
        <v>390.16046408999995</v>
      </c>
      <c r="BN615" s="650">
        <f t="shared" si="1583"/>
        <v>0</v>
      </c>
      <c r="BO615" s="650">
        <f t="shared" si="1584"/>
        <v>316.23194889600001</v>
      </c>
      <c r="BP615" s="667">
        <f t="shared" si="1585"/>
        <v>603.06264762800004</v>
      </c>
      <c r="BQ615" s="667">
        <f t="shared" si="1586"/>
        <v>1043.2518709450001</v>
      </c>
      <c r="BR615" s="667">
        <f t="shared" si="1587"/>
        <v>959.48022024600004</v>
      </c>
      <c r="BS615" s="650">
        <f t="shared" si="1588"/>
        <v>1288.1735453599999</v>
      </c>
      <c r="BT615" s="650">
        <f t="shared" si="1589"/>
        <v>489.62980102800003</v>
      </c>
      <c r="BU615" s="650">
        <f t="shared" si="1590"/>
        <v>444.00984541600002</v>
      </c>
      <c r="BV615" s="667">
        <f t="shared" si="1591"/>
        <v>116.892451812</v>
      </c>
      <c r="BW615" s="652">
        <f t="shared" si="1592"/>
        <v>10261.717331448999</v>
      </c>
      <c r="BX615" s="606">
        <f t="shared" si="1593"/>
        <v>2.7719163084710279E-2</v>
      </c>
      <c r="BY615" s="645">
        <f t="shared" ca="1" si="1594"/>
        <v>84.422128134117472</v>
      </c>
      <c r="BZ615" s="608"/>
      <c r="CB615" s="616" t="str">
        <f t="shared" si="1620"/>
        <v>Being attacked because of skin colour, ethnic origin or religion</v>
      </c>
      <c r="CC615" s="665">
        <f t="shared" ca="1" si="1595"/>
        <v>11564.599094392001</v>
      </c>
      <c r="CD615" s="665">
        <f t="shared" ca="1" si="1596"/>
        <v>7375.4652426829998</v>
      </c>
      <c r="CE615" s="665">
        <f t="shared" ca="1" si="1597"/>
        <v>32653.089299855001</v>
      </c>
      <c r="CF615" s="648">
        <f t="shared" ca="1" si="1598"/>
        <v>113886.162344358</v>
      </c>
      <c r="CG615" s="648">
        <f t="shared" ca="1" si="1599"/>
        <v>92389.746898272002</v>
      </c>
      <c r="CH615" s="666">
        <f t="shared" ca="1" si="1600"/>
        <v>99791.273086162008</v>
      </c>
      <c r="CI615" s="666">
        <f t="shared" ca="1" si="1601"/>
        <v>92922.06764460601</v>
      </c>
      <c r="CJ615" s="666">
        <f t="shared" ca="1" si="1602"/>
        <v>70015.786189578008</v>
      </c>
      <c r="CK615" s="666">
        <f t="shared" ca="1" si="1603"/>
        <v>44604.034835959996</v>
      </c>
      <c r="CL615" s="666">
        <f t="shared" ca="1" si="1604"/>
        <v>94132.625699448006</v>
      </c>
      <c r="CM615" s="650">
        <f t="shared" ca="1" si="1605"/>
        <v>70612.121237279993</v>
      </c>
      <c r="CN615" s="650">
        <f t="shared" ca="1" si="1606"/>
        <v>92178.065838816008</v>
      </c>
      <c r="CO615" s="650">
        <f t="shared" ca="1" si="1607"/>
        <v>138433.72802156999</v>
      </c>
      <c r="CP615" s="650">
        <f t="shared" ca="1" si="1608"/>
        <v>179792.09456144398</v>
      </c>
      <c r="CQ615" s="650">
        <f t="shared" ca="1" si="1609"/>
        <v>79953.752623584005</v>
      </c>
      <c r="CR615" s="667">
        <f t="shared" ca="1" si="1610"/>
        <v>187084.79085301599</v>
      </c>
      <c r="CS615" s="667">
        <f t="shared" ca="1" si="1611"/>
        <v>138853.55014671502</v>
      </c>
      <c r="CT615" s="667">
        <f t="shared" ca="1" si="1612"/>
        <v>167288.99554338402</v>
      </c>
      <c r="CU615" s="650">
        <f t="shared" ca="1" si="1613"/>
        <v>316590.70239999</v>
      </c>
      <c r="CV615" s="650">
        <f t="shared" ca="1" si="1614"/>
        <v>87461.027830198</v>
      </c>
      <c r="CW615" s="650">
        <f t="shared" ca="1" si="1615"/>
        <v>114726.164994384</v>
      </c>
      <c r="CX615" s="667">
        <f t="shared" ca="1" si="1616"/>
        <v>27952.502014005</v>
      </c>
      <c r="CY615" s="652">
        <f t="shared" ca="1" si="1617"/>
        <v>2260262.3463997007</v>
      </c>
      <c r="CZ615" s="606">
        <f t="shared" ca="1" si="1618"/>
        <v>3.2834001816057216E-2</v>
      </c>
      <c r="DA615" s="645"/>
    </row>
    <row r="616" spans="1:105" ht="15" x14ac:dyDescent="0.25">
      <c r="A616" s="615">
        <v>805</v>
      </c>
      <c r="B616" s="616"/>
      <c r="C616" s="616"/>
      <c r="D616" s="616" t="str">
        <f t="shared" si="1520"/>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1619"/>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1620"/>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1520"/>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1619"/>
        <v>Can be relied on to be there when you need them</v>
      </c>
      <c r="BA617" s="665">
        <f t="shared" ref="BA617:BA622" si="1621">BA$5*G617</f>
        <v>0</v>
      </c>
      <c r="BB617" s="665">
        <f t="shared" ref="BB617:BB622" si="1622">BB$5*I617</f>
        <v>24.418604483999999</v>
      </c>
      <c r="BC617" s="665">
        <f t="shared" ref="BC617:BC622" si="1623">BC$5*K617</f>
        <v>6801.1053469099998</v>
      </c>
      <c r="BD617" s="648">
        <f t="shared" ref="BD617:BD622" si="1624">BD$5*M617</f>
        <v>33938.246741760006</v>
      </c>
      <c r="BE617" s="648">
        <f t="shared" ref="BE617:BE622" si="1625">BE$5*O617</f>
        <v>36.949038156</v>
      </c>
      <c r="BF617" s="666">
        <f t="shared" ref="BF617:BF622" si="1626">BF$5*Q617</f>
        <v>23932.591567226998</v>
      </c>
      <c r="BG617" s="666">
        <f t="shared" ref="BG617:BG622" si="1627">BG$5*S617</f>
        <v>14568.381720259998</v>
      </c>
      <c r="BH617" s="666">
        <f t="shared" ref="BH617:BH622" si="1628">BH$5*U617</f>
        <v>0</v>
      </c>
      <c r="BI617" s="666">
        <f t="shared" ref="BI617:BI622" si="1629">BI$5*W617</f>
        <v>2258.8720508639999</v>
      </c>
      <c r="BJ617" s="666">
        <f t="shared" ref="BJ617:BJ622" si="1630">BJ$5*Y617</f>
        <v>7939.3113851649996</v>
      </c>
      <c r="BK617" s="650">
        <f t="shared" ref="BK617:BK622" si="1631">BK$5*AA617</f>
        <v>19810.850902317001</v>
      </c>
      <c r="BL617" s="650">
        <f t="shared" ref="BL617:BL622" si="1632">BL$5*AC617</f>
        <v>18981.952647965998</v>
      </c>
      <c r="BM617" s="650">
        <f t="shared" ref="BM617:BM622" si="1633">BM$5*AE617</f>
        <v>5361.2324090670008</v>
      </c>
      <c r="BN617" s="650">
        <f t="shared" ref="BN617:BN622" si="1634">BN$5*AG617</f>
        <v>0</v>
      </c>
      <c r="BO617" s="650">
        <f t="shared" ref="BO617:BO622" si="1635">BO$5*AI617</f>
        <v>7675.7402790440001</v>
      </c>
      <c r="BP617" s="667">
        <f t="shared" ref="BP617:BP622" si="1636">BP$5*AK617</f>
        <v>10015.62420677</v>
      </c>
      <c r="BQ617" s="667">
        <f t="shared" ref="BQ617:BQ622" si="1637">BQ$5*AM617</f>
        <v>15346.519026639</v>
      </c>
      <c r="BR617" s="667">
        <f t="shared" ref="BR617:BR622" si="1638">BR$5*AO617</f>
        <v>17124.565260912001</v>
      </c>
      <c r="BS617" s="650">
        <f t="shared" ref="BS617:BS622" si="1639">BS$5*AQ617</f>
        <v>12435.532798</v>
      </c>
      <c r="BT617" s="650">
        <f t="shared" ref="BT617:BT622" si="1640">BT$5*AS617</f>
        <v>5253.8790372240001</v>
      </c>
      <c r="BU617" s="650">
        <f t="shared" ref="BU617:BU622" si="1641">BU$5*AU617</f>
        <v>5305.6251371770004</v>
      </c>
      <c r="BV617" s="667">
        <f t="shared" ref="BV617:BV622" si="1642">BV$5*AW617</f>
        <v>3847.5644506800004</v>
      </c>
      <c r="BW617" s="652">
        <f t="shared" ref="BW617:BW622" si="1643">SUM(BA617:BV617)</f>
        <v>210658.96261062197</v>
      </c>
      <c r="BX617" s="606">
        <f t="shared" ref="BX617:BX622" si="1644">BW617/$BW$5</f>
        <v>0.56903634657369595</v>
      </c>
      <c r="BY617" s="645">
        <f t="shared" ref="BY617:BY622" ca="1" si="1645">IF(CZ617&gt;0,BX617/CZ617*100,"")</f>
        <v>97.089004353964853</v>
      </c>
      <c r="BZ617" s="608"/>
      <c r="CB617" s="616" t="str">
        <f t="shared" si="1620"/>
        <v>Can be relied on to be there when you need them</v>
      </c>
      <c r="CC617" s="665">
        <f t="shared" ref="CC617:CC622" ca="1" si="1646">CC$5*G617</f>
        <v>130695.74713039801</v>
      </c>
      <c r="CD617" s="665">
        <f t="shared" ref="CD617:CD622" ca="1" si="1647">CD$5*I617</f>
        <v>465234.78363684099</v>
      </c>
      <c r="CE617" s="665">
        <f t="shared" ref="CE617:CE622" ca="1" si="1648">CE$5*K617</f>
        <v>787042.89318544301</v>
      </c>
      <c r="CF617" s="648">
        <f t="shared" ref="CF617:CF622" ca="1" si="1649">CF$5*M617</f>
        <v>3807753.8234236445</v>
      </c>
      <c r="CG617" s="648">
        <f t="shared" ref="CG617:CG622" ca="1" si="1650">CG$5*O617</f>
        <v>1469876.6944600381</v>
      </c>
      <c r="CH617" s="666">
        <f t="shared" ref="CH617:CH622" ca="1" si="1651">CH$5*Q617</f>
        <v>2673455.9149166131</v>
      </c>
      <c r="CI617" s="666">
        <f t="shared" ref="CI617:CI622" ca="1" si="1652">CI$5*S617</f>
        <v>2195859.2040513847</v>
      </c>
      <c r="CJ617" s="666">
        <f t="shared" ref="CJ617:CJ622" ca="1" si="1653">CJ$5*U617</f>
        <v>984926.45016643801</v>
      </c>
      <c r="CK617" s="666">
        <f t="shared" ref="CK617:CK622" ca="1" si="1654">CK$5*W617</f>
        <v>1269049.06139624</v>
      </c>
      <c r="CL617" s="666">
        <f t="shared" ref="CL617:CL622" ca="1" si="1655">CL$5*Y617</f>
        <v>2224466.1336445799</v>
      </c>
      <c r="CM617" s="650">
        <f t="shared" ref="CM617:CM622" ca="1" si="1656">CM$5*AA617</f>
        <v>2521935.44826318</v>
      </c>
      <c r="CN617" s="650">
        <f t="shared" ref="CN617:CN622" ca="1" si="1657">CN$5*AC617</f>
        <v>2105493.2332960959</v>
      </c>
      <c r="CO617" s="650">
        <f t="shared" ref="CO617:CO622" ca="1" si="1658">CO$5*AE617</f>
        <v>1902231.1522727911</v>
      </c>
      <c r="CP617" s="650">
        <f t="shared" ref="CP617:CP622" ca="1" si="1659">CP$5*AG617</f>
        <v>1446623.497473662</v>
      </c>
      <c r="CQ617" s="650">
        <f t="shared" ref="CQ617:CQ622" ca="1" si="1660">CQ$5*AI617</f>
        <v>1940677.5362706759</v>
      </c>
      <c r="CR617" s="667">
        <f t="shared" ref="CR617:CR622" ca="1" si="1661">CR$5*AK617</f>
        <v>3107091.7214919399</v>
      </c>
      <c r="CS617" s="667">
        <f t="shared" ref="CS617:CS622" ca="1" si="1662">CS$5*AM617</f>
        <v>2042573.5228374931</v>
      </c>
      <c r="CT617" s="667">
        <f t="shared" ref="CT617:CT622" ca="1" si="1663">CT$5*AO617</f>
        <v>2985732.5468164477</v>
      </c>
      <c r="CU617" s="650">
        <f t="shared" ref="CU617:CU622" ca="1" si="1664">CU$5*AQ617</f>
        <v>3056245.0823632502</v>
      </c>
      <c r="CV617" s="650">
        <f t="shared" ref="CV617:CV622" ca="1" si="1665">CV$5*AS617</f>
        <v>938483.84989308403</v>
      </c>
      <c r="CW617" s="650">
        <f t="shared" ref="CW617:CW622" ca="1" si="1666">CW$5*AU617</f>
        <v>1370902.0896052981</v>
      </c>
      <c r="CX617" s="667">
        <f t="shared" ref="CX617:CX622" ca="1" si="1667">CX$5*AW617</f>
        <v>920068.41664695006</v>
      </c>
      <c r="CY617" s="652">
        <f t="shared" ref="CY617:CY622" ca="1" si="1668">SUM(CC617:CX617)</f>
        <v>40346418.80324249</v>
      </c>
      <c r="CZ617" s="606">
        <f t="shared" ref="CZ617:CZ622" ca="1" si="1669">CY617/$CY$5</f>
        <v>0.58609762285656608</v>
      </c>
      <c r="DA617" s="645"/>
    </row>
    <row r="618" spans="1:105" ht="15" x14ac:dyDescent="0.25">
      <c r="A618" s="615">
        <v>807</v>
      </c>
      <c r="B618" s="616"/>
      <c r="C618" s="616" t="s">
        <v>879</v>
      </c>
      <c r="D618" s="616" t="str">
        <f t="shared" si="1520"/>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1619"/>
        <v>Would treat you with respect if you had contact with them</v>
      </c>
      <c r="BA618" s="665">
        <f t="shared" si="1621"/>
        <v>0</v>
      </c>
      <c r="BB618" s="665">
        <f t="shared" si="1622"/>
        <v>33.175989215999998</v>
      </c>
      <c r="BC618" s="665">
        <f t="shared" si="1623"/>
        <v>10968.325002879999</v>
      </c>
      <c r="BD618" s="648">
        <f t="shared" si="1624"/>
        <v>53454.346440959998</v>
      </c>
      <c r="BE618" s="648">
        <f t="shared" si="1625"/>
        <v>52.230636296</v>
      </c>
      <c r="BF618" s="666">
        <f t="shared" si="1626"/>
        <v>39172.492242806999</v>
      </c>
      <c r="BG618" s="666">
        <f t="shared" si="1627"/>
        <v>21975.078689739999</v>
      </c>
      <c r="BH618" s="666">
        <f t="shared" si="1628"/>
        <v>0</v>
      </c>
      <c r="BI618" s="666">
        <f t="shared" si="1629"/>
        <v>2954.3858847359998</v>
      </c>
      <c r="BJ618" s="666">
        <f t="shared" si="1630"/>
        <v>12049.853588262</v>
      </c>
      <c r="BK618" s="650">
        <f t="shared" si="1631"/>
        <v>31887.947989853998</v>
      </c>
      <c r="BL618" s="650">
        <f t="shared" si="1632"/>
        <v>31519.889567100003</v>
      </c>
      <c r="BM618" s="650">
        <f t="shared" si="1633"/>
        <v>8034.3470319839998</v>
      </c>
      <c r="BN618" s="650">
        <f t="shared" si="1634"/>
        <v>0</v>
      </c>
      <c r="BO618" s="650">
        <f t="shared" si="1635"/>
        <v>11955.075749508002</v>
      </c>
      <c r="BP618" s="667">
        <f t="shared" si="1636"/>
        <v>13210.778579572001</v>
      </c>
      <c r="BQ618" s="667">
        <f t="shared" si="1637"/>
        <v>23152.235681447</v>
      </c>
      <c r="BR618" s="667">
        <f t="shared" si="1638"/>
        <v>25298.594718101998</v>
      </c>
      <c r="BS618" s="650">
        <f t="shared" si="1639"/>
        <v>17471.15222892</v>
      </c>
      <c r="BT618" s="650">
        <f t="shared" si="1640"/>
        <v>7917.0386763959996</v>
      </c>
      <c r="BU618" s="650">
        <f t="shared" si="1641"/>
        <v>7472.4780697339993</v>
      </c>
      <c r="BV618" s="667">
        <f t="shared" si="1642"/>
        <v>5083.4711934959996</v>
      </c>
      <c r="BW618" s="652">
        <f t="shared" si="1643"/>
        <v>323662.89796101005</v>
      </c>
      <c r="BX618" s="606">
        <f t="shared" si="1644"/>
        <v>0.87428491384729468</v>
      </c>
      <c r="BY618" s="645">
        <f t="shared" ca="1" si="1645"/>
        <v>100.31028537433117</v>
      </c>
      <c r="BZ618" s="608"/>
      <c r="CB618" s="616" t="str">
        <f t="shared" si="1620"/>
        <v>Would treat you with respect if you had contact with them</v>
      </c>
      <c r="CC618" s="665">
        <f t="shared" ca="1" si="1646"/>
        <v>195050.511506624</v>
      </c>
      <c r="CD618" s="665">
        <f t="shared" ca="1" si="1647"/>
        <v>632084.61298258405</v>
      </c>
      <c r="CE618" s="665">
        <f t="shared" ca="1" si="1648"/>
        <v>1269285.182825024</v>
      </c>
      <c r="CF618" s="648">
        <f t="shared" ca="1" si="1649"/>
        <v>5997392.6640331233</v>
      </c>
      <c r="CG618" s="648">
        <f t="shared" ca="1" si="1650"/>
        <v>2077796.848301508</v>
      </c>
      <c r="CH618" s="666">
        <f t="shared" ca="1" si="1651"/>
        <v>4375870.9036746332</v>
      </c>
      <c r="CI618" s="666">
        <f t="shared" ca="1" si="1652"/>
        <v>3312253.8746711151</v>
      </c>
      <c r="CJ618" s="666">
        <f t="shared" ca="1" si="1653"/>
        <v>1259047.316060107</v>
      </c>
      <c r="CK618" s="666">
        <f t="shared" ca="1" si="1654"/>
        <v>1659793.27274976</v>
      </c>
      <c r="CL618" s="666">
        <f t="shared" ca="1" si="1655"/>
        <v>3376173.3130344241</v>
      </c>
      <c r="CM618" s="650">
        <f t="shared" ca="1" si="1656"/>
        <v>4059358.5204651598</v>
      </c>
      <c r="CN618" s="650">
        <f t="shared" ca="1" si="1657"/>
        <v>3496211.1342576002</v>
      </c>
      <c r="CO618" s="650">
        <f t="shared" ca="1" si="1658"/>
        <v>2850685.0750516322</v>
      </c>
      <c r="CP618" s="650">
        <f t="shared" ca="1" si="1659"/>
        <v>1970030.5991377169</v>
      </c>
      <c r="CQ618" s="650">
        <f t="shared" ca="1" si="1660"/>
        <v>3022633.1413045321</v>
      </c>
      <c r="CR618" s="667">
        <f t="shared" ca="1" si="1661"/>
        <v>4098306.7966253841</v>
      </c>
      <c r="CS618" s="667">
        <f t="shared" ca="1" si="1662"/>
        <v>3081489.9141185894</v>
      </c>
      <c r="CT618" s="667">
        <f t="shared" ca="1" si="1663"/>
        <v>4410905.4149812078</v>
      </c>
      <c r="CU618" s="650">
        <f t="shared" ca="1" si="1664"/>
        <v>4293834.7676944053</v>
      </c>
      <c r="CV618" s="650">
        <f t="shared" ca="1" si="1665"/>
        <v>1414195.6607935859</v>
      </c>
      <c r="CW618" s="650">
        <f t="shared" ca="1" si="1666"/>
        <v>1930787.708416716</v>
      </c>
      <c r="CX618" s="667">
        <f t="shared" ca="1" si="1667"/>
        <v>1215610.90191579</v>
      </c>
      <c r="CY618" s="652">
        <f t="shared" ca="1" si="1668"/>
        <v>59998798.13460122</v>
      </c>
      <c r="CZ618" s="606">
        <f t="shared" ca="1" si="1669"/>
        <v>0.87158052694666066</v>
      </c>
      <c r="DA618" s="645"/>
    </row>
    <row r="619" spans="1:105" ht="15" x14ac:dyDescent="0.25">
      <c r="A619" s="615">
        <v>808</v>
      </c>
      <c r="B619" s="616"/>
      <c r="C619" s="616" t="s">
        <v>879</v>
      </c>
      <c r="D619" s="616" t="str">
        <f t="shared" si="1520"/>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1619"/>
        <v>The police in this area treat everyone fairly regardless of who they are</v>
      </c>
      <c r="BA619" s="665">
        <f t="shared" si="1621"/>
        <v>0</v>
      </c>
      <c r="BB619" s="665">
        <f t="shared" si="1622"/>
        <v>22.13224434</v>
      </c>
      <c r="BC619" s="665">
        <f t="shared" si="1623"/>
        <v>7999.5457389399999</v>
      </c>
      <c r="BD619" s="648">
        <f t="shared" si="1624"/>
        <v>40645.012719359998</v>
      </c>
      <c r="BE619" s="648">
        <f t="shared" si="1625"/>
        <v>39.199794507999997</v>
      </c>
      <c r="BF619" s="666">
        <f t="shared" si="1626"/>
        <v>30017.681851884998</v>
      </c>
      <c r="BG619" s="666">
        <f t="shared" si="1627"/>
        <v>16775.633927235998</v>
      </c>
      <c r="BH619" s="666">
        <f t="shared" si="1628"/>
        <v>0</v>
      </c>
      <c r="BI619" s="666">
        <f t="shared" si="1629"/>
        <v>2081.872200408</v>
      </c>
      <c r="BJ619" s="666">
        <f t="shared" si="1630"/>
        <v>9298.0646897419992</v>
      </c>
      <c r="BK619" s="650">
        <f t="shared" si="1631"/>
        <v>25386.113809272003</v>
      </c>
      <c r="BL619" s="650">
        <f t="shared" si="1632"/>
        <v>24475.698210348</v>
      </c>
      <c r="BM619" s="650">
        <f t="shared" si="1633"/>
        <v>6254.3602618979994</v>
      </c>
      <c r="BN619" s="650">
        <f t="shared" si="1634"/>
        <v>0</v>
      </c>
      <c r="BO619" s="650">
        <f t="shared" si="1635"/>
        <v>9138.056466213</v>
      </c>
      <c r="BP619" s="667">
        <f t="shared" si="1636"/>
        <v>10171.504402597999</v>
      </c>
      <c r="BQ619" s="667">
        <f t="shared" si="1637"/>
        <v>17978.301347166002</v>
      </c>
      <c r="BR619" s="667">
        <f t="shared" si="1638"/>
        <v>19275.468087186</v>
      </c>
      <c r="BS619" s="650">
        <f t="shared" si="1639"/>
        <v>13219.574817279999</v>
      </c>
      <c r="BT619" s="650">
        <f t="shared" si="1640"/>
        <v>6075.6092103779993</v>
      </c>
      <c r="BU619" s="650">
        <f t="shared" si="1641"/>
        <v>5748.7071750229998</v>
      </c>
      <c r="BV619" s="667">
        <f t="shared" si="1642"/>
        <v>3832.2842872679998</v>
      </c>
      <c r="BW619" s="652">
        <f t="shared" si="1643"/>
        <v>248434.82124104895</v>
      </c>
      <c r="BX619" s="606">
        <f t="shared" si="1644"/>
        <v>0.67107727717238641</v>
      </c>
      <c r="BY619" s="645">
        <f t="shared" ca="1" si="1645"/>
        <v>100.63468741241006</v>
      </c>
      <c r="BZ619" s="608"/>
      <c r="CB619" s="616" t="str">
        <f t="shared" si="1620"/>
        <v>The police in this area treat everyone fairly regardless of who they are</v>
      </c>
      <c r="CC619" s="665">
        <f t="shared" ca="1" si="1646"/>
        <v>129029.65464795301</v>
      </c>
      <c r="CD619" s="665">
        <f t="shared" ca="1" si="1647"/>
        <v>421673.970503285</v>
      </c>
      <c r="CE619" s="665">
        <f t="shared" ca="1" si="1648"/>
        <v>925729.76029626199</v>
      </c>
      <c r="CF619" s="648">
        <f t="shared" ca="1" si="1649"/>
        <v>4560229.7538490845</v>
      </c>
      <c r="CG619" s="648">
        <f t="shared" ca="1" si="1650"/>
        <v>1559414.4597665339</v>
      </c>
      <c r="CH619" s="666">
        <f t="shared" ca="1" si="1651"/>
        <v>3353207.6488073147</v>
      </c>
      <c r="CI619" s="666">
        <f t="shared" ca="1" si="1652"/>
        <v>2528553.3335311608</v>
      </c>
      <c r="CJ619" s="666">
        <f t="shared" ca="1" si="1653"/>
        <v>990731.629860193</v>
      </c>
      <c r="CK619" s="666">
        <f t="shared" ca="1" si="1654"/>
        <v>1169609.3901662801</v>
      </c>
      <c r="CL619" s="666">
        <f t="shared" ca="1" si="1655"/>
        <v>2605166.7465033839</v>
      </c>
      <c r="CM619" s="650">
        <f t="shared" ca="1" si="1656"/>
        <v>3231670.3923988803</v>
      </c>
      <c r="CN619" s="650">
        <f t="shared" ca="1" si="1657"/>
        <v>2714863.8455594881</v>
      </c>
      <c r="CO619" s="650">
        <f t="shared" ca="1" si="1658"/>
        <v>2219123.8916631537</v>
      </c>
      <c r="CP619" s="650">
        <f t="shared" ca="1" si="1659"/>
        <v>1540520.890739253</v>
      </c>
      <c r="CQ619" s="650">
        <f t="shared" ca="1" si="1660"/>
        <v>2310398.771251977</v>
      </c>
      <c r="CR619" s="667">
        <f t="shared" ca="1" si="1661"/>
        <v>3155449.5727853556</v>
      </c>
      <c r="CS619" s="667">
        <f t="shared" ca="1" si="1662"/>
        <v>2392855.490784042</v>
      </c>
      <c r="CT619" s="667">
        <f t="shared" ca="1" si="1663"/>
        <v>3360750.567747144</v>
      </c>
      <c r="CU619" s="650">
        <f t="shared" ca="1" si="1664"/>
        <v>3248936.8314595199</v>
      </c>
      <c r="CV619" s="650">
        <f t="shared" ca="1" si="1665"/>
        <v>1085266.9202704229</v>
      </c>
      <c r="CW619" s="650">
        <f t="shared" ca="1" si="1666"/>
        <v>1485388.521617502</v>
      </c>
      <c r="CX619" s="667">
        <f t="shared" ca="1" si="1667"/>
        <v>916414.46986144502</v>
      </c>
      <c r="CY619" s="652">
        <f t="shared" ca="1" si="1668"/>
        <v>45904986.514069639</v>
      </c>
      <c r="CZ619" s="606">
        <f t="shared" ca="1" si="1669"/>
        <v>0.66684489655366141</v>
      </c>
      <c r="DA619" s="645"/>
    </row>
    <row r="620" spans="1:105" ht="15" x14ac:dyDescent="0.25">
      <c r="A620" s="615">
        <v>809</v>
      </c>
      <c r="B620" s="616"/>
      <c r="C620" s="616" t="s">
        <v>879</v>
      </c>
      <c r="D620" s="616" t="str">
        <f t="shared" si="1520"/>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1619"/>
        <v>The police in this area understand the issues that affect this community</v>
      </c>
      <c r="BA620" s="665">
        <f t="shared" si="1621"/>
        <v>0</v>
      </c>
      <c r="BB620" s="665">
        <f t="shared" si="1622"/>
        <v>24.522274151999998</v>
      </c>
      <c r="BC620" s="665">
        <f t="shared" si="1623"/>
        <v>8249.0205550199989</v>
      </c>
      <c r="BD620" s="648">
        <f t="shared" si="1624"/>
        <v>40506.679013759996</v>
      </c>
      <c r="BE620" s="648">
        <f t="shared" si="1625"/>
        <v>39.310777913999999</v>
      </c>
      <c r="BF620" s="666">
        <f t="shared" si="1626"/>
        <v>29392.706957270999</v>
      </c>
      <c r="BG620" s="666">
        <f t="shared" si="1627"/>
        <v>16431.337360427999</v>
      </c>
      <c r="BH620" s="666">
        <f t="shared" si="1628"/>
        <v>0</v>
      </c>
      <c r="BI620" s="666">
        <f t="shared" si="1629"/>
        <v>2188.7874088080002</v>
      </c>
      <c r="BJ620" s="666">
        <f t="shared" si="1630"/>
        <v>9206.2464133819994</v>
      </c>
      <c r="BK620" s="650">
        <f t="shared" si="1631"/>
        <v>24154.75520009</v>
      </c>
      <c r="BL620" s="650">
        <f t="shared" si="1632"/>
        <v>23723.858762010001</v>
      </c>
      <c r="BM620" s="650">
        <f t="shared" si="1633"/>
        <v>5984.1764105910006</v>
      </c>
      <c r="BN620" s="650">
        <f t="shared" si="1634"/>
        <v>0</v>
      </c>
      <c r="BO620" s="650">
        <f t="shared" si="1635"/>
        <v>9224.2415884860002</v>
      </c>
      <c r="BP620" s="667">
        <f t="shared" si="1636"/>
        <v>9912.9657397259998</v>
      </c>
      <c r="BQ620" s="667">
        <f t="shared" si="1637"/>
        <v>17498.488544241001</v>
      </c>
      <c r="BR620" s="667">
        <f t="shared" si="1638"/>
        <v>19088.700656088</v>
      </c>
      <c r="BS620" s="650">
        <f t="shared" si="1639"/>
        <v>13719.463748640001</v>
      </c>
      <c r="BT620" s="650">
        <f t="shared" si="1640"/>
        <v>6088.0789494179999</v>
      </c>
      <c r="BU620" s="650">
        <f t="shared" si="1641"/>
        <v>5918.1023328079991</v>
      </c>
      <c r="BV620" s="667">
        <f t="shared" si="1642"/>
        <v>3774.0276418799999</v>
      </c>
      <c r="BW620" s="652">
        <f t="shared" si="1643"/>
        <v>245125.47033471303</v>
      </c>
      <c r="BX620" s="606">
        <f t="shared" si="1644"/>
        <v>0.66213799006143392</v>
      </c>
      <c r="BY620" s="645">
        <f t="shared" ca="1" si="1645"/>
        <v>100.22353157182886</v>
      </c>
      <c r="BZ620" s="608"/>
      <c r="CB620" s="616" t="str">
        <f t="shared" si="1620"/>
        <v>The police in this area understand the issues that affect this community</v>
      </c>
      <c r="CC620" s="665">
        <f t="shared" ca="1" si="1646"/>
        <v>148615.598027664</v>
      </c>
      <c r="CD620" s="665">
        <f t="shared" ca="1" si="1647"/>
        <v>467209.947106698</v>
      </c>
      <c r="CE620" s="665">
        <f t="shared" ca="1" si="1648"/>
        <v>954599.68231764599</v>
      </c>
      <c r="CF620" s="648">
        <f t="shared" ca="1" si="1649"/>
        <v>4544709.1908566942</v>
      </c>
      <c r="CG620" s="648">
        <f t="shared" ca="1" si="1650"/>
        <v>1563829.511689197</v>
      </c>
      <c r="CH620" s="666">
        <f t="shared" ca="1" si="1651"/>
        <v>3283393.1105870488</v>
      </c>
      <c r="CI620" s="666">
        <f t="shared" ca="1" si="1652"/>
        <v>2476658.2912632031</v>
      </c>
      <c r="CJ620" s="666">
        <f t="shared" ca="1" si="1653"/>
        <v>950215.84031664301</v>
      </c>
      <c r="CK620" s="666">
        <f t="shared" ca="1" si="1654"/>
        <v>1229675.05206028</v>
      </c>
      <c r="CL620" s="666">
        <f t="shared" ca="1" si="1655"/>
        <v>2579440.7563886638</v>
      </c>
      <c r="CM620" s="650">
        <f t="shared" ca="1" si="1656"/>
        <v>3074917.5632886002</v>
      </c>
      <c r="CN620" s="650">
        <f t="shared" ca="1" si="1657"/>
        <v>2631469.2180225602</v>
      </c>
      <c r="CO620" s="650">
        <f t="shared" ca="1" si="1658"/>
        <v>2123259.3404588429</v>
      </c>
      <c r="CP620" s="650">
        <f t="shared" ca="1" si="1659"/>
        <v>1495770.1524926031</v>
      </c>
      <c r="CQ620" s="650">
        <f t="shared" ca="1" si="1660"/>
        <v>2332189.1816456942</v>
      </c>
      <c r="CR620" s="667">
        <f t="shared" ca="1" si="1661"/>
        <v>3075244.552857372</v>
      </c>
      <c r="CS620" s="667">
        <f t="shared" ca="1" si="1662"/>
        <v>2328993.9124370674</v>
      </c>
      <c r="CT620" s="667">
        <f t="shared" ca="1" si="1663"/>
        <v>3328186.961651552</v>
      </c>
      <c r="CU620" s="650">
        <f t="shared" ca="1" si="1664"/>
        <v>3371793.09447726</v>
      </c>
      <c r="CV620" s="650">
        <f t="shared" ca="1" si="1665"/>
        <v>1087494.3504450629</v>
      </c>
      <c r="CW620" s="650">
        <f t="shared" ca="1" si="1666"/>
        <v>1529157.9493045919</v>
      </c>
      <c r="CX620" s="667">
        <f t="shared" ca="1" si="1667"/>
        <v>902483.55325995001</v>
      </c>
      <c r="CY620" s="652">
        <f t="shared" ca="1" si="1668"/>
        <v>45479306.810954891</v>
      </c>
      <c r="CZ620" s="606">
        <f t="shared" ca="1" si="1669"/>
        <v>0.66066120368836578</v>
      </c>
      <c r="DA620" s="645"/>
    </row>
    <row r="621" spans="1:105" ht="15" x14ac:dyDescent="0.25">
      <c r="A621" s="615">
        <v>810</v>
      </c>
      <c r="B621" s="616"/>
      <c r="C621" s="616" t="s">
        <v>879</v>
      </c>
      <c r="D621" s="616" t="str">
        <f t="shared" si="1520"/>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1619"/>
        <v>The police in this area are dealing with the things that matter to this community</v>
      </c>
      <c r="BA621" s="665">
        <f t="shared" si="1621"/>
        <v>0</v>
      </c>
      <c r="BB621" s="665">
        <f t="shared" si="1622"/>
        <v>19.668844763999999</v>
      </c>
      <c r="BC621" s="665">
        <f t="shared" si="1623"/>
        <v>6414.7489362599999</v>
      </c>
      <c r="BD621" s="648">
        <f t="shared" si="1624"/>
        <v>31643.852282880001</v>
      </c>
      <c r="BE621" s="648">
        <f t="shared" si="1625"/>
        <v>31.029573584000001</v>
      </c>
      <c r="BF621" s="666">
        <f t="shared" si="1626"/>
        <v>23804.398712065999</v>
      </c>
      <c r="BG621" s="666">
        <f t="shared" si="1627"/>
        <v>13274.731663128001</v>
      </c>
      <c r="BH621" s="666">
        <f t="shared" si="1628"/>
        <v>0</v>
      </c>
      <c r="BI621" s="666">
        <f t="shared" si="1629"/>
        <v>1826.6027242320001</v>
      </c>
      <c r="BJ621" s="666">
        <f t="shared" si="1630"/>
        <v>7437.3150877590006</v>
      </c>
      <c r="BK621" s="650">
        <f t="shared" si="1631"/>
        <v>19119.719144307001</v>
      </c>
      <c r="BL621" s="650">
        <f t="shared" si="1632"/>
        <v>18959.816101644003</v>
      </c>
      <c r="BM621" s="650">
        <f t="shared" si="1633"/>
        <v>4660.1174482430006</v>
      </c>
      <c r="BN621" s="650">
        <f t="shared" si="1634"/>
        <v>0</v>
      </c>
      <c r="BO621" s="650">
        <f t="shared" si="1635"/>
        <v>7227.7954355580005</v>
      </c>
      <c r="BP621" s="667">
        <f t="shared" si="1636"/>
        <v>8186.3260573359994</v>
      </c>
      <c r="BQ621" s="667">
        <f t="shared" si="1637"/>
        <v>13899.877062647</v>
      </c>
      <c r="BR621" s="667">
        <f t="shared" si="1638"/>
        <v>15286.958859654002</v>
      </c>
      <c r="BS621" s="650">
        <f t="shared" si="1639"/>
        <v>11300.653847600001</v>
      </c>
      <c r="BT621" s="650">
        <f t="shared" si="1640"/>
        <v>4898.0937944940006</v>
      </c>
      <c r="BU621" s="650">
        <f t="shared" si="1641"/>
        <v>4846.1592532909999</v>
      </c>
      <c r="BV621" s="667">
        <f t="shared" si="1642"/>
        <v>2968.4767166639999</v>
      </c>
      <c r="BW621" s="652">
        <f t="shared" si="1643"/>
        <v>195806.34154611101</v>
      </c>
      <c r="BX621" s="606">
        <f t="shared" si="1644"/>
        <v>0.52891613937788462</v>
      </c>
      <c r="BY621" s="645">
        <f t="shared" ca="1" si="1645"/>
        <v>99.829586874652492</v>
      </c>
      <c r="BZ621" s="608"/>
      <c r="CB621" s="616" t="str">
        <f t="shared" si="1620"/>
        <v>The police in this area are dealing with the things that matter to this community</v>
      </c>
      <c r="CC621" s="665">
        <f t="shared" ca="1" si="1646"/>
        <v>103820.56792499</v>
      </c>
      <c r="CD621" s="665">
        <f t="shared" ca="1" si="1647"/>
        <v>374740.118509311</v>
      </c>
      <c r="CE621" s="665">
        <f t="shared" ca="1" si="1648"/>
        <v>742332.65099269804</v>
      </c>
      <c r="CF621" s="648">
        <f t="shared" ca="1" si="1649"/>
        <v>3550330.7060858719</v>
      </c>
      <c r="CG621" s="648">
        <f t="shared" ca="1" si="1650"/>
        <v>1234393.3516642321</v>
      </c>
      <c r="CH621" s="666">
        <f t="shared" ca="1" si="1651"/>
        <v>2659135.7797186538</v>
      </c>
      <c r="CI621" s="666">
        <f t="shared" ca="1" si="1652"/>
        <v>2000870.2588602782</v>
      </c>
      <c r="CJ621" s="666">
        <f t="shared" ca="1" si="1653"/>
        <v>805900.16779925406</v>
      </c>
      <c r="CK621" s="666">
        <f t="shared" ca="1" si="1654"/>
        <v>1026197.3323561201</v>
      </c>
      <c r="CL621" s="666">
        <f t="shared" ca="1" si="1655"/>
        <v>2083814.9223970682</v>
      </c>
      <c r="CM621" s="650">
        <f t="shared" ca="1" si="1656"/>
        <v>2433953.8825777802</v>
      </c>
      <c r="CN621" s="650">
        <f t="shared" ca="1" si="1657"/>
        <v>2103037.8300320641</v>
      </c>
      <c r="CO621" s="650">
        <f t="shared" ca="1" si="1658"/>
        <v>1653466.9469478391</v>
      </c>
      <c r="CP621" s="650">
        <f t="shared" ca="1" si="1659"/>
        <v>1203572.621511606</v>
      </c>
      <c r="CQ621" s="650">
        <f t="shared" ca="1" si="1660"/>
        <v>1827422.4672299821</v>
      </c>
      <c r="CR621" s="667">
        <f t="shared" ca="1" si="1661"/>
        <v>2539598.6707437919</v>
      </c>
      <c r="CS621" s="667">
        <f t="shared" ca="1" si="1662"/>
        <v>1850030.017202989</v>
      </c>
      <c r="CT621" s="667">
        <f t="shared" ca="1" si="1663"/>
        <v>2665338.9393362161</v>
      </c>
      <c r="CU621" s="650">
        <f t="shared" ca="1" si="1664"/>
        <v>2777329.1510896501</v>
      </c>
      <c r="CV621" s="650">
        <f t="shared" ca="1" si="1665"/>
        <v>874931.05357502901</v>
      </c>
      <c r="CW621" s="650">
        <f t="shared" ca="1" si="1666"/>
        <v>1252182.292402134</v>
      </c>
      <c r="CX621" s="667">
        <f t="shared" ca="1" si="1667"/>
        <v>709852.09151510999</v>
      </c>
      <c r="CY621" s="652">
        <f t="shared" ca="1" si="1668"/>
        <v>36472251.820472673</v>
      </c>
      <c r="CZ621" s="606">
        <f t="shared" ca="1" si="1669"/>
        <v>0.5298190205294544</v>
      </c>
      <c r="DA621" s="645"/>
    </row>
    <row r="622" spans="1:105" ht="15" x14ac:dyDescent="0.25">
      <c r="A622" s="615">
        <v>811</v>
      </c>
      <c r="B622" s="616"/>
      <c r="C622" s="616" t="s">
        <v>879</v>
      </c>
      <c r="D622" s="616" t="str">
        <f t="shared" si="1520"/>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1619"/>
        <v>I have confidence in the police after taking everything into account</v>
      </c>
      <c r="BA622" s="665">
        <f t="shared" si="1621"/>
        <v>0</v>
      </c>
      <c r="BB622" s="665">
        <f t="shared" si="1622"/>
        <v>27.897129143999997</v>
      </c>
      <c r="BC622" s="665">
        <f t="shared" si="1623"/>
        <v>9297.0049749500013</v>
      </c>
      <c r="BD622" s="648">
        <f t="shared" si="1624"/>
        <v>46447.472231039996</v>
      </c>
      <c r="BE622" s="648">
        <f t="shared" si="1625"/>
        <v>45.293472868000002</v>
      </c>
      <c r="BF622" s="666">
        <f t="shared" si="1626"/>
        <v>33914.354100620003</v>
      </c>
      <c r="BG622" s="666">
        <f t="shared" si="1627"/>
        <v>18846.129070039999</v>
      </c>
      <c r="BH622" s="666">
        <f t="shared" si="1628"/>
        <v>0</v>
      </c>
      <c r="BI622" s="666">
        <f t="shared" si="1629"/>
        <v>2614.8330436800002</v>
      </c>
      <c r="BJ622" s="666">
        <f t="shared" si="1630"/>
        <v>10552.083841850999</v>
      </c>
      <c r="BK622" s="650">
        <f t="shared" si="1631"/>
        <v>26883.688122014999</v>
      </c>
      <c r="BL622" s="650">
        <f t="shared" si="1632"/>
        <v>26295.159315744</v>
      </c>
      <c r="BM622" s="650">
        <f t="shared" si="1633"/>
        <v>6775.7391628799996</v>
      </c>
      <c r="BN622" s="650">
        <f t="shared" si="1634"/>
        <v>0</v>
      </c>
      <c r="BO622" s="650">
        <f t="shared" si="1635"/>
        <v>10117.619215651999</v>
      </c>
      <c r="BP622" s="667">
        <f t="shared" si="1636"/>
        <v>11433.016491498</v>
      </c>
      <c r="BQ622" s="667">
        <f t="shared" si="1637"/>
        <v>18903.956540476</v>
      </c>
      <c r="BR622" s="667">
        <f t="shared" si="1638"/>
        <v>20492.568778776</v>
      </c>
      <c r="BS622" s="650">
        <f t="shared" si="1639"/>
        <v>14648.01842036</v>
      </c>
      <c r="BT622" s="650">
        <f t="shared" si="1640"/>
        <v>6694.1069793899997</v>
      </c>
      <c r="BU622" s="650">
        <f t="shared" si="1641"/>
        <v>6315.9790322939998</v>
      </c>
      <c r="BV622" s="667">
        <f t="shared" si="1642"/>
        <v>4367.9854978680005</v>
      </c>
      <c r="BW622" s="652">
        <f t="shared" si="1643"/>
        <v>274672.90542114602</v>
      </c>
      <c r="BX622" s="606">
        <f t="shared" si="1644"/>
        <v>0.74195213280590921</v>
      </c>
      <c r="BY622" s="645">
        <f t="shared" ca="1" si="1645"/>
        <v>100.11806934277739</v>
      </c>
      <c r="BZ622" s="608"/>
      <c r="CB622" s="616" t="str">
        <f t="shared" si="1620"/>
        <v>I have confidence in the police after taking everything into account</v>
      </c>
      <c r="CC622" s="665">
        <f t="shared" ca="1" si="1646"/>
        <v>167718.54123838502</v>
      </c>
      <c r="CD622" s="665">
        <f t="shared" ca="1" si="1647"/>
        <v>531509.27809580602</v>
      </c>
      <c r="CE622" s="665">
        <f t="shared" ca="1" si="1648"/>
        <v>1075875.3644021351</v>
      </c>
      <c r="CF622" s="648">
        <f t="shared" ca="1" si="1649"/>
        <v>5211245.6286224257</v>
      </c>
      <c r="CG622" s="648">
        <f t="shared" ca="1" si="1650"/>
        <v>1801828.234303314</v>
      </c>
      <c r="CH622" s="666">
        <f t="shared" ca="1" si="1651"/>
        <v>3788496.1315697799</v>
      </c>
      <c r="CI622" s="666">
        <f t="shared" ca="1" si="1652"/>
        <v>2840634.3802507902</v>
      </c>
      <c r="CJ622" s="666">
        <f t="shared" ca="1" si="1653"/>
        <v>1090783.436608009</v>
      </c>
      <c r="CK622" s="666">
        <f t="shared" ca="1" si="1654"/>
        <v>1469030.2704487999</v>
      </c>
      <c r="CL622" s="666">
        <f t="shared" ca="1" si="1655"/>
        <v>2956522.5504866522</v>
      </c>
      <c r="CM622" s="650">
        <f t="shared" ca="1" si="1656"/>
        <v>3422312.6704281</v>
      </c>
      <c r="CN622" s="650">
        <f t="shared" ca="1" si="1657"/>
        <v>2916679.9135216642</v>
      </c>
      <c r="CO622" s="650">
        <f t="shared" ca="1" si="1658"/>
        <v>2404115.5338662397</v>
      </c>
      <c r="CP622" s="650">
        <f t="shared" ca="1" si="1659"/>
        <v>1672205.326972866</v>
      </c>
      <c r="CQ622" s="650">
        <f t="shared" ca="1" si="1660"/>
        <v>2558064.189061108</v>
      </c>
      <c r="CR622" s="667">
        <f t="shared" ca="1" si="1661"/>
        <v>3546801.4932511556</v>
      </c>
      <c r="CS622" s="667">
        <f t="shared" ca="1" si="1662"/>
        <v>2516057.2921730122</v>
      </c>
      <c r="CT622" s="667">
        <f t="shared" ca="1" si="1663"/>
        <v>3572956.6642095041</v>
      </c>
      <c r="CU622" s="650">
        <f t="shared" ca="1" si="1664"/>
        <v>3600001.301978115</v>
      </c>
      <c r="CV622" s="650">
        <f t="shared" ca="1" si="1665"/>
        <v>1195747.2269733648</v>
      </c>
      <c r="CW622" s="650">
        <f t="shared" ca="1" si="1666"/>
        <v>1631963.930622156</v>
      </c>
      <c r="CX622" s="667">
        <f t="shared" ca="1" si="1667"/>
        <v>1044516.7462366951</v>
      </c>
      <c r="CY622" s="652">
        <f t="shared" ca="1" si="1668"/>
        <v>51015066.105320081</v>
      </c>
      <c r="CZ622" s="606">
        <f t="shared" ca="1" si="1669"/>
        <v>0.74107714788792456</v>
      </c>
      <c r="DA622" s="645"/>
    </row>
    <row r="623" spans="1:105" ht="15" x14ac:dyDescent="0.25">
      <c r="A623" s="615">
        <v>822</v>
      </c>
      <c r="B623" s="616"/>
      <c r="C623" s="616"/>
      <c r="D623" s="616" t="str">
        <f t="shared" si="1520"/>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1619"/>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1620"/>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1520"/>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1619"/>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1620"/>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1520"/>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1619"/>
        <v>The Sun</v>
      </c>
      <c r="BA625" s="665">
        <f>BA$5*G625</f>
        <v>0</v>
      </c>
      <c r="BB625" s="665">
        <f>BB$5*I625</f>
        <v>0.98774773199999999</v>
      </c>
      <c r="BC625" s="665">
        <f>BC$5*K625</f>
        <v>390.88328608</v>
      </c>
      <c r="BD625" s="648">
        <f>BD$5*M625</f>
        <v>2932.4114208000001</v>
      </c>
      <c r="BE625" s="648">
        <f>BE$5*O625</f>
        <v>2.9645988340000002</v>
      </c>
      <c r="BF625" s="666">
        <f>BF$5*Q625</f>
        <v>2902.2081614819999</v>
      </c>
      <c r="BG625" s="666">
        <f>BG$5*S625</f>
        <v>2143.1022005679997</v>
      </c>
      <c r="BH625" s="666">
        <f>BH$5*U625</f>
        <v>0</v>
      </c>
      <c r="BI625" s="666">
        <f>BI$5*W625</f>
        <v>125.35223843999999</v>
      </c>
      <c r="BJ625" s="666">
        <f>BJ$5*Y625</f>
        <v>992.86663509399989</v>
      </c>
      <c r="BK625" s="650">
        <f>BK$5*AA625</f>
        <v>2784.855545424</v>
      </c>
      <c r="BL625" s="650">
        <f>BL$5*AC625</f>
        <v>3813.787494792</v>
      </c>
      <c r="BM625" s="650">
        <f>BM$5*AE625</f>
        <v>964.451596451</v>
      </c>
      <c r="BN625" s="650">
        <f>BN$5*AG625</f>
        <v>0</v>
      </c>
      <c r="BO625" s="650">
        <f>BO$5*AI625</f>
        <v>1428.585131242</v>
      </c>
      <c r="BP625" s="667">
        <f>BP$5*AK625</f>
        <v>859.83932480600004</v>
      </c>
      <c r="BQ625" s="667">
        <f>BQ$5*AM625</f>
        <v>3515.465419487</v>
      </c>
      <c r="BR625" s="667">
        <f>BR$5*AO625</f>
        <v>3713.3711958659997</v>
      </c>
      <c r="BS625" s="650">
        <f>BS$5*AQ625</f>
        <v>2717.8736426400001</v>
      </c>
      <c r="BT625" s="650">
        <f>BT$5*AS625</f>
        <v>1121.49420846</v>
      </c>
      <c r="BU625" s="650">
        <f>BU$5*AU625</f>
        <v>1107.5987235380001</v>
      </c>
      <c r="BV625" s="667">
        <f>BV$5*AW625</f>
        <v>156.788835288</v>
      </c>
      <c r="BW625" s="652">
        <f t="shared" ref="BW625:BW631" si="1670">SUM(BA625:BV625)</f>
        <v>31674.887407023998</v>
      </c>
      <c r="BX625" s="606">
        <f t="shared" ref="BX625:BX631" si="1671">BW625/$BW$5</f>
        <v>8.5560860952029014E-2</v>
      </c>
      <c r="BY625" s="645">
        <f t="shared" ref="BY625:BY631" ca="1" si="1672">IF(CZ625&gt;0,BX625/CZ625*100,"")</f>
        <v>99.775609854425312</v>
      </c>
      <c r="BZ625" s="608"/>
      <c r="CB625" s="616" t="str">
        <f t="shared" si="1620"/>
        <v>The Sun</v>
      </c>
      <c r="CC625" s="665">
        <f ca="1">CC$5*G625</f>
        <v>5186.5343021689996</v>
      </c>
      <c r="CD625" s="665">
        <f ca="1">CD$5*I625</f>
        <v>18819.036226492997</v>
      </c>
      <c r="CE625" s="665">
        <f ca="1">CE$5*K625</f>
        <v>45234.104852384</v>
      </c>
      <c r="CF625" s="648">
        <f ca="1">CF$5*M625</f>
        <v>329006.41227477003</v>
      </c>
      <c r="CG625" s="648">
        <f ca="1">CG$5*O625</f>
        <v>117935.268466857</v>
      </c>
      <c r="CH625" s="666">
        <f ca="1">CH$5*Q625</f>
        <v>324199.13881195802</v>
      </c>
      <c r="CI625" s="666">
        <f ca="1">CI$5*S625</f>
        <v>323024.94420471799</v>
      </c>
      <c r="CJ625" s="666">
        <f ca="1">CJ$5*U625</f>
        <v>115488.190245192</v>
      </c>
      <c r="CK625" s="666">
        <f ca="1">CK$5*W625</f>
        <v>70423.705705400003</v>
      </c>
      <c r="CL625" s="666">
        <f ca="1">CL$5*Y625</f>
        <v>278185.10924248799</v>
      </c>
      <c r="CM625" s="650">
        <f ca="1">CM$5*AA625</f>
        <v>354514.09699295997</v>
      </c>
      <c r="CN625" s="650">
        <f ca="1">CN$5*AC625</f>
        <v>423028.33182835201</v>
      </c>
      <c r="CO625" s="650">
        <f ca="1">CO$5*AE625</f>
        <v>342199.28024862299</v>
      </c>
      <c r="CP625" s="650">
        <f ca="1">CP$5*AG625</f>
        <v>220684.31407861999</v>
      </c>
      <c r="CQ625" s="650">
        <f ca="1">CQ$5*AI625</f>
        <v>361192.92368721799</v>
      </c>
      <c r="CR625" s="667">
        <f ca="1">CR$5*AK625</f>
        <v>266743.19970113202</v>
      </c>
      <c r="CS625" s="667">
        <f ca="1">CS$5*AM625</f>
        <v>467897.41529206897</v>
      </c>
      <c r="CT625" s="667">
        <f ca="1">CT$5*AO625</f>
        <v>647440.27477386396</v>
      </c>
      <c r="CU625" s="650">
        <f ca="1">CU$5*AQ625</f>
        <v>667963.97787951003</v>
      </c>
      <c r="CV625" s="650">
        <f ca="1">CV$5*AS625</f>
        <v>200328.97501661</v>
      </c>
      <c r="CW625" s="650">
        <f ca="1">CW$5*AU625</f>
        <v>286188.59517661197</v>
      </c>
      <c r="CX625" s="667">
        <f ca="1">CX$5*AW625</f>
        <v>37492.92761187</v>
      </c>
      <c r="CY625" s="652">
        <f ca="1">SUM(CC625:CX625)</f>
        <v>5903176.7566198688</v>
      </c>
      <c r="CZ625" s="606">
        <f ca="1">CY625/$CY$5</f>
        <v>8.5753282868292258E-2</v>
      </c>
      <c r="DA625" s="645"/>
    </row>
    <row r="626" spans="1:105" ht="15" x14ac:dyDescent="0.25">
      <c r="A626" s="615">
        <v>825</v>
      </c>
      <c r="B626" s="616"/>
      <c r="C626" s="616" t="s">
        <v>886</v>
      </c>
      <c r="D626" s="616" t="str">
        <f t="shared" si="1520"/>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1619"/>
        <v>Daily Mirror</v>
      </c>
      <c r="BA626" s="665">
        <f>BA$5*G626</f>
        <v>0</v>
      </c>
      <c r="BB626" s="665">
        <f>BB$5*I626</f>
        <v>0.52642440000000001</v>
      </c>
      <c r="BC626" s="665">
        <f>BC$5*K626</f>
        <v>151.44506845999999</v>
      </c>
      <c r="BD626" s="648">
        <f>BD$5*M626</f>
        <v>1040.24163456</v>
      </c>
      <c r="BE626" s="648">
        <f>BE$5*O626</f>
        <v>1.2207693259999999</v>
      </c>
      <c r="BF626" s="666">
        <f>BF$5*Q626</f>
        <v>1032.165485428</v>
      </c>
      <c r="BG626" s="666">
        <f>BG$5*S626</f>
        <v>809.67034147599998</v>
      </c>
      <c r="BH626" s="666">
        <f>BH$5*U626</f>
        <v>0</v>
      </c>
      <c r="BI626" s="666">
        <f>BI$5*W626</f>
        <v>64.281154080000007</v>
      </c>
      <c r="BJ626" s="666">
        <f>BJ$5*Y626</f>
        <v>311.03946264199999</v>
      </c>
      <c r="BK626" s="650">
        <f>BK$5*AA626</f>
        <v>1056.708921404</v>
      </c>
      <c r="BL626" s="650">
        <f>BL$5*AC626</f>
        <v>1598.3671797719999</v>
      </c>
      <c r="BM626" s="650">
        <f>BM$5*AE626</f>
        <v>319.83464623100002</v>
      </c>
      <c r="BN626" s="650">
        <f>BN$5*AG626</f>
        <v>0</v>
      </c>
      <c r="BO626" s="650">
        <f>BO$5*AI626</f>
        <v>519.86704872300004</v>
      </c>
      <c r="BP626" s="667">
        <f>BP$5*AK626</f>
        <v>369.98800545</v>
      </c>
      <c r="BQ626" s="667">
        <f>BQ$5*AM626</f>
        <v>1327.513987905</v>
      </c>
      <c r="BR626" s="667">
        <f>BR$5*AO626</f>
        <v>1358.754078876</v>
      </c>
      <c r="BS626" s="650">
        <f>BS$5*AQ626</f>
        <v>1240.5294642000001</v>
      </c>
      <c r="BT626" s="650">
        <f>BT$5*AS626</f>
        <v>427.14208778399995</v>
      </c>
      <c r="BU626" s="650">
        <f>BU$5*AU626</f>
        <v>484.94063473200004</v>
      </c>
      <c r="BV626" s="667">
        <f>BV$5*AW626</f>
        <v>70.739219148000004</v>
      </c>
      <c r="BW626" s="652">
        <f t="shared" si="1670"/>
        <v>12184.975614596999</v>
      </c>
      <c r="BX626" s="606">
        <f t="shared" si="1671"/>
        <v>3.2914308135258218E-2</v>
      </c>
      <c r="BY626" s="645">
        <f t="shared" ca="1" si="1672"/>
        <v>98.377179721913237</v>
      </c>
      <c r="BZ626" s="608"/>
      <c r="CB626" s="616" t="str">
        <f t="shared" si="1620"/>
        <v>Daily Mirror</v>
      </c>
      <c r="CC626" s="665">
        <f ca="1">CC$5*G626</f>
        <v>2281.0975798449999</v>
      </c>
      <c r="CD626" s="665">
        <f ca="1">CD$5*I626</f>
        <v>10029.6862581</v>
      </c>
      <c r="CE626" s="665">
        <f ca="1">CE$5*K626</f>
        <v>17525.646017758001</v>
      </c>
      <c r="CF626" s="648">
        <f ca="1">CF$5*M626</f>
        <v>116711.51109896399</v>
      </c>
      <c r="CG626" s="648">
        <f ca="1">CG$5*O626</f>
        <v>48563.656082822999</v>
      </c>
      <c r="CH626" s="666">
        <f ca="1">CH$5*Q626</f>
        <v>115300.882248332</v>
      </c>
      <c r="CI626" s="666">
        <f ca="1">CI$5*S626</f>
        <v>122039.778042401</v>
      </c>
      <c r="CJ626" s="666">
        <f ca="1">CJ$5*U626</f>
        <v>47143.475042835002</v>
      </c>
      <c r="CK626" s="666">
        <f ca="1">CK$5*W626</f>
        <v>36113.571912799998</v>
      </c>
      <c r="CL626" s="666">
        <f ca="1">CL$5*Y626</f>
        <v>87148.206854183998</v>
      </c>
      <c r="CM626" s="650">
        <f ca="1">CM$5*AA626</f>
        <v>134519.79930216001</v>
      </c>
      <c r="CN626" s="650">
        <f ca="1">CN$5*AC626</f>
        <v>177292.15448723198</v>
      </c>
      <c r="CO626" s="650">
        <f ca="1">CO$5*AE626</f>
        <v>113481.26348856301</v>
      </c>
      <c r="CP626" s="650">
        <f ca="1">CP$5*AG626</f>
        <v>91807.158532968999</v>
      </c>
      <c r="CQ626" s="650">
        <f ca="1">CQ$5*AI626</f>
        <v>131439.348730767</v>
      </c>
      <c r="CR626" s="667">
        <f ca="1">CR$5*AK626</f>
        <v>114779.33327490001</v>
      </c>
      <c r="CS626" s="667">
        <f ca="1">CS$5*AM626</f>
        <v>176687.94585823501</v>
      </c>
      <c r="CT626" s="667">
        <f ca="1">CT$5*AO626</f>
        <v>236903.89884990398</v>
      </c>
      <c r="CU626" s="650">
        <f ca="1">CU$5*AQ626</f>
        <v>304881.35378467501</v>
      </c>
      <c r="CV626" s="650">
        <f ca="1">CV$5*AS626</f>
        <v>76299.044602043999</v>
      </c>
      <c r="CW626" s="650">
        <f ca="1">CW$5*AU626</f>
        <v>125302.12977736801</v>
      </c>
      <c r="CX626" s="667">
        <f ca="1">CX$5*AW626</f>
        <v>16915.875533895</v>
      </c>
      <c r="CY626" s="652">
        <f ca="1">SUM(CC626:CX626)</f>
        <v>2303166.8173607546</v>
      </c>
      <c r="CZ626" s="606">
        <f ca="1">CY626/$CY$5</f>
        <v>3.3457259324061156E-2</v>
      </c>
      <c r="DA626" s="645"/>
    </row>
    <row r="627" spans="1:105" ht="15" x14ac:dyDescent="0.25">
      <c r="A627" s="615">
        <v>826</v>
      </c>
      <c r="B627" s="616"/>
      <c r="C627" s="616" t="s">
        <v>886</v>
      </c>
      <c r="D627" s="616" t="str">
        <f t="shared" si="1520"/>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1619"/>
        <v>Daily Record</v>
      </c>
      <c r="BA627" s="665">
        <f>BA$5*G627</f>
        <v>0</v>
      </c>
      <c r="BB627" s="665">
        <f>BB$5*I627</f>
        <v>0.15599898000000001</v>
      </c>
      <c r="BC627" s="665">
        <f>BC$5*K627</f>
        <v>35.664882470000002</v>
      </c>
      <c r="BD627" s="648">
        <f>BD$5*M627</f>
        <v>243.55393535999997</v>
      </c>
      <c r="BE627" s="648">
        <f>BE$5*O627</f>
        <v>0.23407216600000003</v>
      </c>
      <c r="BF627" s="666">
        <f>BF$5*Q627</f>
        <v>206.81127063100001</v>
      </c>
      <c r="BG627" s="666">
        <f>BG$5*S627</f>
        <v>122.76546284000001</v>
      </c>
      <c r="BH627" s="666">
        <f>BH$5*U627</f>
        <v>0</v>
      </c>
      <c r="BI627" s="666">
        <f>BI$5*W627</f>
        <v>22.252655567999998</v>
      </c>
      <c r="BJ627" s="666">
        <f>BJ$5*Y627</f>
        <v>56.050257395000003</v>
      </c>
      <c r="BK627" s="650">
        <f>BK$5*AA627</f>
        <v>171.70100159699999</v>
      </c>
      <c r="BL627" s="650">
        <f>BL$5*AC627</f>
        <v>184.147855056</v>
      </c>
      <c r="BM627" s="650">
        <f>BM$5*AE627</f>
        <v>21.307116347000001</v>
      </c>
      <c r="BN627" s="650">
        <f>BN$5*AG627</f>
        <v>0</v>
      </c>
      <c r="BO627" s="650">
        <f>BO$5*AI627</f>
        <v>142.718429966</v>
      </c>
      <c r="BP627" s="667">
        <f>BP$5*AK627</f>
        <v>144.21394006599999</v>
      </c>
      <c r="BQ627" s="667">
        <f>BQ$5*AM627</f>
        <v>137.635616019</v>
      </c>
      <c r="BR627" s="667">
        <f>BR$5*AO627</f>
        <v>456.71295819599999</v>
      </c>
      <c r="BS627" s="650">
        <f>BS$5*AQ627</f>
        <v>171.20083656</v>
      </c>
      <c r="BT627" s="650">
        <f>BT$5*AS627</f>
        <v>189.92529307800001</v>
      </c>
      <c r="BU627" s="650">
        <f>BU$5*AU627</f>
        <v>176.17700463599999</v>
      </c>
      <c r="BV627" s="667">
        <f>BV$5*AW627</f>
        <v>16.048186008000002</v>
      </c>
      <c r="BW627" s="652">
        <f t="shared" si="1670"/>
        <v>2499.2767729389998</v>
      </c>
      <c r="BX627" s="606">
        <f t="shared" si="1671"/>
        <v>6.751098108170382E-3</v>
      </c>
      <c r="BY627" s="645">
        <f t="shared" ca="1" si="1672"/>
        <v>97.009705084500425</v>
      </c>
      <c r="BZ627" s="608"/>
      <c r="CB627" s="616" t="str">
        <f t="shared" si="1620"/>
        <v>Daily Record</v>
      </c>
      <c r="CC627" s="665">
        <f ca="1">CC$5*G627</f>
        <v>449.772708561</v>
      </c>
      <c r="CD627" s="665">
        <f ca="1">CD$5*I627</f>
        <v>2972.1662331450002</v>
      </c>
      <c r="CE627" s="665">
        <f ca="1">CE$5*K627</f>
        <v>4127.2397430310002</v>
      </c>
      <c r="CF627" s="648">
        <f ca="1">CF$5*M627</f>
        <v>27325.908601983996</v>
      </c>
      <c r="CG627" s="648">
        <f ca="1">CG$5*O627</f>
        <v>9311.6692286430007</v>
      </c>
      <c r="CH627" s="666">
        <f ca="1">CH$5*Q627</f>
        <v>23102.421364889</v>
      </c>
      <c r="CI627" s="666">
        <f ca="1">CI$5*S627</f>
        <v>18504.160358590001</v>
      </c>
      <c r="CJ627" s="666">
        <f ca="1">CJ$5*U627</f>
        <v>5297.7823854420003</v>
      </c>
      <c r="CK627" s="666">
        <f ca="1">CK$5*W627</f>
        <v>12501.68713688</v>
      </c>
      <c r="CL627" s="666">
        <f ca="1">CL$5*Y627</f>
        <v>15704.37199254</v>
      </c>
      <c r="CM627" s="650">
        <f ca="1">CM$5*AA627</f>
        <v>21857.65995438</v>
      </c>
      <c r="CN627" s="650">
        <f ca="1">CN$5*AC627</f>
        <v>20425.826043135999</v>
      </c>
      <c r="CO627" s="650">
        <f ca="1">CO$5*AE627</f>
        <v>7560.0267602310005</v>
      </c>
      <c r="CP627" s="650">
        <f ca="1">CP$5*AG627</f>
        <v>5792.3875767749996</v>
      </c>
      <c r="CQ627" s="650">
        <f ca="1">CQ$5*AI627</f>
        <v>36083.874776614</v>
      </c>
      <c r="CR627" s="667">
        <f ca="1">CR$5*AK627</f>
        <v>44738.693270852003</v>
      </c>
      <c r="CS627" s="667">
        <f ca="1">CS$5*AM627</f>
        <v>18318.868571553001</v>
      </c>
      <c r="CT627" s="667">
        <f ca="1">CT$5*AO627</f>
        <v>79629.626975184001</v>
      </c>
      <c r="CU627" s="650">
        <f ca="1">CU$5*AQ627</f>
        <v>42075.53655579</v>
      </c>
      <c r="CV627" s="650">
        <f ca="1">CV$5*AS627</f>
        <v>33925.756374873003</v>
      </c>
      <c r="CW627" s="650">
        <f ca="1">CW$5*AU627</f>
        <v>45521.765588663999</v>
      </c>
      <c r="CX627" s="667">
        <f ca="1">CX$5*AW627</f>
        <v>3837.60409467</v>
      </c>
      <c r="CY627" s="652">
        <f ca="1">SUM(CC627:CX627)</f>
        <v>479064.80629642704</v>
      </c>
      <c r="CZ627" s="606">
        <f ca="1">CY627/$CY$5</f>
        <v>6.959198672225453E-3</v>
      </c>
      <c r="DA627" s="645"/>
    </row>
    <row r="628" spans="1:105" ht="15" x14ac:dyDescent="0.25">
      <c r="A628" s="615">
        <v>827</v>
      </c>
      <c r="B628" s="616"/>
      <c r="C628" s="616" t="s">
        <v>886</v>
      </c>
      <c r="D628" s="616" t="str">
        <f t="shared" si="1520"/>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1619"/>
        <v>Daily Star</v>
      </c>
      <c r="BA628" s="665">
        <f>BA$5*G628</f>
        <v>0</v>
      </c>
      <c r="BB628" s="665">
        <f>BB$5*I628</f>
        <v>0.19570636799999999</v>
      </c>
      <c r="BC628" s="665">
        <f>BC$5*K628</f>
        <v>40.20044077</v>
      </c>
      <c r="BD628" s="648">
        <f>BD$5*M628</f>
        <v>337.14550464000001</v>
      </c>
      <c r="BE628" s="648">
        <f>BE$5*O628</f>
        <v>0.42130045800000004</v>
      </c>
      <c r="BF628" s="666">
        <f>BF$5*Q628</f>
        <v>397.62323367199997</v>
      </c>
      <c r="BG628" s="666">
        <f>BG$5*S628</f>
        <v>296.09446716000002</v>
      </c>
      <c r="BH628" s="666">
        <f>BH$5*U628</f>
        <v>0</v>
      </c>
      <c r="BI628" s="666">
        <f>BI$5*W628</f>
        <v>29.873960688</v>
      </c>
      <c r="BJ628" s="666">
        <f>BJ$5*Y628</f>
        <v>123.76378844999999</v>
      </c>
      <c r="BK628" s="650">
        <f>BK$5*AA628</f>
        <v>444.01458367700002</v>
      </c>
      <c r="BL628" s="650">
        <f>BL$5*AC628</f>
        <v>729.70427890800011</v>
      </c>
      <c r="BM628" s="650">
        <f>BM$5*AE628</f>
        <v>137.863260091</v>
      </c>
      <c r="BN628" s="650">
        <f>BN$5*AG628</f>
        <v>0</v>
      </c>
      <c r="BO628" s="650">
        <f>BO$5*AI628</f>
        <v>232.965762157</v>
      </c>
      <c r="BP628" s="667">
        <f>BP$5*AK628</f>
        <v>240.83644611599999</v>
      </c>
      <c r="BQ628" s="667">
        <f>BQ$5*AM628</f>
        <v>716.74798197799998</v>
      </c>
      <c r="BR628" s="667">
        <f>BR$5*AO628</f>
        <v>743.17036824000002</v>
      </c>
      <c r="BS628" s="650">
        <f>BS$5*AQ628</f>
        <v>658.32546260000004</v>
      </c>
      <c r="BT628" s="650">
        <f>BT$5*AS628</f>
        <v>230.430522</v>
      </c>
      <c r="BU628" s="650">
        <f>BU$5*AU628</f>
        <v>227.991959364</v>
      </c>
      <c r="BV628" s="667">
        <f>BV$5*AW628</f>
        <v>34.183839599999999</v>
      </c>
      <c r="BW628" s="652">
        <f t="shared" si="1670"/>
        <v>5621.5528669369996</v>
      </c>
      <c r="BX628" s="606">
        <f t="shared" si="1671"/>
        <v>1.5185054867024308E-2</v>
      </c>
      <c r="BY628" s="645">
        <f t="shared" ca="1" si="1672"/>
        <v>95.367775377397692</v>
      </c>
      <c r="BZ628" s="608"/>
      <c r="CB628" s="616" t="str">
        <f t="shared" si="1620"/>
        <v>Daily Star</v>
      </c>
      <c r="CC628" s="665">
        <f ca="1">CC$5*G628</f>
        <v>677.28690782399997</v>
      </c>
      <c r="CD628" s="665">
        <f ca="1">CD$5*I628</f>
        <v>3728.6901400319998</v>
      </c>
      <c r="CE628" s="665">
        <f ca="1">CE$5*K628</f>
        <v>4652.1072086209997</v>
      </c>
      <c r="CF628" s="648">
        <f ca="1">CF$5*M628</f>
        <v>37826.558752765995</v>
      </c>
      <c r="CG628" s="648">
        <f ca="1">CG$5*O628</f>
        <v>16759.833421509</v>
      </c>
      <c r="CH628" s="666">
        <f ca="1">CH$5*Q628</f>
        <v>44417.596104567994</v>
      </c>
      <c r="CI628" s="666">
        <f ca="1">CI$5*S628</f>
        <v>44629.648883909998</v>
      </c>
      <c r="CJ628" s="666">
        <f ca="1">CJ$5*U628</f>
        <v>21265.405023603002</v>
      </c>
      <c r="CK628" s="666">
        <f ca="1">CK$5*W628</f>
        <v>16783.386096080001</v>
      </c>
      <c r="CL628" s="666">
        <f ca="1">CL$5*Y628</f>
        <v>34676.603879399998</v>
      </c>
      <c r="CM628" s="650">
        <f ca="1">CM$5*AA628</f>
        <v>56523.373157579997</v>
      </c>
      <c r="CN628" s="650">
        <f ca="1">CN$5*AC628</f>
        <v>80939.376998848005</v>
      </c>
      <c r="CO628" s="650">
        <f ca="1">CO$5*AE628</f>
        <v>48915.579122342999</v>
      </c>
      <c r="CP628" s="650">
        <f ca="1">CP$5*AG628</f>
        <v>55677.029034719999</v>
      </c>
      <c r="CQ628" s="650">
        <f ca="1">CQ$5*AI628</f>
        <v>58901.344352752996</v>
      </c>
      <c r="CR628" s="667">
        <f ca="1">CR$5*AK628</f>
        <v>74713.359098952002</v>
      </c>
      <c r="CS628" s="667">
        <f ca="1">CS$5*AM628</f>
        <v>95396.907141885997</v>
      </c>
      <c r="CT628" s="667">
        <f ca="1">CT$5*AO628</f>
        <v>129574.55692896</v>
      </c>
      <c r="CU628" s="650">
        <f ca="1">CU$5*AQ628</f>
        <v>161794.753015275</v>
      </c>
      <c r="CV628" s="650">
        <f ca="1">CV$5*AS628</f>
        <v>41161.077726999996</v>
      </c>
      <c r="CW628" s="650">
        <f ca="1">CW$5*AU628</f>
        <v>58910.052147335999</v>
      </c>
      <c r="CX628" s="667">
        <f ca="1">CX$5*AW628</f>
        <v>8174.3844915</v>
      </c>
      <c r="CY628" s="652">
        <f ca="1">SUM(CC628:CX628)</f>
        <v>1096098.9096354658</v>
      </c>
      <c r="CZ628" s="606">
        <f ca="1">CY628/$CY$5</f>
        <v>1.592262670166383E-2</v>
      </c>
      <c r="DA628" s="645"/>
    </row>
    <row r="629" spans="1:105" ht="15" x14ac:dyDescent="0.25">
      <c r="A629" s="615">
        <v>828</v>
      </c>
      <c r="B629" s="616"/>
      <c r="C629" s="616" t="s">
        <v>886</v>
      </c>
      <c r="D629" s="616" t="str">
        <f t="shared" si="1520"/>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1619"/>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1670"/>
        <v>0</v>
      </c>
      <c r="BX629" s="606">
        <f t="shared" si="1671"/>
        <v>0</v>
      </c>
      <c r="BY629" s="645" t="str">
        <f t="shared" si="1672"/>
        <v/>
      </c>
      <c r="BZ629" s="608"/>
      <c r="CB629" s="616" t="str">
        <f t="shared" si="1620"/>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1520"/>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1619"/>
        <v>Daily Mail</v>
      </c>
      <c r="BA630" s="665">
        <f>BA$5*G630</f>
        <v>0</v>
      </c>
      <c r="BB630" s="665">
        <f>BB$5*I630</f>
        <v>2.4101119440000001</v>
      </c>
      <c r="BC630" s="665">
        <f>BC$5*K630</f>
        <v>1062.14272955</v>
      </c>
      <c r="BD630" s="648">
        <f>BD$5*M630</f>
        <v>4806.6416409600006</v>
      </c>
      <c r="BE630" s="648">
        <f>BE$5*O630</f>
        <v>4.1390759240000001</v>
      </c>
      <c r="BF630" s="666">
        <f>BF$5*Q630</f>
        <v>3655.1560615500002</v>
      </c>
      <c r="BG630" s="666">
        <f>BG$5*S630</f>
        <v>1879.9381738799998</v>
      </c>
      <c r="BH630" s="666">
        <f>BH$5*U630</f>
        <v>0</v>
      </c>
      <c r="BI630" s="666">
        <f>BI$5*W630</f>
        <v>185.40682274399998</v>
      </c>
      <c r="BJ630" s="666">
        <f>BJ$5*Y630</f>
        <v>900.06293510799992</v>
      </c>
      <c r="BK630" s="650">
        <f>BK$5*AA630</f>
        <v>2765.127206782</v>
      </c>
      <c r="BL630" s="650">
        <f>BL$5*AC630</f>
        <v>2661.7761995219998</v>
      </c>
      <c r="BM630" s="650">
        <f>BM$5*AE630</f>
        <v>542.71347026399997</v>
      </c>
      <c r="BN630" s="650">
        <f>BN$5*AG630</f>
        <v>0</v>
      </c>
      <c r="BO630" s="650">
        <f>BO$5*AI630</f>
        <v>978.54561537100005</v>
      </c>
      <c r="BP630" s="667">
        <f>BP$5*AK630</f>
        <v>728.02907434600002</v>
      </c>
      <c r="BQ630" s="667">
        <f>BQ$5*AM630</f>
        <v>1579.8302760460001</v>
      </c>
      <c r="BR630" s="667">
        <f>BR$5*AO630</f>
        <v>1622.7969949200001</v>
      </c>
      <c r="BS630" s="650">
        <f>BS$5*AQ630</f>
        <v>1082.70569108</v>
      </c>
      <c r="BT630" s="650">
        <f>BT$5*AS630</f>
        <v>595.80856279199998</v>
      </c>
      <c r="BU630" s="650">
        <f>BU$5*AU630</f>
        <v>480.76934529699997</v>
      </c>
      <c r="BV630" s="667">
        <f>BV$5*AW630</f>
        <v>127.925242752</v>
      </c>
      <c r="BW630" s="652">
        <f t="shared" si="1670"/>
        <v>25661.925230832003</v>
      </c>
      <c r="BX630" s="606">
        <f t="shared" si="1671"/>
        <v>6.9318523163864151E-2</v>
      </c>
      <c r="BY630" s="645">
        <f t="shared" ca="1" si="1672"/>
        <v>106.05737227504328</v>
      </c>
      <c r="BZ630" s="608"/>
      <c r="CB630" s="616" t="str">
        <f t="shared" si="1620"/>
        <v>Daily Mail</v>
      </c>
      <c r="CC630" s="665">
        <f ca="1">CC$5*G630</f>
        <v>18905.465371133003</v>
      </c>
      <c r="CD630" s="665">
        <f ca="1">CD$5*I630</f>
        <v>45918.590865506005</v>
      </c>
      <c r="CE630" s="665">
        <f ca="1">CE$5*K630</f>
        <v>122914.121190715</v>
      </c>
      <c r="CF630" s="648">
        <f ca="1">CF$5*M630</f>
        <v>539288.55622562405</v>
      </c>
      <c r="CG630" s="648">
        <f ca="1">CG$5*O630</f>
        <v>164657.36432980202</v>
      </c>
      <c r="CH630" s="666">
        <f ca="1">CH$5*Q630</f>
        <v>408309.25331445003</v>
      </c>
      <c r="CI630" s="666">
        <f ca="1">CI$5*S630</f>
        <v>283358.82608162996</v>
      </c>
      <c r="CJ630" s="666">
        <f ca="1">CJ$5*U630</f>
        <v>99764.164997122003</v>
      </c>
      <c r="CK630" s="666">
        <f ca="1">CK$5*W630</f>
        <v>104162.76313204</v>
      </c>
      <c r="CL630" s="666">
        <f ca="1">CL$5*Y630</f>
        <v>252183.01942881598</v>
      </c>
      <c r="CM630" s="650">
        <f ca="1">CM$5*AA630</f>
        <v>352002.66541428003</v>
      </c>
      <c r="CN630" s="650">
        <f ca="1">CN$5*AC630</f>
        <v>295246.32584323199</v>
      </c>
      <c r="CO630" s="650">
        <f ca="1">CO$5*AE630</f>
        <v>192561.409602072</v>
      </c>
      <c r="CP630" s="650">
        <f ca="1">CP$5*AG630</f>
        <v>126204.255995332</v>
      </c>
      <c r="CQ630" s="650">
        <f ca="1">CQ$5*AI630</f>
        <v>247408.25313635901</v>
      </c>
      <c r="CR630" s="667">
        <f ca="1">CR$5*AK630</f>
        <v>225852.43447701202</v>
      </c>
      <c r="CS630" s="667">
        <f ca="1">CS$5*AM630</f>
        <v>210270.452004602</v>
      </c>
      <c r="CT630" s="667">
        <f ca="1">CT$5*AO630</f>
        <v>282940.77722768002</v>
      </c>
      <c r="CU630" s="650">
        <f ca="1">CU$5*AQ630</f>
        <v>266093.459585595</v>
      </c>
      <c r="CV630" s="650">
        <f ca="1">CV$5*AS630</f>
        <v>106427.405322172</v>
      </c>
      <c r="CW630" s="650">
        <f ca="1">CW$5*AU630</f>
        <v>124224.324758178</v>
      </c>
      <c r="CX630" s="667">
        <f ca="1">CX$5*AW630</f>
        <v>30590.774256479999</v>
      </c>
      <c r="CY630" s="652">
        <f ca="1">SUM(CC630:CX630)</f>
        <v>4499284.6625598315</v>
      </c>
      <c r="CZ630" s="606">
        <f ca="1">CY630/$CY$5</f>
        <v>6.5359457505789753E-2</v>
      </c>
      <c r="DA630" s="645"/>
    </row>
    <row r="631" spans="1:105" ht="15" x14ac:dyDescent="0.25">
      <c r="A631" s="615">
        <v>830</v>
      </c>
      <c r="B631" s="616"/>
      <c r="C631" s="616" t="s">
        <v>886</v>
      </c>
      <c r="D631" s="616" t="str">
        <f t="shared" si="1520"/>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1619"/>
        <v>Daily Express</v>
      </c>
      <c r="BA631" s="665">
        <f>BA$5*G631</f>
        <v>0</v>
      </c>
      <c r="BB631" s="665">
        <f>BB$5*I631</f>
        <v>0.45896824800000002</v>
      </c>
      <c r="BC631" s="665">
        <f>BC$5*K631</f>
        <v>184.37226744999998</v>
      </c>
      <c r="BD631" s="648">
        <f>BD$5*M631</f>
        <v>905.62114367999993</v>
      </c>
      <c r="BE631" s="648">
        <f>BE$5*O631</f>
        <v>0.79489127600000009</v>
      </c>
      <c r="BF631" s="666">
        <f>BF$5*Q631</f>
        <v>708.86173522499996</v>
      </c>
      <c r="BG631" s="666">
        <f>BG$5*S631</f>
        <v>400.34531329200001</v>
      </c>
      <c r="BH631" s="666">
        <f>BH$5*U631</f>
        <v>0</v>
      </c>
      <c r="BI631" s="666">
        <f>BI$5*W631</f>
        <v>45.923066903999995</v>
      </c>
      <c r="BJ631" s="666">
        <f>BJ$5*Y631</f>
        <v>185.420976905</v>
      </c>
      <c r="BK631" s="650">
        <f>BK$5*AA631</f>
        <v>568.18908900499991</v>
      </c>
      <c r="BL631" s="650">
        <f>BL$5*AC631</f>
        <v>617.75444431800008</v>
      </c>
      <c r="BM631" s="650">
        <f>BM$5*AE631</f>
        <v>122.114617732</v>
      </c>
      <c r="BN631" s="650">
        <f>BN$5*AG631</f>
        <v>0</v>
      </c>
      <c r="BO631" s="650">
        <f>BO$5*AI631</f>
        <v>221.23949206699999</v>
      </c>
      <c r="BP631" s="667">
        <f>BP$5*AK631</f>
        <v>200.77122617999999</v>
      </c>
      <c r="BQ631" s="667">
        <f>BQ$5*AM631</f>
        <v>400.329510868</v>
      </c>
      <c r="BR631" s="667">
        <f>BR$5*AO631</f>
        <v>418.14807019199998</v>
      </c>
      <c r="BS631" s="650">
        <f>BS$5*AQ631</f>
        <v>293.7985544</v>
      </c>
      <c r="BT631" s="650">
        <f>BT$5*AS631</f>
        <v>165.983337912</v>
      </c>
      <c r="BU631" s="650">
        <f>BU$5*AU631</f>
        <v>152.56457467999999</v>
      </c>
      <c r="BV631" s="667">
        <f>BV$5*AW631</f>
        <v>29.997466667999998</v>
      </c>
      <c r="BW631" s="652">
        <f t="shared" si="1670"/>
        <v>5622.6887470020001</v>
      </c>
      <c r="BX631" s="674">
        <f t="shared" si="1671"/>
        <v>1.5188123129747733E-2</v>
      </c>
      <c r="BY631" s="645">
        <f t="shared" ca="1" si="1672"/>
        <v>103.04639556301474</v>
      </c>
      <c r="BZ631" s="608"/>
      <c r="CB631" s="616" t="str">
        <f t="shared" si="1620"/>
        <v>Daily Express</v>
      </c>
      <c r="CC631" s="665">
        <f ca="1">CC$5*G631</f>
        <v>2942.6449829579997</v>
      </c>
      <c r="CD631" s="665">
        <f ca="1">CD$5*I631</f>
        <v>8744.4797959019998</v>
      </c>
      <c r="CE631" s="665">
        <f ca="1">CE$5*K631</f>
        <v>21336.073387385</v>
      </c>
      <c r="CF631" s="648">
        <f ca="1">CF$5*M631</f>
        <v>101607.55794664199</v>
      </c>
      <c r="CG631" s="648">
        <f ca="1">CG$5*O631</f>
        <v>31621.720605798</v>
      </c>
      <c r="CH631" s="666">
        <f ca="1">CH$5*Q631</f>
        <v>79185.348296775002</v>
      </c>
      <c r="CI631" s="666">
        <f ca="1">CI$5*S631</f>
        <v>60343.142970266999</v>
      </c>
      <c r="CJ631" s="666">
        <f ca="1">CJ$5*U631</f>
        <v>20357.949019116</v>
      </c>
      <c r="CK631" s="666">
        <f ca="1">CK$5*W631</f>
        <v>25799.87871764</v>
      </c>
      <c r="CL631" s="666">
        <f ca="1">CL$5*Y631</f>
        <v>51951.946911059997</v>
      </c>
      <c r="CM631" s="650">
        <f ca="1">CM$5*AA631</f>
        <v>72330.876242699989</v>
      </c>
      <c r="CN631" s="650">
        <f ca="1">CN$5*AC631</f>
        <v>68521.812611808011</v>
      </c>
      <c r="CO631" s="650">
        <f ca="1">CO$5*AE631</f>
        <v>43327.767250835997</v>
      </c>
      <c r="CP631" s="650">
        <f ca="1">CP$5*AG631</f>
        <v>33697.580881583999</v>
      </c>
      <c r="CQ631" s="650">
        <f ca="1">CQ$5*AI631</f>
        <v>55936.560746142997</v>
      </c>
      <c r="CR631" s="667">
        <f ca="1">CR$5*AK631</f>
        <v>62284.147437959997</v>
      </c>
      <c r="CS631" s="667">
        <f ca="1">CS$5*AM631</f>
        <v>53282.601604315998</v>
      </c>
      <c r="CT631" s="667">
        <f ca="1">CT$5*AO631</f>
        <v>72905.693285567992</v>
      </c>
      <c r="CU631" s="650">
        <f ca="1">CU$5*AQ631</f>
        <v>72206.024597099997</v>
      </c>
      <c r="CV631" s="650">
        <f ca="1">CV$5*AS631</f>
        <v>29649.080399091999</v>
      </c>
      <c r="CW631" s="650">
        <f ca="1">CW$5*AU631</f>
        <v>39420.631654320001</v>
      </c>
      <c r="CX631" s="667">
        <f ca="1">CX$5*AW631</f>
        <v>7173.2967736949995</v>
      </c>
      <c r="CY631" s="652">
        <f ca="1">SUM(CC631:CX631)</f>
        <v>1014626.8161186653</v>
      </c>
      <c r="CZ631" s="674">
        <f ca="1">CY631/$CY$5</f>
        <v>1.4739111491250482E-2</v>
      </c>
      <c r="DA631" s="645"/>
    </row>
    <row r="632" spans="1:105" ht="15" x14ac:dyDescent="0.25">
      <c r="A632" s="615">
        <v>831</v>
      </c>
      <c r="B632" s="616"/>
      <c r="C632" s="616" t="s">
        <v>886</v>
      </c>
      <c r="D632" s="616" t="str">
        <f t="shared" si="1520"/>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1619"/>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1620"/>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1520"/>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1619"/>
        <v>Daily Telegraph</v>
      </c>
      <c r="BA633" s="665">
        <f>BA$5*G633</f>
        <v>0</v>
      </c>
      <c r="BB633" s="665">
        <f>BB$5*I633</f>
        <v>1.869230124</v>
      </c>
      <c r="BC633" s="665">
        <f>BC$5*K633</f>
        <v>717.26142193999999</v>
      </c>
      <c r="BD633" s="648">
        <f>BD$5*M633</f>
        <v>2010.99646656</v>
      </c>
      <c r="BE633" s="648">
        <f>BE$5*O633</f>
        <v>1.9187233459999999</v>
      </c>
      <c r="BF633" s="666">
        <f>BF$5*Q633</f>
        <v>1142.842519602</v>
      </c>
      <c r="BG633" s="666">
        <f>BG$5*S633</f>
        <v>379.76286106800001</v>
      </c>
      <c r="BH633" s="666">
        <f>BH$5*U633</f>
        <v>0</v>
      </c>
      <c r="BI633" s="666">
        <f>BI$5*W633</f>
        <v>86.892752232000007</v>
      </c>
      <c r="BJ633" s="666">
        <f>BJ$5*Y633</f>
        <v>236.524601891</v>
      </c>
      <c r="BK633" s="650">
        <f>BK$5*AA633</f>
        <v>684.94788083499998</v>
      </c>
      <c r="BL633" s="650">
        <f>BL$5*AC633</f>
        <v>386.55155879999995</v>
      </c>
      <c r="BM633" s="650">
        <f>BM$5*AE633</f>
        <v>89.795837497999997</v>
      </c>
      <c r="BN633" s="650">
        <f>BN$5*AG633</f>
        <v>0</v>
      </c>
      <c r="BO633" s="650">
        <f>BO$5*AI633</f>
        <v>163.96314166499999</v>
      </c>
      <c r="BP633" s="667">
        <f>BP$5*AK633</f>
        <v>208.49757217800001</v>
      </c>
      <c r="BQ633" s="667">
        <f>BQ$5*AM633</f>
        <v>181.68548283000001</v>
      </c>
      <c r="BR633" s="667">
        <f>BR$5*AO633</f>
        <v>162.23366288999998</v>
      </c>
      <c r="BS633" s="650">
        <f>BS$5*AQ633</f>
        <v>127.90631255999999</v>
      </c>
      <c r="BT633" s="650">
        <f>BT$5*AS633</f>
        <v>90.184053132000003</v>
      </c>
      <c r="BU633" s="650">
        <f>BU$5*AU633</f>
        <v>72.72500319800001</v>
      </c>
      <c r="BV633" s="667">
        <f>BV$5*AW633</f>
        <v>36.686843784000004</v>
      </c>
      <c r="BW633" s="652">
        <f>SUM(BA633:BV633)</f>
        <v>6783.2459261330023</v>
      </c>
      <c r="BX633" s="606">
        <f>BW633/$BW$5</f>
        <v>1.8323044184225958E-2</v>
      </c>
      <c r="BY633" s="645">
        <f ca="1">IF(CZ633&gt;0,BX633/CZ633*100,"")</f>
        <v>104.95664767671636</v>
      </c>
      <c r="BZ633" s="608"/>
      <c r="CB633" s="616" t="str">
        <f t="shared" si="1620"/>
        <v>Daily Telegraph</v>
      </c>
      <c r="CC633" s="665">
        <f ca="1">CC$5*G633</f>
        <v>18738.718835350999</v>
      </c>
      <c r="CD633" s="665">
        <f ca="1">CD$5*I633</f>
        <v>35613.455014450999</v>
      </c>
      <c r="CE633" s="665">
        <f ca="1">CE$5*K633</f>
        <v>83003.493682161992</v>
      </c>
      <c r="CF633" s="648">
        <f ca="1">CF$5*M633</f>
        <v>225626.84344601401</v>
      </c>
      <c r="CG633" s="648">
        <f ca="1">CG$5*O633</f>
        <v>76329.097323032998</v>
      </c>
      <c r="CH633" s="666">
        <f ca="1">CH$5*Q633</f>
        <v>127664.364524238</v>
      </c>
      <c r="CI633" s="666">
        <f ca="1">CI$5*S633</f>
        <v>57240.796530842999</v>
      </c>
      <c r="CJ633" s="666">
        <f ca="1">CJ$5*U633</f>
        <v>34227.450106928998</v>
      </c>
      <c r="CK633" s="666">
        <f ca="1">CK$5*W633</f>
        <v>48816.915336120001</v>
      </c>
      <c r="CL633" s="666">
        <f ca="1">CL$5*Y633</f>
        <v>66270.352824731992</v>
      </c>
      <c r="CM633" s="650">
        <f ca="1">CM$5*AA633</f>
        <v>87194.353710900003</v>
      </c>
      <c r="CN633" s="650">
        <f ca="1">CN$5*AC633</f>
        <v>42876.605292799999</v>
      </c>
      <c r="CO633" s="650">
        <f ca="1">CO$5*AE633</f>
        <v>31860.666801953997</v>
      </c>
      <c r="CP633" s="650">
        <f ca="1">CP$5*AG633</f>
        <v>32597.980075406002</v>
      </c>
      <c r="CQ633" s="650">
        <f ca="1">CQ$5*AI633</f>
        <v>41455.230927285003</v>
      </c>
      <c r="CR633" s="667">
        <f ca="1">CR$5*AK633</f>
        <v>64681.049038116005</v>
      </c>
      <c r="CS633" s="667">
        <f ca="1">CS$5*AM633</f>
        <v>24181.767609210001</v>
      </c>
      <c r="CT633" s="667">
        <f ca="1">CT$5*AO633</f>
        <v>28286.051067559998</v>
      </c>
      <c r="CU633" s="650">
        <f ca="1">CU$5*AQ633</f>
        <v>31435.16607729</v>
      </c>
      <c r="CV633" s="650">
        <f ca="1">CV$5*AS633</f>
        <v>16109.293111362002</v>
      </c>
      <c r="CW633" s="650">
        <f ca="1">CW$5*AU633</f>
        <v>18791.161507452001</v>
      </c>
      <c r="CX633" s="667">
        <f ca="1">CX$5*AW633</f>
        <v>8772.9280964099999</v>
      </c>
      <c r="CY633" s="652">
        <f ca="1">SUM(CC633:CX633)</f>
        <v>1201773.7409396179</v>
      </c>
      <c r="CZ633" s="606">
        <f ca="1">CY633/$CY$5</f>
        <v>1.7457726203931295E-2</v>
      </c>
      <c r="DA633" s="645"/>
    </row>
    <row r="634" spans="1:105" ht="15" x14ac:dyDescent="0.25">
      <c r="A634" s="615">
        <v>833</v>
      </c>
      <c r="B634" s="616"/>
      <c r="C634" s="616" t="s">
        <v>886</v>
      </c>
      <c r="D634" s="616" t="str">
        <f t="shared" si="1520"/>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1619"/>
        <v>The Guardian</v>
      </c>
      <c r="BA634" s="665">
        <f>BA$5*G634</f>
        <v>0</v>
      </c>
      <c r="BB634" s="665">
        <f>BB$5*I634</f>
        <v>1.570542696</v>
      </c>
      <c r="BC634" s="665">
        <f>BC$5*K634</f>
        <v>270.60949083000003</v>
      </c>
      <c r="BD634" s="648">
        <f>BD$5*M634</f>
        <v>985.53501695999989</v>
      </c>
      <c r="BE634" s="648">
        <f>BE$5*O634</f>
        <v>1.7172510079999999</v>
      </c>
      <c r="BF634" s="666">
        <f>BF$5*Q634</f>
        <v>566.14798274300006</v>
      </c>
      <c r="BG634" s="666">
        <f>BG$5*S634</f>
        <v>321.08643883600001</v>
      </c>
      <c r="BH634" s="666">
        <f>BH$5*U634</f>
        <v>0</v>
      </c>
      <c r="BI634" s="666">
        <f>BI$5*W634</f>
        <v>101.017306104</v>
      </c>
      <c r="BJ634" s="666">
        <f>BJ$5*Y634</f>
        <v>192.65360064500001</v>
      </c>
      <c r="BK634" s="650">
        <f>BK$5*AA634</f>
        <v>423.63508122499996</v>
      </c>
      <c r="BL634" s="650">
        <f>BL$5*AC634</f>
        <v>364.80807891000001</v>
      </c>
      <c r="BM634" s="650">
        <f>BM$5*AE634</f>
        <v>103.47396375899999</v>
      </c>
      <c r="BN634" s="650">
        <f>BN$5*AG634</f>
        <v>0</v>
      </c>
      <c r="BO634" s="650">
        <f>BO$5*AI634</f>
        <v>148.30417234500001</v>
      </c>
      <c r="BP634" s="667">
        <f>BP$5*AK634</f>
        <v>283.45282678999996</v>
      </c>
      <c r="BQ634" s="667">
        <f>BQ$5*AM634</f>
        <v>180.38034397499999</v>
      </c>
      <c r="BR634" s="667">
        <f>BR$5*AO634</f>
        <v>264.560776272</v>
      </c>
      <c r="BS634" s="650">
        <f>BS$5*AQ634</f>
        <v>200.94876048</v>
      </c>
      <c r="BT634" s="650">
        <f>BT$5*AS634</f>
        <v>74.763720930000005</v>
      </c>
      <c r="BU634" s="650">
        <f>BU$5*AU634</f>
        <v>70.438002690000005</v>
      </c>
      <c r="BV634" s="667">
        <f>BV$5*AW634</f>
        <v>31.601975928000002</v>
      </c>
      <c r="BW634" s="652">
        <f>SUM(BA634:BV634)</f>
        <v>4586.7053331259995</v>
      </c>
      <c r="BX634" s="606">
        <f>BW634/$BW$5</f>
        <v>1.2389703306364344E-2</v>
      </c>
      <c r="BY634" s="645">
        <f ca="1">IF(CZ634&gt;0,BX634/CZ634*100,"")</f>
        <v>88.740773249788319</v>
      </c>
      <c r="BZ634" s="608"/>
      <c r="CB634" s="616" t="str">
        <f t="shared" si="1620"/>
        <v>The Guardian</v>
      </c>
      <c r="CC634" s="665">
        <f ca="1">CC$5*G634</f>
        <v>7764.3713031270008</v>
      </c>
      <c r="CD634" s="665">
        <f ca="1">CD$5*I634</f>
        <v>29922.721089354</v>
      </c>
      <c r="CE634" s="665">
        <f ca="1">CE$5*K634</f>
        <v>31315.685572059003</v>
      </c>
      <c r="CF634" s="648">
        <f ca="1">CF$5*M634</f>
        <v>110573.61794502399</v>
      </c>
      <c r="CG634" s="648">
        <f ca="1">CG$5*O634</f>
        <v>68314.288034783996</v>
      </c>
      <c r="CH634" s="666">
        <f ca="1">CH$5*Q634</f>
        <v>63243.116355817001</v>
      </c>
      <c r="CI634" s="666">
        <f ca="1">CI$5*S634</f>
        <v>48396.632210260999</v>
      </c>
      <c r="CJ634" s="666">
        <f ca="1">CJ$5*U634</f>
        <v>36966.411563788999</v>
      </c>
      <c r="CK634" s="666">
        <f ca="1">CK$5*W634</f>
        <v>56752.18188964</v>
      </c>
      <c r="CL634" s="666">
        <f ca="1">CL$5*Y634</f>
        <v>53978.410641540002</v>
      </c>
      <c r="CM634" s="650">
        <f ca="1">CM$5*AA634</f>
        <v>53929.0479615</v>
      </c>
      <c r="CN634" s="650">
        <f ca="1">CN$5*AC634</f>
        <v>40464.80126896</v>
      </c>
      <c r="CO634" s="650">
        <f ca="1">CO$5*AE634</f>
        <v>36713.834113706995</v>
      </c>
      <c r="CP634" s="650">
        <f ca="1">CP$5*AG634</f>
        <v>38710.087251181001</v>
      </c>
      <c r="CQ634" s="650">
        <f ca="1">CQ$5*AI634</f>
        <v>37496.132665005003</v>
      </c>
      <c r="CR634" s="667">
        <f ca="1">CR$5*AK634</f>
        <v>87934.003250379988</v>
      </c>
      <c r="CS634" s="667">
        <f ca="1">CS$5*AM634</f>
        <v>24008.057723325001</v>
      </c>
      <c r="CT634" s="667">
        <f ca="1">CT$5*AO634</f>
        <v>46127.169261888004</v>
      </c>
      <c r="CU634" s="650">
        <f ca="1">CU$5*AQ634</f>
        <v>49386.598145820004</v>
      </c>
      <c r="CV634" s="650">
        <f ca="1">CV$5*AS634</f>
        <v>13354.807781755</v>
      </c>
      <c r="CW634" s="650">
        <f ca="1">CW$5*AU634</f>
        <v>18200.231373060004</v>
      </c>
      <c r="CX634" s="667">
        <f ca="1">CX$5*AW634</f>
        <v>7556.9832104700008</v>
      </c>
      <c r="CY634" s="652">
        <f ca="1">SUM(CC634:CX634)</f>
        <v>961109.19061244582</v>
      </c>
      <c r="CZ634" s="606">
        <f ca="1">CY634/$CY$5</f>
        <v>1.3961680581134556E-2</v>
      </c>
      <c r="DA634" s="645"/>
    </row>
    <row r="635" spans="1:105" ht="15" x14ac:dyDescent="0.25">
      <c r="A635" s="615">
        <v>834</v>
      </c>
      <c r="B635" s="616"/>
      <c r="C635" s="616" t="s">
        <v>886</v>
      </c>
      <c r="D635" s="616" t="str">
        <f t="shared" si="1520"/>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1619"/>
        <v>The Times</v>
      </c>
      <c r="BA635" s="665">
        <f>BA$5*G635</f>
        <v>0</v>
      </c>
      <c r="BB635" s="665">
        <f>BB$5*I635</f>
        <v>3.5636872319999999</v>
      </c>
      <c r="BC635" s="665">
        <f>BC$5*K635</f>
        <v>930.75781554000002</v>
      </c>
      <c r="BD635" s="648">
        <f>BD$5*M635</f>
        <v>2444.1704678400001</v>
      </c>
      <c r="BE635" s="648">
        <f>BE$5*O635</f>
        <v>3.0633582759999998</v>
      </c>
      <c r="BF635" s="666">
        <f>BF$5*Q635</f>
        <v>1237.9436983549999</v>
      </c>
      <c r="BG635" s="666">
        <f>BG$5*S635</f>
        <v>495.39803766399996</v>
      </c>
      <c r="BH635" s="666">
        <f>BH$5*U635</f>
        <v>0</v>
      </c>
      <c r="BI635" s="666">
        <f>BI$5*W635</f>
        <v>138.97624883999998</v>
      </c>
      <c r="BJ635" s="666">
        <f>BJ$5*Y635</f>
        <v>307.81624347899998</v>
      </c>
      <c r="BK635" s="650">
        <f>BK$5*AA635</f>
        <v>724.21458389199995</v>
      </c>
      <c r="BL635" s="650">
        <f>BL$5*AC635</f>
        <v>462.98131189200001</v>
      </c>
      <c r="BM635" s="650">
        <f>BM$5*AE635</f>
        <v>124.61416811300001</v>
      </c>
      <c r="BN635" s="650">
        <f>BN$5*AG635</f>
        <v>0</v>
      </c>
      <c r="BO635" s="650">
        <f>BO$5*AI635</f>
        <v>189.00732620899998</v>
      </c>
      <c r="BP635" s="667">
        <f>BP$5*AK635</f>
        <v>302.26732716600003</v>
      </c>
      <c r="BQ635" s="667">
        <f>BQ$5*AM635</f>
        <v>220.52594236600001</v>
      </c>
      <c r="BR635" s="667">
        <f>BR$5*AO635</f>
        <v>234.21876762599999</v>
      </c>
      <c r="BS635" s="650">
        <f>BS$5*AQ635</f>
        <v>158.48610023999998</v>
      </c>
      <c r="BT635" s="650">
        <f>BT$5*AS635</f>
        <v>94.305873767999998</v>
      </c>
      <c r="BU635" s="650">
        <f>BU$5*AU635</f>
        <v>78.417228261000005</v>
      </c>
      <c r="BV635" s="667">
        <f>BV$5*AW635</f>
        <v>48.798763380000004</v>
      </c>
      <c r="BW635" s="652">
        <f>SUM(BA635:BV635)</f>
        <v>8199.5269501390012</v>
      </c>
      <c r="BX635" s="606">
        <f>BW635/$BW$5</f>
        <v>2.2148731777265448E-2</v>
      </c>
      <c r="BY635" s="645">
        <f ca="1">IF(CZ635&gt;0,BX635/CZ635*100,"")</f>
        <v>98.262557868766521</v>
      </c>
      <c r="BZ635" s="608"/>
      <c r="CB635" s="616" t="str">
        <f t="shared" si="1620"/>
        <v>The Times</v>
      </c>
      <c r="CC635" s="665">
        <f ca="1">CC$5*G635</f>
        <v>31459.433834299998</v>
      </c>
      <c r="CD635" s="665">
        <f ca="1">CD$5*I635</f>
        <v>67897.051996367998</v>
      </c>
      <c r="CE635" s="665">
        <f ca="1">CE$5*K635</f>
        <v>107709.89223544201</v>
      </c>
      <c r="CF635" s="648">
        <f ca="1">CF$5*M635</f>
        <v>274227.46716509602</v>
      </c>
      <c r="CG635" s="648">
        <f ca="1">CG$5*O635</f>
        <v>121864.03655929799</v>
      </c>
      <c r="CH635" s="666">
        <f ca="1">CH$5*Q635</f>
        <v>138287.903063245</v>
      </c>
      <c r="CI635" s="666">
        <f ca="1">CI$5*S635</f>
        <v>74670.224981863998</v>
      </c>
      <c r="CJ635" s="666">
        <f ca="1">CJ$5*U635</f>
        <v>44539.333334927003</v>
      </c>
      <c r="CK635" s="666">
        <f ca="1">CK$5*W635</f>
        <v>78077.763669399996</v>
      </c>
      <c r="CL635" s="666">
        <f ca="1">CL$5*Y635</f>
        <v>86245.113182507994</v>
      </c>
      <c r="CM635" s="650">
        <f ca="1">CM$5*AA635</f>
        <v>92193.033013680004</v>
      </c>
      <c r="CN635" s="650">
        <f ca="1">CN$5*AC635</f>
        <v>51354.254085952001</v>
      </c>
      <c r="CO635" s="650">
        <f ca="1">CO$5*AE635</f>
        <v>44214.638447349003</v>
      </c>
      <c r="CP635" s="650">
        <f ca="1">CP$5*AG635</f>
        <v>39443.616016927001</v>
      </c>
      <c r="CQ635" s="650">
        <f ca="1">CQ$5*AI635</f>
        <v>47787.217757460996</v>
      </c>
      <c r="CR635" s="667">
        <f ca="1">CR$5*AK635</f>
        <v>93770.721677052003</v>
      </c>
      <c r="CS635" s="667">
        <f ca="1">CS$5*AM635</f>
        <v>29351.310886441999</v>
      </c>
      <c r="CT635" s="667">
        <f ca="1">CT$5*AO635</f>
        <v>40836.925604903998</v>
      </c>
      <c r="CU635" s="650">
        <f ca="1">CU$5*AQ635</f>
        <v>38950.672427909994</v>
      </c>
      <c r="CV635" s="650">
        <f ca="1">CV$5*AS635</f>
        <v>16845.560937787999</v>
      </c>
      <c r="CW635" s="650">
        <f ca="1">CW$5*AU635</f>
        <v>20261.955811913998</v>
      </c>
      <c r="CX635" s="667">
        <f ca="1">CX$5*AW635</f>
        <v>11669.252466825001</v>
      </c>
      <c r="CY635" s="652">
        <f ca="1">SUM(CC635:CX635)</f>
        <v>1551657.3791566521</v>
      </c>
      <c r="CZ635" s="606">
        <f ca="1">CY635/$CY$5</f>
        <v>2.2540357444028623E-2</v>
      </c>
      <c r="DA635" s="645"/>
    </row>
    <row r="636" spans="1:105" ht="15" x14ac:dyDescent="0.25">
      <c r="A636" s="615">
        <v>846</v>
      </c>
      <c r="B636" s="616"/>
      <c r="C636" s="616"/>
      <c r="D636" s="616" t="str">
        <f t="shared" si="1520"/>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1619"/>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1620"/>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1520"/>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1619"/>
        <v>Business / Educational / Science</v>
      </c>
      <c r="BA637" s="665">
        <f t="shared" ref="BA637:BA647" si="1673">BA$5*G637</f>
        <v>0</v>
      </c>
      <c r="BB637" s="665">
        <f t="shared" ref="BB637:BB647" si="1674">BB$5*I637</f>
        <v>3.3655637519999999</v>
      </c>
      <c r="BC637" s="665">
        <f t="shared" ref="BC637:BC647" si="1675">BC$5*K637</f>
        <v>399.57078210000003</v>
      </c>
      <c r="BD637" s="648">
        <f t="shared" ref="BD637:BD647" si="1676">BD$5*M637</f>
        <v>1490.3893708800001</v>
      </c>
      <c r="BE637" s="648">
        <f t="shared" ref="BE637:BE647" si="1677">BE$5*O637</f>
        <v>3.8235476299999998</v>
      </c>
      <c r="BF637" s="666">
        <f t="shared" ref="BF637:BF647" si="1678">BF$5*Q637</f>
        <v>872.6364575529999</v>
      </c>
      <c r="BG637" s="666">
        <f t="shared" ref="BG637:BG647" si="1679">BG$5*S637</f>
        <v>537.63044082800002</v>
      </c>
      <c r="BH637" s="666">
        <f t="shared" ref="BH637:BH647" si="1680">BH$5*U637</f>
        <v>0</v>
      </c>
      <c r="BI637" s="666">
        <f t="shared" ref="BI637:BI647" si="1681">BI$5*W637</f>
        <v>224.93398012800003</v>
      </c>
      <c r="BJ637" s="666">
        <f t="shared" ref="BJ637:BJ647" si="1682">BJ$5*Y637</f>
        <v>336.91782401500001</v>
      </c>
      <c r="BK637" s="650">
        <f t="shared" ref="BK637:BK647" si="1683">BK$5*AA637</f>
        <v>691.49289425800009</v>
      </c>
      <c r="BL637" s="650">
        <f t="shared" ref="BL637:BL647" si="1684">BL$5*AC637</f>
        <v>613.66554611999993</v>
      </c>
      <c r="BM637" s="650">
        <f t="shared" ref="BM637:BM647" si="1685">BM$5*AE637</f>
        <v>220.91425867199999</v>
      </c>
      <c r="BN637" s="650">
        <f t="shared" ref="BN637:BN647" si="1686">BN$5*AG637</f>
        <v>0</v>
      </c>
      <c r="BO637" s="650">
        <f t="shared" ref="BO637:BO647" si="1687">BO$5*AI637</f>
        <v>258.57035392400002</v>
      </c>
      <c r="BP637" s="667">
        <f t="shared" ref="BP637:BP647" si="1688">BP$5*AK637</f>
        <v>646.92812174200003</v>
      </c>
      <c r="BQ637" s="667">
        <f t="shared" ref="BQ637:BQ647" si="1689">BQ$5*AM637</f>
        <v>436.85846297999996</v>
      </c>
      <c r="BR637" s="667">
        <f t="shared" ref="BR637:BR647" si="1690">BR$5*AO637</f>
        <v>594.37954040400007</v>
      </c>
      <c r="BS637" s="650">
        <f t="shared" ref="BS637:BS647" si="1691">BS$5*AQ637</f>
        <v>566.92585508000002</v>
      </c>
      <c r="BT637" s="650">
        <f t="shared" ref="BT637:BT647" si="1692">BT$5*AS637</f>
        <v>161.12817760199999</v>
      </c>
      <c r="BU637" s="650">
        <f t="shared" ref="BU637:BU647" si="1693">BU$5*AU637</f>
        <v>198.57899307099999</v>
      </c>
      <c r="BV637" s="667">
        <f t="shared" ref="BV637:BV647" si="1694">BV$5*AW637</f>
        <v>68.304466079999997</v>
      </c>
      <c r="BW637" s="652">
        <f t="shared" ref="BW637:BW647" si="1695">SUM(BA637:BV637)</f>
        <v>8327.0146368190017</v>
      </c>
      <c r="BX637" s="606">
        <f t="shared" ref="BX637:BX647" si="1696">BW637/$BW$5</f>
        <v>2.2493104153178126E-2</v>
      </c>
      <c r="BY637" s="645">
        <f t="shared" ref="BY637:BY647" ca="1" si="1697">IF(CZ637&gt;0,BX637/CZ637*100,"")</f>
        <v>78.534251120498368</v>
      </c>
      <c r="BZ637" s="608"/>
      <c r="CB637" s="616" t="str">
        <f t="shared" si="1620"/>
        <v>Business / Educational / Science</v>
      </c>
      <c r="CC637" s="665">
        <f t="shared" ref="CC637:CC647" ca="1" si="1698">CC$5*G637</f>
        <v>14612.317605639</v>
      </c>
      <c r="CD637" s="665">
        <f t="shared" ref="CD637:CD647" ca="1" si="1699">CD$5*I637</f>
        <v>64122.309897097999</v>
      </c>
      <c r="CE637" s="665">
        <f t="shared" ref="CE637:CE647" ca="1" si="1700">CE$5*K637</f>
        <v>46239.446139330001</v>
      </c>
      <c r="CF637" s="648">
        <f t="shared" ref="CF637:CF647" ca="1" si="1701">CF$5*M637</f>
        <v>167216.529143072</v>
      </c>
      <c r="CG637" s="648">
        <f t="shared" ref="CG637:CG647" ca="1" si="1702">CG$5*O637</f>
        <v>152105.27342461501</v>
      </c>
      <c r="CH637" s="666">
        <f t="shared" ref="CH637:CH647" ca="1" si="1703">CH$5*Q637</f>
        <v>97480.253756206992</v>
      </c>
      <c r="CI637" s="666">
        <f t="shared" ref="CI637:CI647" ca="1" si="1704">CI$5*S637</f>
        <v>81035.819526103005</v>
      </c>
      <c r="CJ637" s="666">
        <f t="shared" ref="CJ637:CJ647" ca="1" si="1705">CJ$5*U637</f>
        <v>99695.223995790002</v>
      </c>
      <c r="CK637" s="666">
        <f t="shared" ref="CK637:CK647" ca="1" si="1706">CK$5*W637</f>
        <v>126369.37813648001</v>
      </c>
      <c r="CL637" s="666">
        <f t="shared" ref="CL637:CL647" ca="1" si="1707">CL$5*Y637</f>
        <v>94398.903504779999</v>
      </c>
      <c r="CM637" s="650">
        <f t="shared" ref="CM637:CM647" ca="1" si="1708">CM$5*AA637</f>
        <v>88027.538587320014</v>
      </c>
      <c r="CN637" s="650">
        <f t="shared" ref="CN637:CN647" ca="1" si="1709">CN$5*AC637</f>
        <v>68068.268782719999</v>
      </c>
      <c r="CO637" s="650">
        <f t="shared" ref="CO637:CO647" ca="1" si="1710">CO$5*AE637</f>
        <v>78383.094177455991</v>
      </c>
      <c r="CP637" s="650">
        <f t="shared" ref="CP637:CP647" ca="1" si="1711">CP$5*AG637</f>
        <v>130273.09501756399</v>
      </c>
      <c r="CQ637" s="650">
        <f t="shared" ref="CQ637:CQ647" ca="1" si="1712">CQ$5*AI637</f>
        <v>65375.020410196004</v>
      </c>
      <c r="CR637" s="667">
        <f t="shared" ref="CR637:CR647" ca="1" si="1713">CR$5*AK637</f>
        <v>200692.93435612402</v>
      </c>
      <c r="CS637" s="667">
        <f t="shared" ref="CS637:CS647" ca="1" si="1714">CS$5*AM637</f>
        <v>58144.490497259998</v>
      </c>
      <c r="CT637" s="667">
        <f t="shared" ref="CT637:CT647" ca="1" si="1715">CT$5*AO637</f>
        <v>103632.314859216</v>
      </c>
      <c r="CU637" s="650">
        <f t="shared" ref="CU637:CU647" ca="1" si="1716">CU$5*AQ637</f>
        <v>139331.73469909502</v>
      </c>
      <c r="CV637" s="650">
        <f t="shared" ref="CV637:CV647" ca="1" si="1717">CV$5*AS637</f>
        <v>28781.818418506999</v>
      </c>
      <c r="CW637" s="650">
        <f t="shared" ref="CW637:CW647" ca="1" si="1718">CW$5*AU637</f>
        <v>51310.137733853997</v>
      </c>
      <c r="CX637" s="667">
        <f t="shared" ref="CX637:CX647" ca="1" si="1719">CX$5*AW637</f>
        <v>16333.652824199999</v>
      </c>
      <c r="CY637" s="652">
        <f t="shared" ref="CY637:CY647" ca="1" si="1720">SUM(CC637:CX637)</f>
        <v>1971629.5554926263</v>
      </c>
      <c r="CZ637" s="606">
        <f t="shared" ref="CZ637:CZ647" ca="1" si="1721">CY637/$CY$5</f>
        <v>2.8641139161900229E-2</v>
      </c>
      <c r="DA637" s="645"/>
    </row>
    <row r="638" spans="1:105" ht="15" x14ac:dyDescent="0.25">
      <c r="A638" s="615">
        <v>848</v>
      </c>
      <c r="B638" s="616"/>
      <c r="C638" s="616" t="s">
        <v>896</v>
      </c>
      <c r="D638" s="616" t="str">
        <f t="shared" si="1520"/>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1619"/>
        <v>Celebrity</v>
      </c>
      <c r="BA638" s="665">
        <f t="shared" si="1673"/>
        <v>0</v>
      </c>
      <c r="BB638" s="665">
        <f t="shared" si="1674"/>
        <v>1.4453146799999999</v>
      </c>
      <c r="BC638" s="665">
        <f t="shared" si="1675"/>
        <v>198.78630393999998</v>
      </c>
      <c r="BD638" s="648">
        <f t="shared" si="1676"/>
        <v>889.52074559999994</v>
      </c>
      <c r="BE638" s="648">
        <f t="shared" si="1677"/>
        <v>2.220924052</v>
      </c>
      <c r="BF638" s="666">
        <f t="shared" si="1678"/>
        <v>526.25512055199999</v>
      </c>
      <c r="BG638" s="666">
        <f t="shared" si="1679"/>
        <v>485.82608357199996</v>
      </c>
      <c r="BH638" s="666">
        <f t="shared" si="1680"/>
        <v>0</v>
      </c>
      <c r="BI638" s="666">
        <f t="shared" si="1681"/>
        <v>135.70877892000001</v>
      </c>
      <c r="BJ638" s="666">
        <f t="shared" si="1682"/>
        <v>290.53547473999998</v>
      </c>
      <c r="BK638" s="650">
        <f t="shared" si="1683"/>
        <v>481.68787835899997</v>
      </c>
      <c r="BL638" s="650">
        <f t="shared" si="1684"/>
        <v>616.6829687039999</v>
      </c>
      <c r="BM638" s="650">
        <f t="shared" si="1685"/>
        <v>278.81228563000002</v>
      </c>
      <c r="BN638" s="650">
        <f t="shared" si="1686"/>
        <v>0</v>
      </c>
      <c r="BO638" s="650">
        <f t="shared" si="1687"/>
        <v>243.90945673200002</v>
      </c>
      <c r="BP638" s="667">
        <f t="shared" si="1688"/>
        <v>566.50120479399993</v>
      </c>
      <c r="BQ638" s="667">
        <f t="shared" si="1689"/>
        <v>644.05372218499997</v>
      </c>
      <c r="BR638" s="667">
        <f t="shared" si="1690"/>
        <v>822.22475697000004</v>
      </c>
      <c r="BS638" s="650">
        <f t="shared" si="1691"/>
        <v>743.13497283999993</v>
      </c>
      <c r="BT638" s="650">
        <f t="shared" si="1692"/>
        <v>207.98315133</v>
      </c>
      <c r="BU638" s="650">
        <f t="shared" si="1693"/>
        <v>276.99464771600003</v>
      </c>
      <c r="BV638" s="667">
        <f t="shared" si="1694"/>
        <v>62.797191120000001</v>
      </c>
      <c r="BW638" s="652">
        <f t="shared" si="1695"/>
        <v>7475.0809824360003</v>
      </c>
      <c r="BX638" s="606">
        <f t="shared" si="1696"/>
        <v>2.0191843346585522E-2</v>
      </c>
      <c r="BY638" s="645">
        <f t="shared" ca="1" si="1697"/>
        <v>78.884603455615178</v>
      </c>
      <c r="BZ638" s="608"/>
      <c r="CB638" s="616" t="str">
        <f t="shared" si="1620"/>
        <v>Celebrity</v>
      </c>
      <c r="CC638" s="665">
        <f t="shared" ca="1" si="1698"/>
        <v>6143.432745604</v>
      </c>
      <c r="CD638" s="665">
        <f t="shared" ca="1" si="1699"/>
        <v>27536.817793069997</v>
      </c>
      <c r="CE638" s="665">
        <f t="shared" ca="1" si="1700"/>
        <v>23004.105920761998</v>
      </c>
      <c r="CF638" s="648">
        <f t="shared" ca="1" si="1701"/>
        <v>99801.149005889994</v>
      </c>
      <c r="CG638" s="648">
        <f t="shared" ca="1" si="1702"/>
        <v>88351.000922345993</v>
      </c>
      <c r="CH638" s="666">
        <f t="shared" ca="1" si="1703"/>
        <v>58786.774547287998</v>
      </c>
      <c r="CI638" s="666">
        <f t="shared" ca="1" si="1704"/>
        <v>73227.466005796989</v>
      </c>
      <c r="CJ638" s="666">
        <f t="shared" ca="1" si="1705"/>
        <v>82582.459494183</v>
      </c>
      <c r="CK638" s="666">
        <f t="shared" ca="1" si="1706"/>
        <v>76242.077742199996</v>
      </c>
      <c r="CL638" s="666">
        <f t="shared" ca="1" si="1707"/>
        <v>81403.322382479993</v>
      </c>
      <c r="CM638" s="650">
        <f t="shared" ca="1" si="1708"/>
        <v>61319.210437859998</v>
      </c>
      <c r="CN638" s="650">
        <f t="shared" ca="1" si="1709"/>
        <v>68402.963687423995</v>
      </c>
      <c r="CO638" s="650">
        <f t="shared" ca="1" si="1710"/>
        <v>98926.025751990004</v>
      </c>
      <c r="CP638" s="650">
        <f t="shared" ca="1" si="1711"/>
        <v>143457.10530517099</v>
      </c>
      <c r="CQ638" s="650">
        <f t="shared" ca="1" si="1712"/>
        <v>61668.267340428007</v>
      </c>
      <c r="CR638" s="667">
        <f t="shared" ca="1" si="1713"/>
        <v>175742.53659006799</v>
      </c>
      <c r="CS638" s="667">
        <f t="shared" ca="1" si="1714"/>
        <v>85721.529288595004</v>
      </c>
      <c r="CT638" s="667">
        <f t="shared" ca="1" si="1715"/>
        <v>143357.98779588001</v>
      </c>
      <c r="CU638" s="650">
        <f t="shared" ca="1" si="1716"/>
        <v>182638.14210193499</v>
      </c>
      <c r="CV638" s="650">
        <f t="shared" ca="1" si="1717"/>
        <v>37151.374668155004</v>
      </c>
      <c r="CW638" s="650">
        <f t="shared" ca="1" si="1718"/>
        <v>71571.686944583998</v>
      </c>
      <c r="CX638" s="667">
        <f t="shared" ca="1" si="1719"/>
        <v>15016.6976913</v>
      </c>
      <c r="CY638" s="652">
        <f t="shared" ca="1" si="1720"/>
        <v>1762052.1341630102</v>
      </c>
      <c r="CZ638" s="606">
        <f t="shared" ca="1" si="1721"/>
        <v>2.559668485618561E-2</v>
      </c>
      <c r="DA638" s="645"/>
    </row>
    <row r="639" spans="1:105" ht="15" x14ac:dyDescent="0.25">
      <c r="A639" s="615">
        <v>849</v>
      </c>
      <c r="B639" s="616"/>
      <c r="C639" s="616" t="s">
        <v>896</v>
      </c>
      <c r="D639" s="616" t="str">
        <f t="shared" si="1520"/>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1619"/>
        <v>Fashion</v>
      </c>
      <c r="BA639" s="665">
        <f t="shared" si="1673"/>
        <v>0</v>
      </c>
      <c r="BB639" s="665">
        <f t="shared" si="1674"/>
        <v>1.166643648</v>
      </c>
      <c r="BC639" s="665">
        <f t="shared" si="1675"/>
        <v>89.85847668000001</v>
      </c>
      <c r="BD639" s="648">
        <f t="shared" si="1676"/>
        <v>468.44358912000001</v>
      </c>
      <c r="BE639" s="648">
        <f t="shared" si="1677"/>
        <v>1.4641669639999999</v>
      </c>
      <c r="BF639" s="666">
        <f t="shared" si="1678"/>
        <v>300.52484563500002</v>
      </c>
      <c r="BG639" s="666">
        <f t="shared" si="1679"/>
        <v>282.35805124799998</v>
      </c>
      <c r="BH639" s="666">
        <f t="shared" si="1680"/>
        <v>0</v>
      </c>
      <c r="BI639" s="666">
        <f t="shared" si="1681"/>
        <v>113.390060784</v>
      </c>
      <c r="BJ639" s="666">
        <f t="shared" si="1682"/>
        <v>168.437885677</v>
      </c>
      <c r="BK639" s="650">
        <f t="shared" si="1683"/>
        <v>307.16591747000001</v>
      </c>
      <c r="BL639" s="650">
        <f t="shared" si="1684"/>
        <v>388.91673314999997</v>
      </c>
      <c r="BM639" s="650">
        <f t="shared" si="1685"/>
        <v>150.340169987</v>
      </c>
      <c r="BN639" s="650">
        <f t="shared" si="1686"/>
        <v>0</v>
      </c>
      <c r="BO639" s="650">
        <f t="shared" si="1687"/>
        <v>140.65627338299998</v>
      </c>
      <c r="BP639" s="667">
        <f t="shared" si="1688"/>
        <v>438.62532474599999</v>
      </c>
      <c r="BQ639" s="667">
        <f t="shared" si="1689"/>
        <v>297.453891548</v>
      </c>
      <c r="BR639" s="667">
        <f t="shared" si="1690"/>
        <v>424.66744800600003</v>
      </c>
      <c r="BS639" s="650">
        <f t="shared" si="1691"/>
        <v>381.72954716000004</v>
      </c>
      <c r="BT639" s="650">
        <f t="shared" si="1692"/>
        <v>86.625756924000001</v>
      </c>
      <c r="BU639" s="650">
        <f t="shared" si="1693"/>
        <v>116.355089355</v>
      </c>
      <c r="BV639" s="667">
        <f t="shared" si="1694"/>
        <v>37.091956944000003</v>
      </c>
      <c r="BW639" s="652">
        <f t="shared" si="1695"/>
        <v>4195.2718284290004</v>
      </c>
      <c r="BX639" s="606">
        <f t="shared" si="1696"/>
        <v>1.1332355027995452E-2</v>
      </c>
      <c r="BY639" s="645">
        <f t="shared" ca="1" si="1697"/>
        <v>75.410692029149857</v>
      </c>
      <c r="BZ639" s="608"/>
      <c r="CB639" s="616" t="str">
        <f t="shared" si="1620"/>
        <v>Fashion</v>
      </c>
      <c r="CC639" s="665">
        <f t="shared" ca="1" si="1698"/>
        <v>3663.256607322</v>
      </c>
      <c r="CD639" s="665">
        <f t="shared" ca="1" si="1699"/>
        <v>22227.445696752002</v>
      </c>
      <c r="CE639" s="665">
        <f t="shared" ca="1" si="1700"/>
        <v>10398.673723764001</v>
      </c>
      <c r="CF639" s="648">
        <f t="shared" ca="1" si="1701"/>
        <v>52557.749405928</v>
      </c>
      <c r="CG639" s="648">
        <f t="shared" ca="1" si="1702"/>
        <v>58246.303681721998</v>
      </c>
      <c r="CH639" s="666">
        <f t="shared" ca="1" si="1703"/>
        <v>33570.953813565</v>
      </c>
      <c r="CI639" s="666">
        <f t="shared" ca="1" si="1704"/>
        <v>42559.190003148004</v>
      </c>
      <c r="CJ639" s="666">
        <f t="shared" ca="1" si="1705"/>
        <v>42406.771503522003</v>
      </c>
      <c r="CK639" s="666">
        <f t="shared" ca="1" si="1706"/>
        <v>63703.27622344</v>
      </c>
      <c r="CL639" s="666">
        <f t="shared" ca="1" si="1707"/>
        <v>47193.560516004</v>
      </c>
      <c r="CM639" s="650">
        <f t="shared" ca="1" si="1708"/>
        <v>39102.440353800004</v>
      </c>
      <c r="CN639" s="650">
        <f t="shared" ca="1" si="1709"/>
        <v>43138.952306399995</v>
      </c>
      <c r="CO639" s="650">
        <f t="shared" ca="1" si="1710"/>
        <v>53342.540103951003</v>
      </c>
      <c r="CP639" s="650">
        <f t="shared" ca="1" si="1711"/>
        <v>88877.310231539988</v>
      </c>
      <c r="CQ639" s="650">
        <f t="shared" ca="1" si="1712"/>
        <v>35562.494321906997</v>
      </c>
      <c r="CR639" s="667">
        <f t="shared" ca="1" si="1713"/>
        <v>136072.30934581201</v>
      </c>
      <c r="CS639" s="667">
        <f t="shared" ca="1" si="1714"/>
        <v>39590.179511476003</v>
      </c>
      <c r="CT639" s="667">
        <f t="shared" ca="1" si="1715"/>
        <v>74042.371398424002</v>
      </c>
      <c r="CU639" s="650">
        <f t="shared" ca="1" si="1716"/>
        <v>93816.571453065</v>
      </c>
      <c r="CV639" s="650">
        <f t="shared" ca="1" si="1717"/>
        <v>15473.685877034</v>
      </c>
      <c r="CW639" s="650">
        <f t="shared" ca="1" si="1718"/>
        <v>30064.588245270003</v>
      </c>
      <c r="CX639" s="667">
        <f t="shared" ca="1" si="1719"/>
        <v>8869.80284106</v>
      </c>
      <c r="CY639" s="652">
        <f t="shared" ca="1" si="1720"/>
        <v>1034480.4271649059</v>
      </c>
      <c r="CZ639" s="606">
        <f t="shared" ca="1" si="1721"/>
        <v>1.5027517614630765E-2</v>
      </c>
      <c r="DA639" s="645"/>
    </row>
    <row r="640" spans="1:105" ht="15" x14ac:dyDescent="0.25">
      <c r="A640" s="615">
        <v>850</v>
      </c>
      <c r="B640" s="616"/>
      <c r="C640" s="616" t="s">
        <v>896</v>
      </c>
      <c r="D640" s="616" t="str">
        <f t="shared" si="1520"/>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1619"/>
        <v>Food and Cooking</v>
      </c>
      <c r="BA640" s="665">
        <f t="shared" si="1673"/>
        <v>0</v>
      </c>
      <c r="BB640" s="665">
        <f t="shared" si="1674"/>
        <v>3.8383378919999998</v>
      </c>
      <c r="BC640" s="665">
        <f t="shared" si="1675"/>
        <v>864.91171291000001</v>
      </c>
      <c r="BD640" s="648">
        <f t="shared" si="1676"/>
        <v>3988.4809708799999</v>
      </c>
      <c r="BE640" s="648">
        <f t="shared" si="1677"/>
        <v>6.2959552740000007</v>
      </c>
      <c r="BF640" s="666">
        <f t="shared" si="1678"/>
        <v>2742.8975588980002</v>
      </c>
      <c r="BG640" s="666">
        <f t="shared" si="1679"/>
        <v>1806.152037544</v>
      </c>
      <c r="BH640" s="666">
        <f t="shared" si="1680"/>
        <v>0</v>
      </c>
      <c r="BI640" s="666">
        <f t="shared" si="1681"/>
        <v>414.62025290400004</v>
      </c>
      <c r="BJ640" s="666">
        <f t="shared" si="1682"/>
        <v>993.86353132599993</v>
      </c>
      <c r="BK640" s="650">
        <f t="shared" si="1683"/>
        <v>2237.7099788989999</v>
      </c>
      <c r="BL640" s="650">
        <f t="shared" si="1684"/>
        <v>2496.6941317559999</v>
      </c>
      <c r="BM640" s="650">
        <f t="shared" si="1685"/>
        <v>753.30548092999993</v>
      </c>
      <c r="BN640" s="650">
        <f t="shared" si="1686"/>
        <v>0</v>
      </c>
      <c r="BO640" s="650">
        <f t="shared" si="1687"/>
        <v>886.47388976600007</v>
      </c>
      <c r="BP640" s="667">
        <f t="shared" si="1688"/>
        <v>1754.5412157979999</v>
      </c>
      <c r="BQ640" s="667">
        <f t="shared" si="1689"/>
        <v>1862.8230625299998</v>
      </c>
      <c r="BR640" s="667">
        <f t="shared" si="1690"/>
        <v>2128.1787412799999</v>
      </c>
      <c r="BS640" s="650">
        <f t="shared" si="1691"/>
        <v>1909.3947672799998</v>
      </c>
      <c r="BT640" s="650">
        <f t="shared" si="1692"/>
        <v>683.76743875200009</v>
      </c>
      <c r="BU640" s="650">
        <f t="shared" si="1693"/>
        <v>790.17704926900001</v>
      </c>
      <c r="BV640" s="667">
        <f t="shared" si="1694"/>
        <v>190.06225465200001</v>
      </c>
      <c r="BW640" s="652">
        <f t="shared" si="1695"/>
        <v>26514.188368539995</v>
      </c>
      <c r="BX640" s="606">
        <f t="shared" si="1696"/>
        <v>7.1620673977628474E-2</v>
      </c>
      <c r="BY640" s="645">
        <f t="shared" ca="1" si="1697"/>
        <v>87.834344455310173</v>
      </c>
      <c r="BZ640" s="608"/>
      <c r="CB640" s="616" t="str">
        <f t="shared" si="1620"/>
        <v>Food and Cooking</v>
      </c>
      <c r="CC640" s="665">
        <f t="shared" ca="1" si="1698"/>
        <v>18525.292813995002</v>
      </c>
      <c r="CD640" s="665">
        <f t="shared" ca="1" si="1699"/>
        <v>73129.826066832989</v>
      </c>
      <c r="CE640" s="665">
        <f t="shared" ca="1" si="1700"/>
        <v>100089.99745724301</v>
      </c>
      <c r="CF640" s="648">
        <f t="shared" ca="1" si="1701"/>
        <v>447493.76071432198</v>
      </c>
      <c r="CG640" s="648">
        <f t="shared" ca="1" si="1702"/>
        <v>250460.59081547701</v>
      </c>
      <c r="CH640" s="666">
        <f t="shared" ca="1" si="1703"/>
        <v>306402.91011726198</v>
      </c>
      <c r="CI640" s="666">
        <f t="shared" ca="1" si="1704"/>
        <v>272237.20875199401</v>
      </c>
      <c r="CJ640" s="666">
        <f t="shared" ca="1" si="1705"/>
        <v>220538.20376025897</v>
      </c>
      <c r="CK640" s="666">
        <f t="shared" ca="1" si="1706"/>
        <v>232936.36422764001</v>
      </c>
      <c r="CL640" s="666">
        <f t="shared" ca="1" si="1707"/>
        <v>278464.42337935197</v>
      </c>
      <c r="CM640" s="650">
        <f t="shared" ca="1" si="1708"/>
        <v>284862.07616946002</v>
      </c>
      <c r="CN640" s="650">
        <f t="shared" ca="1" si="1709"/>
        <v>276935.29203833599</v>
      </c>
      <c r="CO640" s="650">
        <f t="shared" ca="1" si="1710"/>
        <v>267282.04331888998</v>
      </c>
      <c r="CP640" s="650">
        <f t="shared" ca="1" si="1711"/>
        <v>355373.91443056602</v>
      </c>
      <c r="CQ640" s="650">
        <f t="shared" ca="1" si="1712"/>
        <v>224129.517390814</v>
      </c>
      <c r="CR640" s="667">
        <f t="shared" ca="1" si="1713"/>
        <v>544301.62055575603</v>
      </c>
      <c r="CS640" s="667">
        <f t="shared" ca="1" si="1714"/>
        <v>247935.90381310997</v>
      </c>
      <c r="CT640" s="667">
        <f t="shared" ca="1" si="1715"/>
        <v>371055.99099711998</v>
      </c>
      <c r="CU640" s="650">
        <f t="shared" ca="1" si="1716"/>
        <v>469266.45304076996</v>
      </c>
      <c r="CV640" s="650">
        <f t="shared" ca="1" si="1717"/>
        <v>122139.22205003201</v>
      </c>
      <c r="CW640" s="650">
        <f t="shared" ca="1" si="1718"/>
        <v>204171.108963306</v>
      </c>
      <c r="CX640" s="667">
        <f t="shared" ca="1" si="1719"/>
        <v>45449.603234355003</v>
      </c>
      <c r="CY640" s="652">
        <f t="shared" ca="1" si="1720"/>
        <v>5613181.3241068926</v>
      </c>
      <c r="CZ640" s="606">
        <f t="shared" ca="1" si="1721"/>
        <v>8.1540625619479445E-2</v>
      </c>
      <c r="DA640" s="645"/>
    </row>
    <row r="641" spans="1:105" ht="15" x14ac:dyDescent="0.25">
      <c r="A641" s="615">
        <v>851</v>
      </c>
      <c r="B641" s="616"/>
      <c r="C641" s="616" t="s">
        <v>896</v>
      </c>
      <c r="D641" s="616" t="str">
        <f t="shared" si="1520"/>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1619"/>
        <v>Health</v>
      </c>
      <c r="BA641" s="665">
        <f t="shared" si="1673"/>
        <v>0</v>
      </c>
      <c r="BB641" s="665">
        <f t="shared" si="1674"/>
        <v>1.132392888</v>
      </c>
      <c r="BC641" s="665">
        <f t="shared" si="1675"/>
        <v>239.53345066</v>
      </c>
      <c r="BD641" s="648">
        <f t="shared" si="1676"/>
        <v>1091.6498323200001</v>
      </c>
      <c r="BE641" s="648">
        <f t="shared" si="1677"/>
        <v>1.9002063820000001</v>
      </c>
      <c r="BF641" s="666">
        <f t="shared" si="1678"/>
        <v>774.91074780700001</v>
      </c>
      <c r="BG641" s="666">
        <f t="shared" si="1679"/>
        <v>473.64056295999995</v>
      </c>
      <c r="BH641" s="666">
        <f t="shared" si="1680"/>
        <v>0</v>
      </c>
      <c r="BI641" s="666">
        <f t="shared" si="1681"/>
        <v>120.28880978400001</v>
      </c>
      <c r="BJ641" s="666">
        <f t="shared" si="1682"/>
        <v>270.04887203999999</v>
      </c>
      <c r="BK641" s="650">
        <f t="shared" si="1683"/>
        <v>645.41697160300009</v>
      </c>
      <c r="BL641" s="650">
        <f t="shared" si="1684"/>
        <v>676.46935857599999</v>
      </c>
      <c r="BM641" s="650">
        <f t="shared" si="1685"/>
        <v>217.42980994300001</v>
      </c>
      <c r="BN641" s="650">
        <f t="shared" si="1686"/>
        <v>0</v>
      </c>
      <c r="BO641" s="650">
        <f t="shared" si="1687"/>
        <v>260.10425994799999</v>
      </c>
      <c r="BP641" s="667">
        <f t="shared" si="1688"/>
        <v>532.65418140199995</v>
      </c>
      <c r="BQ641" s="667">
        <f t="shared" si="1689"/>
        <v>634.837026885</v>
      </c>
      <c r="BR641" s="667">
        <f t="shared" si="1690"/>
        <v>699.93999609000002</v>
      </c>
      <c r="BS641" s="650">
        <f t="shared" si="1691"/>
        <v>745.82071719999999</v>
      </c>
      <c r="BT641" s="650">
        <f t="shared" si="1692"/>
        <v>239.50395612000003</v>
      </c>
      <c r="BU641" s="650">
        <f t="shared" si="1693"/>
        <v>313.24628985600003</v>
      </c>
      <c r="BV641" s="667">
        <f t="shared" si="1694"/>
        <v>62.073955691999998</v>
      </c>
      <c r="BW641" s="652">
        <f t="shared" si="1695"/>
        <v>8000.601398156</v>
      </c>
      <c r="BX641" s="606">
        <f t="shared" si="1696"/>
        <v>2.1611389962145094E-2</v>
      </c>
      <c r="BY641" s="645">
        <f t="shared" ca="1" si="1697"/>
        <v>84.002883812347264</v>
      </c>
      <c r="BZ641" s="608"/>
      <c r="CB641" s="616" t="str">
        <f t="shared" si="1620"/>
        <v>Health</v>
      </c>
      <c r="CC641" s="665">
        <f t="shared" ca="1" si="1698"/>
        <v>5513.2301869940002</v>
      </c>
      <c r="CD641" s="665">
        <f t="shared" ca="1" si="1699"/>
        <v>21574.884043262002</v>
      </c>
      <c r="CE641" s="665">
        <f t="shared" ca="1" si="1700"/>
        <v>27719.479467818001</v>
      </c>
      <c r="CF641" s="648">
        <f t="shared" ca="1" si="1701"/>
        <v>122479.33296275801</v>
      </c>
      <c r="CG641" s="648">
        <f t="shared" ca="1" si="1702"/>
        <v>75592.470466311002</v>
      </c>
      <c r="CH641" s="666">
        <f t="shared" ca="1" si="1703"/>
        <v>86563.534769632999</v>
      </c>
      <c r="CI641" s="666">
        <f t="shared" ca="1" si="1704"/>
        <v>71390.770063460004</v>
      </c>
      <c r="CJ641" s="666">
        <f t="shared" ca="1" si="1705"/>
        <v>80482.649962818003</v>
      </c>
      <c r="CK641" s="666">
        <f t="shared" ca="1" si="1706"/>
        <v>67579.038438440009</v>
      </c>
      <c r="CL641" s="666">
        <f t="shared" ca="1" si="1707"/>
        <v>75663.308962080002</v>
      </c>
      <c r="CM641" s="650">
        <f t="shared" ca="1" si="1708"/>
        <v>82162.040773620014</v>
      </c>
      <c r="CN641" s="650">
        <f t="shared" ca="1" si="1709"/>
        <v>75034.517440256008</v>
      </c>
      <c r="CO641" s="650">
        <f t="shared" ca="1" si="1710"/>
        <v>77146.768941939008</v>
      </c>
      <c r="CP641" s="650">
        <f t="shared" ca="1" si="1711"/>
        <v>142718.64503712099</v>
      </c>
      <c r="CQ641" s="650">
        <f t="shared" ca="1" si="1712"/>
        <v>65762.841891292002</v>
      </c>
      <c r="CR641" s="667">
        <f t="shared" ca="1" si="1713"/>
        <v>165242.36166264399</v>
      </c>
      <c r="CS641" s="667">
        <f t="shared" ca="1" si="1714"/>
        <v>84494.816067495005</v>
      </c>
      <c r="CT641" s="667">
        <f t="shared" ca="1" si="1715"/>
        <v>122037.17848036</v>
      </c>
      <c r="CU641" s="650">
        <f t="shared" ca="1" si="1716"/>
        <v>183298.20975854999</v>
      </c>
      <c r="CV641" s="650">
        <f t="shared" ca="1" si="1717"/>
        <v>42781.836660420006</v>
      </c>
      <c r="CW641" s="650">
        <f t="shared" ca="1" si="1718"/>
        <v>80938.623106944011</v>
      </c>
      <c r="CX641" s="667">
        <f t="shared" ca="1" si="1719"/>
        <v>14843.750341455001</v>
      </c>
      <c r="CY641" s="652">
        <f t="shared" ca="1" si="1720"/>
        <v>1771020.2894856697</v>
      </c>
      <c r="CZ641" s="606">
        <f t="shared" ca="1" si="1721"/>
        <v>2.5726961958142346E-2</v>
      </c>
      <c r="DA641" s="645"/>
    </row>
    <row r="642" spans="1:105" ht="15" x14ac:dyDescent="0.25">
      <c r="A642" s="615">
        <v>852</v>
      </c>
      <c r="B642" s="616"/>
      <c r="C642" s="616" t="s">
        <v>896</v>
      </c>
      <c r="D642" s="616" t="str">
        <f t="shared" si="1520"/>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1619"/>
        <v>Home and Gardening</v>
      </c>
      <c r="BA642" s="665">
        <f t="shared" si="1673"/>
        <v>0</v>
      </c>
      <c r="BB642" s="665">
        <f t="shared" si="1674"/>
        <v>1.7965598760000001</v>
      </c>
      <c r="BC642" s="665">
        <f t="shared" si="1675"/>
        <v>383.06068626000001</v>
      </c>
      <c r="BD642" s="648">
        <f t="shared" si="1676"/>
        <v>1964.2708857600001</v>
      </c>
      <c r="BE642" s="648">
        <f t="shared" si="1677"/>
        <v>3.33215423</v>
      </c>
      <c r="BF642" s="666">
        <f t="shared" si="1678"/>
        <v>1501.8091951450001</v>
      </c>
      <c r="BG642" s="666">
        <f t="shared" si="1679"/>
        <v>957.48851783599991</v>
      </c>
      <c r="BH642" s="666">
        <f t="shared" si="1680"/>
        <v>0</v>
      </c>
      <c r="BI642" s="666">
        <f t="shared" si="1681"/>
        <v>220.418154528</v>
      </c>
      <c r="BJ642" s="666">
        <f t="shared" si="1682"/>
        <v>533.93227611299994</v>
      </c>
      <c r="BK642" s="650">
        <f t="shared" si="1683"/>
        <v>1319.5184898519999</v>
      </c>
      <c r="BL642" s="650">
        <f t="shared" si="1684"/>
        <v>1425.864932316</v>
      </c>
      <c r="BM642" s="650">
        <f t="shared" si="1685"/>
        <v>372.98799122899999</v>
      </c>
      <c r="BN642" s="650">
        <f t="shared" si="1686"/>
        <v>0</v>
      </c>
      <c r="BO642" s="650">
        <f t="shared" si="1687"/>
        <v>539.16618555900004</v>
      </c>
      <c r="BP642" s="667">
        <f t="shared" si="1688"/>
        <v>991.96011377400009</v>
      </c>
      <c r="BQ642" s="667">
        <f t="shared" si="1689"/>
        <v>946.0709121320001</v>
      </c>
      <c r="BR642" s="667">
        <f t="shared" si="1690"/>
        <v>1148.591512302</v>
      </c>
      <c r="BS642" s="650">
        <f t="shared" si="1691"/>
        <v>933.01396292000004</v>
      </c>
      <c r="BT642" s="650">
        <f t="shared" si="1692"/>
        <v>386.83018224599999</v>
      </c>
      <c r="BU642" s="650">
        <f t="shared" si="1693"/>
        <v>383.60030079199998</v>
      </c>
      <c r="BV642" s="667">
        <f t="shared" si="1694"/>
        <v>115.71288826800001</v>
      </c>
      <c r="BW642" s="652">
        <f t="shared" si="1695"/>
        <v>14129.425901138</v>
      </c>
      <c r="BX642" s="606">
        <f t="shared" si="1696"/>
        <v>3.8166697463656425E-2</v>
      </c>
      <c r="BY642" s="645">
        <f t="shared" ca="1" si="1697"/>
        <v>86.931930813357098</v>
      </c>
      <c r="BZ642" s="608"/>
      <c r="CB642" s="616" t="str">
        <f t="shared" si="1620"/>
        <v>Home and Gardening</v>
      </c>
      <c r="CC642" s="665">
        <f t="shared" ca="1" si="1698"/>
        <v>8663.1121614410004</v>
      </c>
      <c r="CD642" s="665">
        <f t="shared" ca="1" si="1699"/>
        <v>34228.907133048997</v>
      </c>
      <c r="CE642" s="665">
        <f t="shared" ca="1" si="1700"/>
        <v>44328.851767697997</v>
      </c>
      <c r="CF642" s="648">
        <f t="shared" ca="1" si="1701"/>
        <v>220384.39499849398</v>
      </c>
      <c r="CG642" s="648">
        <f t="shared" ca="1" si="1702"/>
        <v>132557.05938391501</v>
      </c>
      <c r="CH642" s="666">
        <f t="shared" ca="1" si="1703"/>
        <v>167763.72356325501</v>
      </c>
      <c r="CI642" s="666">
        <f t="shared" ca="1" si="1704"/>
        <v>144320.077208011</v>
      </c>
      <c r="CJ642" s="666">
        <f t="shared" ca="1" si="1705"/>
        <v>126243.53760109101</v>
      </c>
      <c r="CK642" s="666">
        <f t="shared" ca="1" si="1706"/>
        <v>123832.35784047999</v>
      </c>
      <c r="CL642" s="666">
        <f t="shared" ca="1" si="1707"/>
        <v>149599.15391307598</v>
      </c>
      <c r="CM642" s="650">
        <f t="shared" ca="1" si="1708"/>
        <v>167975.64479207998</v>
      </c>
      <c r="CN642" s="650">
        <f t="shared" ca="1" si="1709"/>
        <v>158158.06846969601</v>
      </c>
      <c r="CO642" s="650">
        <f t="shared" ca="1" si="1710"/>
        <v>132340.72358801699</v>
      </c>
      <c r="CP642" s="650">
        <f t="shared" ca="1" si="1711"/>
        <v>216503.872215068</v>
      </c>
      <c r="CQ642" s="650">
        <f t="shared" ca="1" si="1712"/>
        <v>136318.80008861099</v>
      </c>
      <c r="CR642" s="667">
        <f t="shared" ca="1" si="1713"/>
        <v>307730.30156962801</v>
      </c>
      <c r="CS642" s="667">
        <f t="shared" ca="1" si="1714"/>
        <v>125919.06949668401</v>
      </c>
      <c r="CT642" s="667">
        <f t="shared" ca="1" si="1715"/>
        <v>200261.26263800799</v>
      </c>
      <c r="CU642" s="650">
        <f t="shared" ca="1" si="1716"/>
        <v>229304.15465665501</v>
      </c>
      <c r="CV642" s="650">
        <f t="shared" ca="1" si="1717"/>
        <v>69098.255996560998</v>
      </c>
      <c r="CW642" s="650">
        <f t="shared" ca="1" si="1718"/>
        <v>99117.152141807994</v>
      </c>
      <c r="CX642" s="667">
        <f t="shared" ca="1" si="1719"/>
        <v>27670.432882695</v>
      </c>
      <c r="CY642" s="652">
        <f t="shared" ca="1" si="1720"/>
        <v>3022318.9141060212</v>
      </c>
      <c r="CZ642" s="606">
        <f t="shared" ca="1" si="1721"/>
        <v>4.3904117976627417E-2</v>
      </c>
      <c r="DA642" s="645"/>
    </row>
    <row r="643" spans="1:105" ht="15" x14ac:dyDescent="0.25">
      <c r="A643" s="615">
        <v>853</v>
      </c>
      <c r="B643" s="616"/>
      <c r="C643" s="616" t="s">
        <v>896</v>
      </c>
      <c r="D643" s="616" t="str">
        <f t="shared" si="1520"/>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1619"/>
        <v>Computers and Electrical</v>
      </c>
      <c r="BA643" s="665">
        <f t="shared" si="1673"/>
        <v>0</v>
      </c>
      <c r="BB643" s="665">
        <f t="shared" si="1674"/>
        <v>1.918169604</v>
      </c>
      <c r="BC643" s="665">
        <f t="shared" si="1675"/>
        <v>438.51121369999998</v>
      </c>
      <c r="BD643" s="648">
        <f t="shared" si="1676"/>
        <v>1649.1913497600001</v>
      </c>
      <c r="BE643" s="648">
        <f t="shared" si="1677"/>
        <v>3.0553085719999999</v>
      </c>
      <c r="BF643" s="666">
        <f t="shared" si="1678"/>
        <v>1018.2888247560001</v>
      </c>
      <c r="BG643" s="666">
        <f t="shared" si="1679"/>
        <v>645.53779168799997</v>
      </c>
      <c r="BH643" s="666">
        <f t="shared" si="1680"/>
        <v>0</v>
      </c>
      <c r="BI643" s="666">
        <f t="shared" si="1681"/>
        <v>166.16420964</v>
      </c>
      <c r="BJ643" s="666">
        <f t="shared" si="1682"/>
        <v>326.64969247400001</v>
      </c>
      <c r="BK643" s="650">
        <f t="shared" si="1683"/>
        <v>758.6846828570001</v>
      </c>
      <c r="BL643" s="650">
        <f t="shared" si="1684"/>
        <v>769.33456419600009</v>
      </c>
      <c r="BM643" s="650">
        <f t="shared" si="1685"/>
        <v>245.63474240500003</v>
      </c>
      <c r="BN643" s="650">
        <f t="shared" si="1686"/>
        <v>0</v>
      </c>
      <c r="BO643" s="650">
        <f t="shared" si="1687"/>
        <v>276.33811251500003</v>
      </c>
      <c r="BP643" s="667">
        <f t="shared" si="1688"/>
        <v>671.95581193999999</v>
      </c>
      <c r="BQ643" s="667">
        <f t="shared" si="1689"/>
        <v>586.95477704200005</v>
      </c>
      <c r="BR643" s="667">
        <f t="shared" si="1690"/>
        <v>685.07199979200004</v>
      </c>
      <c r="BS643" s="650">
        <f t="shared" si="1691"/>
        <v>732.57067832000007</v>
      </c>
      <c r="BT643" s="650">
        <f t="shared" si="1692"/>
        <v>209.14137816000002</v>
      </c>
      <c r="BU643" s="650">
        <f t="shared" si="1693"/>
        <v>279.55114784599999</v>
      </c>
      <c r="BV643" s="667">
        <f t="shared" si="1694"/>
        <v>75.423171240000002</v>
      </c>
      <c r="BW643" s="652">
        <f t="shared" si="1695"/>
        <v>9539.9776265069995</v>
      </c>
      <c r="BX643" s="606">
        <f t="shared" si="1696"/>
        <v>2.5769584866970282E-2</v>
      </c>
      <c r="BY643" s="645">
        <f t="shared" ca="1" si="1697"/>
        <v>82.999578683214693</v>
      </c>
      <c r="BZ643" s="608"/>
      <c r="CB643" s="616" t="str">
        <f t="shared" si="1620"/>
        <v>Computers and Electrical</v>
      </c>
      <c r="CC643" s="665">
        <f t="shared" ca="1" si="1698"/>
        <v>11169.479962289</v>
      </c>
      <c r="CD643" s="665">
        <f t="shared" ca="1" si="1699"/>
        <v>36545.873097721</v>
      </c>
      <c r="CE643" s="665">
        <f t="shared" ca="1" si="1700"/>
        <v>50745.741570010003</v>
      </c>
      <c r="CF643" s="648">
        <f t="shared" ca="1" si="1701"/>
        <v>185033.56155634401</v>
      </c>
      <c r="CG643" s="648">
        <f t="shared" ca="1" si="1702"/>
        <v>121543.809757806</v>
      </c>
      <c r="CH643" s="666">
        <f t="shared" ca="1" si="1703"/>
        <v>113750.75173076399</v>
      </c>
      <c r="CI643" s="666">
        <f t="shared" ca="1" si="1704"/>
        <v>97300.450294337992</v>
      </c>
      <c r="CJ643" s="666">
        <f t="shared" ca="1" si="1705"/>
        <v>121004.16684178798</v>
      </c>
      <c r="CK643" s="666">
        <f t="shared" ca="1" si="1706"/>
        <v>93352.137497400006</v>
      </c>
      <c r="CL643" s="666">
        <f t="shared" ca="1" si="1707"/>
        <v>91521.939778248008</v>
      </c>
      <c r="CM643" s="650">
        <f t="shared" ca="1" si="1708"/>
        <v>96581.101194780014</v>
      </c>
      <c r="CN643" s="650">
        <f t="shared" ca="1" si="1709"/>
        <v>85335.199654976008</v>
      </c>
      <c r="CO643" s="650">
        <f t="shared" ca="1" si="1710"/>
        <v>87154.225639065</v>
      </c>
      <c r="CP643" s="650">
        <f t="shared" ca="1" si="1711"/>
        <v>162707.477564345</v>
      </c>
      <c r="CQ643" s="650">
        <f t="shared" ca="1" si="1712"/>
        <v>69867.289391935003</v>
      </c>
      <c r="CR643" s="667">
        <f t="shared" ca="1" si="1713"/>
        <v>208457.13630868</v>
      </c>
      <c r="CS643" s="667">
        <f t="shared" ca="1" si="1714"/>
        <v>78121.838874854002</v>
      </c>
      <c r="CT643" s="667">
        <f t="shared" ca="1" si="1715"/>
        <v>119444.887243968</v>
      </c>
      <c r="CU643" s="650">
        <f t="shared" ca="1" si="1716"/>
        <v>180041.78586213</v>
      </c>
      <c r="CV643" s="650">
        <f t="shared" ca="1" si="1717"/>
        <v>37358.265075560004</v>
      </c>
      <c r="CW643" s="650">
        <f t="shared" ca="1" si="1718"/>
        <v>72232.25215220399</v>
      </c>
      <c r="CX643" s="667">
        <f t="shared" ca="1" si="1719"/>
        <v>18035.94939885</v>
      </c>
      <c r="CY643" s="652">
        <f t="shared" ca="1" si="1720"/>
        <v>2137305.3204480549</v>
      </c>
      <c r="CZ643" s="606">
        <f t="shared" ca="1" si="1721"/>
        <v>3.1047850212981575E-2</v>
      </c>
      <c r="DA643" s="645"/>
    </row>
    <row r="644" spans="1:105" ht="15" x14ac:dyDescent="0.25">
      <c r="A644" s="615">
        <v>855</v>
      </c>
      <c r="B644" s="616"/>
      <c r="C644" s="616" t="s">
        <v>896</v>
      </c>
      <c r="D644" s="616" t="str">
        <f t="shared" si="1520"/>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1619"/>
        <v>Motor</v>
      </c>
      <c r="BA644" s="665">
        <f t="shared" si="1673"/>
        <v>0</v>
      </c>
      <c r="BB644" s="665">
        <f t="shared" si="1674"/>
        <v>2.4762419639999997</v>
      </c>
      <c r="BC644" s="665">
        <f t="shared" si="1675"/>
        <v>380.19836666000003</v>
      </c>
      <c r="BD644" s="648">
        <f t="shared" si="1676"/>
        <v>1597.0799827200001</v>
      </c>
      <c r="BE644" s="648">
        <f t="shared" si="1677"/>
        <v>3.4694500319999997</v>
      </c>
      <c r="BF644" s="666">
        <f t="shared" si="1678"/>
        <v>1086.165496605</v>
      </c>
      <c r="BG644" s="666">
        <f t="shared" si="1679"/>
        <v>608.80467787199996</v>
      </c>
      <c r="BH644" s="666">
        <f t="shared" si="1680"/>
        <v>0</v>
      </c>
      <c r="BI644" s="666">
        <f t="shared" si="1681"/>
        <v>214.47418106399999</v>
      </c>
      <c r="BJ644" s="666">
        <f t="shared" si="1682"/>
        <v>312.83436948000002</v>
      </c>
      <c r="BK644" s="650">
        <f t="shared" si="1683"/>
        <v>749.69517216399993</v>
      </c>
      <c r="BL644" s="650">
        <f t="shared" si="1684"/>
        <v>737.43672320999997</v>
      </c>
      <c r="BM644" s="650">
        <f t="shared" si="1685"/>
        <v>229.83384225</v>
      </c>
      <c r="BN644" s="650">
        <f t="shared" si="1686"/>
        <v>0</v>
      </c>
      <c r="BO644" s="650">
        <f t="shared" si="1687"/>
        <v>270.96909610599999</v>
      </c>
      <c r="BP644" s="667">
        <f t="shared" si="1688"/>
        <v>759.71214379200001</v>
      </c>
      <c r="BQ644" s="667">
        <f t="shared" si="1689"/>
        <v>582.82426843600001</v>
      </c>
      <c r="BR644" s="667">
        <f t="shared" si="1690"/>
        <v>688.98257791799995</v>
      </c>
      <c r="BS644" s="650">
        <f t="shared" si="1691"/>
        <v>672.96066187999998</v>
      </c>
      <c r="BT644" s="650">
        <f t="shared" si="1692"/>
        <v>177.87909942599998</v>
      </c>
      <c r="BU644" s="650">
        <f t="shared" si="1693"/>
        <v>270.03152209000001</v>
      </c>
      <c r="BV644" s="667">
        <f t="shared" si="1694"/>
        <v>119.302423992</v>
      </c>
      <c r="BW644" s="652">
        <f t="shared" si="1695"/>
        <v>9465.1302976609986</v>
      </c>
      <c r="BX644" s="606">
        <f t="shared" si="1696"/>
        <v>2.5567405714327002E-2</v>
      </c>
      <c r="BY644" s="645">
        <f t="shared" ca="1" si="1697"/>
        <v>84.363733188542085</v>
      </c>
      <c r="BZ644" s="608"/>
      <c r="CB644" s="616" t="str">
        <f t="shared" si="1620"/>
        <v>Motor</v>
      </c>
      <c r="CC644" s="665">
        <f t="shared" ca="1" si="1698"/>
        <v>12383.064322367001</v>
      </c>
      <c r="CD644" s="665">
        <f t="shared" ca="1" si="1699"/>
        <v>47178.531234611</v>
      </c>
      <c r="CE644" s="665">
        <f t="shared" ca="1" si="1700"/>
        <v>43997.616154618001</v>
      </c>
      <c r="CF644" s="648">
        <f t="shared" ca="1" si="1701"/>
        <v>179186.84653301802</v>
      </c>
      <c r="CG644" s="648">
        <f t="shared" ca="1" si="1702"/>
        <v>138018.84972213599</v>
      </c>
      <c r="CH644" s="666">
        <f t="shared" ca="1" si="1703"/>
        <v>121333.101904995</v>
      </c>
      <c r="CI644" s="666">
        <f t="shared" ca="1" si="1704"/>
        <v>91763.751186972004</v>
      </c>
      <c r="CJ644" s="666">
        <f t="shared" ca="1" si="1705"/>
        <v>77565.181275595009</v>
      </c>
      <c r="CK644" s="666">
        <f t="shared" ca="1" si="1706"/>
        <v>120492.99475324</v>
      </c>
      <c r="CL644" s="666">
        <f t="shared" ca="1" si="1707"/>
        <v>87651.110604960006</v>
      </c>
      <c r="CM644" s="650">
        <f t="shared" ca="1" si="1708"/>
        <v>95436.730072559993</v>
      </c>
      <c r="CN644" s="650">
        <f t="shared" ca="1" si="1709"/>
        <v>81797.065849759994</v>
      </c>
      <c r="CO644" s="650">
        <f t="shared" ca="1" si="1710"/>
        <v>81547.872059250003</v>
      </c>
      <c r="CP644" s="650">
        <f t="shared" ca="1" si="1711"/>
        <v>110538.340665482</v>
      </c>
      <c r="CQ644" s="650">
        <f t="shared" ca="1" si="1712"/>
        <v>68509.826898674</v>
      </c>
      <c r="CR644" s="667">
        <f t="shared" ca="1" si="1713"/>
        <v>235681.297936224</v>
      </c>
      <c r="CS644" s="667">
        <f t="shared" ca="1" si="1714"/>
        <v>77572.081141532006</v>
      </c>
      <c r="CT644" s="667">
        <f t="shared" ca="1" si="1715"/>
        <v>120126.711290872</v>
      </c>
      <c r="CU644" s="650">
        <f t="shared" ca="1" si="1716"/>
        <v>165391.60379404499</v>
      </c>
      <c r="CV644" s="650">
        <f t="shared" ca="1" si="1717"/>
        <v>31773.982777690999</v>
      </c>
      <c r="CW644" s="650">
        <f t="shared" ca="1" si="1718"/>
        <v>69772.509048660009</v>
      </c>
      <c r="CX644" s="667">
        <f t="shared" ca="1" si="1719"/>
        <v>28528.798867830003</v>
      </c>
      <c r="CY644" s="652">
        <f t="shared" ca="1" si="1720"/>
        <v>2086247.868095092</v>
      </c>
      <c r="CZ644" s="606">
        <f t="shared" ca="1" si="1721"/>
        <v>3.0306157335625656E-2</v>
      </c>
      <c r="DA644" s="645"/>
    </row>
    <row r="645" spans="1:105" ht="15" x14ac:dyDescent="0.25">
      <c r="A645" s="615">
        <v>856</v>
      </c>
      <c r="B645" s="616"/>
      <c r="C645" s="616" t="s">
        <v>896</v>
      </c>
      <c r="D645" s="616" t="str">
        <f t="shared" si="1520"/>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1619"/>
        <v>Music and Film</v>
      </c>
      <c r="BA645" s="665">
        <f t="shared" si="1673"/>
        <v>0</v>
      </c>
      <c r="BB645" s="665">
        <f t="shared" si="1674"/>
        <v>1.4519131919999999</v>
      </c>
      <c r="BC645" s="665">
        <f t="shared" si="1675"/>
        <v>170.38803908</v>
      </c>
      <c r="BD645" s="648">
        <f t="shared" si="1676"/>
        <v>802.85331647999999</v>
      </c>
      <c r="BE645" s="648">
        <f t="shared" si="1677"/>
        <v>2.3031831899999999</v>
      </c>
      <c r="BF645" s="666">
        <f t="shared" si="1678"/>
        <v>570.131718191</v>
      </c>
      <c r="BG645" s="666">
        <f t="shared" si="1679"/>
        <v>441.38637007199998</v>
      </c>
      <c r="BH645" s="666">
        <f t="shared" si="1680"/>
        <v>0</v>
      </c>
      <c r="BI645" s="666">
        <f t="shared" si="1681"/>
        <v>155.47468622399998</v>
      </c>
      <c r="BJ645" s="666">
        <f t="shared" si="1682"/>
        <v>239.64360476899998</v>
      </c>
      <c r="BK645" s="650">
        <f t="shared" si="1683"/>
        <v>505.93012956500002</v>
      </c>
      <c r="BL645" s="650">
        <f t="shared" si="1684"/>
        <v>613.52872653600002</v>
      </c>
      <c r="BM645" s="650">
        <f t="shared" si="1685"/>
        <v>244.33353809900001</v>
      </c>
      <c r="BN645" s="650">
        <f t="shared" si="1686"/>
        <v>0</v>
      </c>
      <c r="BO645" s="650">
        <f t="shared" si="1687"/>
        <v>244.41404562200003</v>
      </c>
      <c r="BP645" s="667">
        <f t="shared" si="1688"/>
        <v>696.60405652600002</v>
      </c>
      <c r="BQ645" s="667">
        <f t="shared" si="1689"/>
        <v>610.67319426200004</v>
      </c>
      <c r="BR645" s="667">
        <f t="shared" si="1690"/>
        <v>818.59894011599999</v>
      </c>
      <c r="BS645" s="650">
        <f t="shared" si="1691"/>
        <v>713.71868152000002</v>
      </c>
      <c r="BT645" s="650">
        <f t="shared" si="1692"/>
        <v>228.38474283599999</v>
      </c>
      <c r="BU645" s="650">
        <f t="shared" si="1693"/>
        <v>312.45871293000005</v>
      </c>
      <c r="BV645" s="667">
        <f t="shared" si="1694"/>
        <v>83.521074528</v>
      </c>
      <c r="BW645" s="652">
        <f t="shared" si="1695"/>
        <v>7455.7986737380015</v>
      </c>
      <c r="BX645" s="674">
        <f t="shared" si="1696"/>
        <v>2.0139757575540991E-2</v>
      </c>
      <c r="BY645" s="645">
        <f t="shared" ca="1" si="1697"/>
        <v>78.179834563835129</v>
      </c>
      <c r="BZ645" s="608"/>
      <c r="CB645" s="616" t="str">
        <f t="shared" si="1620"/>
        <v>Music and Film</v>
      </c>
      <c r="CC645" s="665">
        <f t="shared" ca="1" si="1698"/>
        <v>5405.3607307060001</v>
      </c>
      <c r="CD645" s="665">
        <f t="shared" ca="1" si="1699"/>
        <v>27662.535759658</v>
      </c>
      <c r="CE645" s="665">
        <f t="shared" ca="1" si="1700"/>
        <v>19717.779449284</v>
      </c>
      <c r="CF645" s="648">
        <f t="shared" ca="1" si="1701"/>
        <v>90077.363416462002</v>
      </c>
      <c r="CG645" s="648">
        <f t="shared" ca="1" si="1702"/>
        <v>91623.367291995004</v>
      </c>
      <c r="CH645" s="666">
        <f t="shared" ca="1" si="1703"/>
        <v>63688.130472529003</v>
      </c>
      <c r="CI645" s="666">
        <f t="shared" ca="1" si="1704"/>
        <v>66529.168570422</v>
      </c>
      <c r="CJ645" s="666">
        <f t="shared" ca="1" si="1705"/>
        <v>81283.283966577001</v>
      </c>
      <c r="CK645" s="666">
        <f t="shared" ca="1" si="1706"/>
        <v>87346.693473840001</v>
      </c>
      <c r="CL645" s="666">
        <f t="shared" ca="1" si="1707"/>
        <v>67144.246785587995</v>
      </c>
      <c r="CM645" s="650">
        <f t="shared" ca="1" si="1708"/>
        <v>64405.266305099998</v>
      </c>
      <c r="CN645" s="650">
        <f t="shared" ca="1" si="1709"/>
        <v>68053.092646016012</v>
      </c>
      <c r="CO645" s="650">
        <f t="shared" ca="1" si="1710"/>
        <v>86692.542358527004</v>
      </c>
      <c r="CP645" s="650">
        <f t="shared" ca="1" si="1711"/>
        <v>134905.70779945998</v>
      </c>
      <c r="CQ645" s="650">
        <f t="shared" ca="1" si="1712"/>
        <v>61795.843872238009</v>
      </c>
      <c r="CR645" s="667">
        <f t="shared" ca="1" si="1713"/>
        <v>216103.62494697201</v>
      </c>
      <c r="CS645" s="667">
        <f t="shared" ca="1" si="1714"/>
        <v>81278.685774993995</v>
      </c>
      <c r="CT645" s="667">
        <f t="shared" ca="1" si="1715"/>
        <v>142725.812950864</v>
      </c>
      <c r="CU645" s="650">
        <f t="shared" ca="1" si="1716"/>
        <v>175408.58490093</v>
      </c>
      <c r="CV645" s="650">
        <f t="shared" ca="1" si="1717"/>
        <v>40795.646644125998</v>
      </c>
      <c r="CW645" s="650">
        <f t="shared" ca="1" si="1718"/>
        <v>80735.123834819999</v>
      </c>
      <c r="CX645" s="667">
        <f t="shared" ca="1" si="1719"/>
        <v>19972.40170572</v>
      </c>
      <c r="CY645" s="652">
        <f t="shared" ca="1" si="1720"/>
        <v>1773350.2636568279</v>
      </c>
      <c r="CZ645" s="674">
        <f t="shared" ca="1" si="1721"/>
        <v>2.5760808638059404E-2</v>
      </c>
      <c r="DA645" s="645"/>
    </row>
    <row r="646" spans="1:105" ht="15" x14ac:dyDescent="0.25">
      <c r="A646" s="615">
        <v>857</v>
      </c>
      <c r="B646" s="616"/>
      <c r="C646" s="616" t="s">
        <v>896</v>
      </c>
      <c r="D646" s="616" t="str">
        <f t="shared" si="1520"/>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1619"/>
        <v>Sport</v>
      </c>
      <c r="BA646" s="665">
        <f t="shared" si="1673"/>
        <v>0</v>
      </c>
      <c r="BB646" s="665">
        <f t="shared" si="1674"/>
        <v>1.737093564</v>
      </c>
      <c r="BC646" s="665">
        <f t="shared" si="1675"/>
        <v>244.49698846999999</v>
      </c>
      <c r="BD646" s="648">
        <f t="shared" si="1676"/>
        <v>1026.8793350400001</v>
      </c>
      <c r="BE646" s="648">
        <f t="shared" si="1677"/>
        <v>2.7062047160000002</v>
      </c>
      <c r="BF646" s="666">
        <f t="shared" si="1678"/>
        <v>658.94890770799998</v>
      </c>
      <c r="BG646" s="666">
        <f t="shared" si="1679"/>
        <v>483.76118436799999</v>
      </c>
      <c r="BH646" s="666">
        <f t="shared" si="1680"/>
        <v>0</v>
      </c>
      <c r="BI646" s="666">
        <f t="shared" si="1681"/>
        <v>164.800037688</v>
      </c>
      <c r="BJ646" s="666">
        <f t="shared" si="1682"/>
        <v>276.440917195</v>
      </c>
      <c r="BK646" s="650">
        <f t="shared" si="1683"/>
        <v>522.27448646400001</v>
      </c>
      <c r="BL646" s="650">
        <f t="shared" si="1684"/>
        <v>612.84212847000003</v>
      </c>
      <c r="BM646" s="650">
        <f t="shared" si="1685"/>
        <v>238.59601356900001</v>
      </c>
      <c r="BN646" s="650">
        <f t="shared" si="1686"/>
        <v>0</v>
      </c>
      <c r="BO646" s="650">
        <f t="shared" si="1687"/>
        <v>228.82747023499999</v>
      </c>
      <c r="BP646" s="667">
        <f t="shared" si="1688"/>
        <v>621.44001095399994</v>
      </c>
      <c r="BQ646" s="667">
        <f t="shared" si="1689"/>
        <v>532.15952218999996</v>
      </c>
      <c r="BR646" s="667">
        <f t="shared" si="1690"/>
        <v>688.64067588599994</v>
      </c>
      <c r="BS646" s="650">
        <f t="shared" si="1691"/>
        <v>694.47740283999997</v>
      </c>
      <c r="BT646" s="650">
        <f t="shared" si="1692"/>
        <v>176.549643054</v>
      </c>
      <c r="BU646" s="650">
        <f t="shared" si="1693"/>
        <v>252.85839139299998</v>
      </c>
      <c r="BV646" s="667">
        <f t="shared" si="1694"/>
        <v>70.037800091999998</v>
      </c>
      <c r="BW646" s="652">
        <f t="shared" si="1695"/>
        <v>7498.474213896</v>
      </c>
      <c r="BX646" s="606">
        <f t="shared" si="1696"/>
        <v>2.0255033627215337E-2</v>
      </c>
      <c r="BY646" s="645">
        <f t="shared" ca="1" si="1697"/>
        <v>76.85423793739632</v>
      </c>
      <c r="BZ646" s="608"/>
      <c r="CB646" s="616" t="str">
        <f t="shared" si="1620"/>
        <v>Sport</v>
      </c>
      <c r="CC646" s="665">
        <f t="shared" ca="1" si="1698"/>
        <v>7651.8609896890002</v>
      </c>
      <c r="CD646" s="665">
        <f t="shared" ca="1" si="1699"/>
        <v>33095.926875511002</v>
      </c>
      <c r="CE646" s="665">
        <f t="shared" ca="1" si="1700"/>
        <v>28293.873916830998</v>
      </c>
      <c r="CF646" s="648">
        <f t="shared" ca="1" si="1701"/>
        <v>115212.307340026</v>
      </c>
      <c r="CG646" s="648">
        <f t="shared" ca="1" si="1702"/>
        <v>107656.043052918</v>
      </c>
      <c r="CH646" s="666">
        <f t="shared" ca="1" si="1703"/>
        <v>73609.698723651993</v>
      </c>
      <c r="CI646" s="666">
        <f t="shared" ca="1" si="1704"/>
        <v>72916.228422268003</v>
      </c>
      <c r="CJ646" s="666">
        <f t="shared" ca="1" si="1705"/>
        <v>102436.49221613699</v>
      </c>
      <c r="CK646" s="666">
        <f t="shared" ca="1" si="1706"/>
        <v>92585.736791079995</v>
      </c>
      <c r="CL646" s="666">
        <f t="shared" ca="1" si="1707"/>
        <v>77454.25622214</v>
      </c>
      <c r="CM646" s="650">
        <f t="shared" ca="1" si="1708"/>
        <v>66485.914594560003</v>
      </c>
      <c r="CN646" s="650">
        <f t="shared" ca="1" si="1709"/>
        <v>67976.934644320005</v>
      </c>
      <c r="CO646" s="650">
        <f t="shared" ca="1" si="1710"/>
        <v>84656.798136837009</v>
      </c>
      <c r="CP646" s="650">
        <f t="shared" ca="1" si="1711"/>
        <v>158394.28766326001</v>
      </c>
      <c r="CQ646" s="650">
        <f t="shared" ca="1" si="1712"/>
        <v>57855.049157814996</v>
      </c>
      <c r="CR646" s="667">
        <f t="shared" ca="1" si="1713"/>
        <v>192785.898669588</v>
      </c>
      <c r="CS646" s="667">
        <f t="shared" ca="1" si="1714"/>
        <v>70828.762409529998</v>
      </c>
      <c r="CT646" s="667">
        <f t="shared" ca="1" si="1715"/>
        <v>120067.09938194399</v>
      </c>
      <c r="CU646" s="650">
        <f t="shared" ca="1" si="1716"/>
        <v>170679.711253185</v>
      </c>
      <c r="CV646" s="650">
        <f t="shared" ca="1" si="1717"/>
        <v>31536.506176988998</v>
      </c>
      <c r="CW646" s="650">
        <f t="shared" ca="1" si="1718"/>
        <v>65335.203330881995</v>
      </c>
      <c r="CX646" s="667">
        <f t="shared" ca="1" si="1719"/>
        <v>16748.145134955001</v>
      </c>
      <c r="CY646" s="652">
        <f t="shared" ca="1" si="1720"/>
        <v>1814262.7351041168</v>
      </c>
      <c r="CZ646" s="606">
        <f t="shared" ca="1" si="1721"/>
        <v>2.635512909999136E-2</v>
      </c>
      <c r="DA646" s="645"/>
    </row>
    <row r="647" spans="1:105" ht="15" x14ac:dyDescent="0.25">
      <c r="A647" s="615">
        <v>858</v>
      </c>
      <c r="B647" s="616"/>
      <c r="C647" s="616" t="s">
        <v>896</v>
      </c>
      <c r="D647" s="616" t="str">
        <f t="shared" si="1520"/>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1619"/>
        <v>Travel</v>
      </c>
      <c r="BA647" s="665">
        <f t="shared" si="1673"/>
        <v>0</v>
      </c>
      <c r="BB647" s="665">
        <f t="shared" si="1674"/>
        <v>4.8387528719999997</v>
      </c>
      <c r="BC647" s="665">
        <f t="shared" si="1675"/>
        <v>786.43730228000004</v>
      </c>
      <c r="BD647" s="648">
        <f t="shared" si="1676"/>
        <v>2925.1305772800001</v>
      </c>
      <c r="BE647" s="648">
        <f t="shared" si="1677"/>
        <v>6.7781397819999993</v>
      </c>
      <c r="BF647" s="666">
        <f t="shared" si="1678"/>
        <v>1661.252090365</v>
      </c>
      <c r="BG647" s="666">
        <f t="shared" si="1679"/>
        <v>1301.7463402560002</v>
      </c>
      <c r="BH647" s="666">
        <f t="shared" si="1680"/>
        <v>0</v>
      </c>
      <c r="BI647" s="666">
        <f t="shared" si="1681"/>
        <v>313.51080446399999</v>
      </c>
      <c r="BJ647" s="666">
        <f t="shared" si="1682"/>
        <v>669.35322221199999</v>
      </c>
      <c r="BK647" s="650">
        <f t="shared" si="1683"/>
        <v>1340.909130218</v>
      </c>
      <c r="BL647" s="650">
        <f t="shared" si="1684"/>
        <v>1501.2005273100001</v>
      </c>
      <c r="BM647" s="650">
        <f t="shared" si="1685"/>
        <v>458.14958811899999</v>
      </c>
      <c r="BN647" s="650">
        <f t="shared" si="1686"/>
        <v>0</v>
      </c>
      <c r="BO647" s="650">
        <f t="shared" si="1687"/>
        <v>550.03001336800003</v>
      </c>
      <c r="BP647" s="667">
        <f t="shared" si="1688"/>
        <v>1075.5539117399999</v>
      </c>
      <c r="BQ647" s="667">
        <f t="shared" si="1689"/>
        <v>926.66948646399999</v>
      </c>
      <c r="BR647" s="667">
        <f t="shared" si="1690"/>
        <v>1235.6304680759999</v>
      </c>
      <c r="BS647" s="650">
        <f t="shared" si="1691"/>
        <v>906.55899828000008</v>
      </c>
      <c r="BT647" s="650">
        <f t="shared" si="1692"/>
        <v>331.96143567600001</v>
      </c>
      <c r="BU647" s="650">
        <f t="shared" si="1693"/>
        <v>332.34008146799999</v>
      </c>
      <c r="BV647" s="667">
        <f t="shared" si="1694"/>
        <v>136.32868172400001</v>
      </c>
      <c r="BW647" s="652">
        <f t="shared" si="1695"/>
        <v>16464.379551954</v>
      </c>
      <c r="BX647" s="606">
        <f t="shared" si="1696"/>
        <v>4.44739225558788E-2</v>
      </c>
      <c r="BY647" s="645">
        <f t="shared" ca="1" si="1697"/>
        <v>82.623497114115793</v>
      </c>
      <c r="BZ647" s="608"/>
      <c r="CB647" s="616" t="str">
        <f t="shared" si="1620"/>
        <v>Travel</v>
      </c>
      <c r="CC647" s="665">
        <f t="shared" ca="1" si="1698"/>
        <v>26146.862681409999</v>
      </c>
      <c r="CD647" s="665">
        <f t="shared" ca="1" si="1699"/>
        <v>92190.204683977994</v>
      </c>
      <c r="CE647" s="665">
        <f t="shared" ca="1" si="1700"/>
        <v>91008.719630644002</v>
      </c>
      <c r="CF647" s="648">
        <f t="shared" ca="1" si="1701"/>
        <v>328189.52683098201</v>
      </c>
      <c r="CG647" s="648">
        <f t="shared" ca="1" si="1702"/>
        <v>269642.46417701099</v>
      </c>
      <c r="CH647" s="666">
        <f t="shared" ca="1" si="1703"/>
        <v>185574.73037043499</v>
      </c>
      <c r="CI647" s="666">
        <f t="shared" ca="1" si="1704"/>
        <v>196209.279622056</v>
      </c>
      <c r="CJ647" s="666">
        <f t="shared" ca="1" si="1705"/>
        <v>209093.217585429</v>
      </c>
      <c r="CK647" s="666">
        <f t="shared" ca="1" si="1706"/>
        <v>176132.41617223999</v>
      </c>
      <c r="CL647" s="666">
        <f t="shared" ca="1" si="1707"/>
        <v>187541.90407982402</v>
      </c>
      <c r="CM647" s="650">
        <f t="shared" ca="1" si="1708"/>
        <v>170698.68856571999</v>
      </c>
      <c r="CN647" s="650">
        <f t="shared" ca="1" si="1709"/>
        <v>166514.35237936</v>
      </c>
      <c r="CO647" s="650">
        <f t="shared" ca="1" si="1710"/>
        <v>162557.10486398698</v>
      </c>
      <c r="CP647" s="650">
        <f t="shared" ca="1" si="1711"/>
        <v>231841.44931759097</v>
      </c>
      <c r="CQ647" s="650">
        <f t="shared" ca="1" si="1712"/>
        <v>139065.530152472</v>
      </c>
      <c r="CR647" s="667">
        <f t="shared" ca="1" si="1713"/>
        <v>333663.14332427998</v>
      </c>
      <c r="CS647" s="667">
        <f t="shared" ca="1" si="1714"/>
        <v>123336.800624768</v>
      </c>
      <c r="CT647" s="667">
        <f t="shared" ca="1" si="1715"/>
        <v>215436.83288670398</v>
      </c>
      <c r="CU647" s="650">
        <f t="shared" ca="1" si="1716"/>
        <v>222802.39418539501</v>
      </c>
      <c r="CV647" s="650">
        <f t="shared" ca="1" si="1717"/>
        <v>59297.224767066</v>
      </c>
      <c r="CW647" s="650">
        <f t="shared" ca="1" si="1718"/>
        <v>85872.201741432</v>
      </c>
      <c r="CX647" s="667">
        <f t="shared" ca="1" si="1719"/>
        <v>32600.289337635</v>
      </c>
      <c r="CY647" s="652">
        <f t="shared" ca="1" si="1720"/>
        <v>3705415.3379804185</v>
      </c>
      <c r="CZ647" s="606">
        <f t="shared" ca="1" si="1721"/>
        <v>5.3827209098222327E-2</v>
      </c>
      <c r="DA647" s="645"/>
    </row>
    <row r="648" spans="1:105" ht="15" x14ac:dyDescent="0.25">
      <c r="A648" s="615">
        <v>862</v>
      </c>
      <c r="B648" s="616"/>
      <c r="C648" s="616"/>
      <c r="D648" s="616" t="str">
        <f t="shared" si="1520"/>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1619"/>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1620"/>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1722">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1619"/>
        <v>BBC One</v>
      </c>
      <c r="BA649" s="665">
        <f t="shared" ref="BA649:BA677" si="1723">BA$5*G649</f>
        <v>0</v>
      </c>
      <c r="BB649" s="665">
        <f t="shared" ref="BB649:BB677" si="1724">BB$5*I649</f>
        <v>20.308765212000001</v>
      </c>
      <c r="BC649" s="665">
        <f t="shared" ref="BC649:BC677" si="1725">BC$5*K649</f>
        <v>7864.1075716000005</v>
      </c>
      <c r="BD649" s="648">
        <f t="shared" ref="BD649:BD677" si="1726">BD$5*M649</f>
        <v>40383.9988896</v>
      </c>
      <c r="BE649" s="648">
        <f t="shared" ref="BE649:BE677" si="1727">BE$5*O649</f>
        <v>33.073319641999994</v>
      </c>
      <c r="BF649" s="666">
        <f t="shared" ref="BF649:BF677" si="1728">BF$5*Q649</f>
        <v>29693.590711224999</v>
      </c>
      <c r="BG649" s="666">
        <f t="shared" ref="BG649:BG677" si="1729">BG$5*S649</f>
        <v>16072.415048432</v>
      </c>
      <c r="BH649" s="666">
        <f t="shared" ref="BH649:BH677" si="1730">BH$5*U649</f>
        <v>0</v>
      </c>
      <c r="BI649" s="666">
        <f t="shared" ref="BI649:BI677" si="1731">BI$5*W649</f>
        <v>1694.122777776</v>
      </c>
      <c r="BJ649" s="666">
        <f t="shared" ref="BJ649:BJ677" si="1732">BJ$5*Y649</f>
        <v>8405.0440226169994</v>
      </c>
      <c r="BK649" s="650">
        <f t="shared" ref="BK649:BK677" si="1733">BK$5*AA649</f>
        <v>23309.087089460998</v>
      </c>
      <c r="BL649" s="650">
        <f t="shared" ref="BL649:BL677" si="1734">BL$5*AC649</f>
        <v>23297.269647762001</v>
      </c>
      <c r="BM649" s="650">
        <f t="shared" ref="BM649:BM677" si="1735">BM$5*AE649</f>
        <v>5290.4084292309999</v>
      </c>
      <c r="BN649" s="650">
        <f t="shared" ref="BN649:BN677" si="1736">BN$5*AG649</f>
        <v>0</v>
      </c>
      <c r="BO649" s="650">
        <f t="shared" ref="BO649:BO677" si="1737">BO$5*AI649</f>
        <v>8490.0545042899994</v>
      </c>
      <c r="BP649" s="667">
        <f t="shared" ref="BP649:BP677" si="1738">BP$5*AK649</f>
        <v>7208.9486681520002</v>
      </c>
      <c r="BQ649" s="667">
        <f t="shared" ref="BQ649:BQ677" si="1739">BQ$5*AM649</f>
        <v>13927.636749586998</v>
      </c>
      <c r="BR649" s="667">
        <f t="shared" ref="BR649:BR677" si="1740">BR$5*AO649</f>
        <v>15274.670798124</v>
      </c>
      <c r="BS649" s="650">
        <f t="shared" ref="BS649:BS677" si="1741">BS$5*AQ649</f>
        <v>9461.0005952800002</v>
      </c>
      <c r="BT649" s="650">
        <f t="shared" ref="BT649:BT677" si="1742">BT$5*AS649</f>
        <v>4836.9207600419995</v>
      </c>
      <c r="BU649" s="650">
        <f t="shared" ref="BU649:BU677" si="1743">BU$5*AU649</f>
        <v>4244.8960118570003</v>
      </c>
      <c r="BV649" s="667">
        <f t="shared" ref="BV649:BV677" si="1744">BV$5*AW649</f>
        <v>2033.889499656</v>
      </c>
      <c r="BW649" s="652">
        <f t="shared" ref="BW649:BW677" si="1745">SUM(BA649:BV649)</f>
        <v>221541.44385954598</v>
      </c>
      <c r="BX649" s="606">
        <f t="shared" ref="BX649:BX677" si="1746">BW649/$BW$5</f>
        <v>0.59843232999069695</v>
      </c>
      <c r="BY649" s="645">
        <f t="shared" ref="BY649:BY677" ca="1" si="1747">IF(CZ649&gt;0,BX649/CZ649*100,"")</f>
        <v>105.15970311774765</v>
      </c>
      <c r="BZ649" s="608"/>
      <c r="CB649" s="616" t="str">
        <f t="shared" si="1620"/>
        <v>BBC One</v>
      </c>
      <c r="CC649" s="665">
        <f t="shared" ref="CC649:CC677" ca="1" si="1748">CC$5*G649</f>
        <v>130408.02410868899</v>
      </c>
      <c r="CD649" s="665">
        <f t="shared" ref="CD649:CD677" ca="1" si="1749">CD$5*I649</f>
        <v>386932.18506926304</v>
      </c>
      <c r="CE649" s="665">
        <f t="shared" ref="CE649:CE677" ca="1" si="1750">CE$5*K649</f>
        <v>910056.47755268007</v>
      </c>
      <c r="CF649" s="648">
        <f t="shared" ref="CF649:CF677" ca="1" si="1751">CF$5*M649</f>
        <v>4530944.9055244904</v>
      </c>
      <c r="CG649" s="648">
        <f t="shared" ref="CG649:CG677" ca="1" si="1752">CG$5*O649</f>
        <v>1315696.001204541</v>
      </c>
      <c r="CH649" s="666">
        <f t="shared" ref="CH649:CH677" ca="1" si="1753">CH$5*Q649</f>
        <v>3317004.1572407749</v>
      </c>
      <c r="CI649" s="666">
        <f t="shared" ref="CI649:CI677" ca="1" si="1754">CI$5*S649</f>
        <v>2422558.7435255321</v>
      </c>
      <c r="CJ649" s="666">
        <f t="shared" ref="CJ649:CJ677" ca="1" si="1755">CJ$5*U649</f>
        <v>766270.60714341211</v>
      </c>
      <c r="CK649" s="666">
        <f t="shared" ref="CK649:CK677" ca="1" si="1756">CK$5*W649</f>
        <v>951769.23376615997</v>
      </c>
      <c r="CL649" s="666">
        <f t="shared" ref="CL649:CL677" ca="1" si="1757">CL$5*Y649</f>
        <v>2354956.8562128842</v>
      </c>
      <c r="CM649" s="650">
        <f t="shared" ref="CM649:CM677" ca="1" si="1758">CM$5*AA649</f>
        <v>2967263.4097049399</v>
      </c>
      <c r="CN649" s="650">
        <f t="shared" ref="CN649:CN677" ca="1" si="1759">CN$5*AC649</f>
        <v>2584151.615344672</v>
      </c>
      <c r="CO649" s="650">
        <f t="shared" ref="CO649:CO677" ca="1" si="1760">CO$5*AE649</f>
        <v>1877101.933747563</v>
      </c>
      <c r="CP649" s="650">
        <f t="shared" ref="CP649:CP677" ca="1" si="1761">CP$5*AG649</f>
        <v>986868.16550063307</v>
      </c>
      <c r="CQ649" s="650">
        <f t="shared" ref="CQ649:CQ677" ca="1" si="1762">CQ$5*AI649</f>
        <v>2146562.73651841</v>
      </c>
      <c r="CR649" s="667">
        <f t="shared" ref="CR649:CR677" ca="1" si="1763">CR$5*AK649</f>
        <v>2236392.287196144</v>
      </c>
      <c r="CS649" s="667">
        <f t="shared" ref="CS649:CS677" ca="1" si="1764">CS$5*AM649</f>
        <v>1853724.7444207689</v>
      </c>
      <c r="CT649" s="667">
        <f t="shared" ref="CT649:CT677" ca="1" si="1765">CT$5*AO649</f>
        <v>2663196.4694580962</v>
      </c>
      <c r="CU649" s="650">
        <f t="shared" ref="CU649:CU677" ca="1" si="1766">CU$5*AQ649</f>
        <v>2325202.8693302702</v>
      </c>
      <c r="CV649" s="650">
        <f t="shared" ref="CV649:CV677" ca="1" si="1767">CV$5*AS649</f>
        <v>864003.90727504692</v>
      </c>
      <c r="CW649" s="650">
        <f t="shared" ref="CW649:CW677" ca="1" si="1768">CW$5*AU649</f>
        <v>1096823.9674596179</v>
      </c>
      <c r="CX649" s="667">
        <f t="shared" ref="CX649:CX677" ca="1" si="1769">CX$5*AW649</f>
        <v>486364.17026168999</v>
      </c>
      <c r="CY649" s="652">
        <f t="shared" ref="CY649:CY677" ca="1" si="1770">SUM(CC649:CX649)</f>
        <v>39174253.467566282</v>
      </c>
      <c r="CZ649" s="606">
        <f t="shared" ref="CZ649:CZ677" ca="1" si="1771">CY649/$CY$5</f>
        <v>0.5690700070925746</v>
      </c>
      <c r="DA649" s="645"/>
    </row>
    <row r="650" spans="1:105" ht="15" x14ac:dyDescent="0.25">
      <c r="A650" s="615">
        <v>864</v>
      </c>
      <c r="B650" s="616"/>
      <c r="C650" s="616" t="s">
        <v>907</v>
      </c>
      <c r="D650" s="616" t="str">
        <f t="shared" si="1722"/>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1619"/>
        <v>BBC Two</v>
      </c>
      <c r="BA650" s="665">
        <f t="shared" si="1723"/>
        <v>0</v>
      </c>
      <c r="BB650" s="665">
        <f t="shared" si="1724"/>
        <v>12.12828624</v>
      </c>
      <c r="BC650" s="665">
        <f t="shared" si="1725"/>
        <v>5120.8070013100005</v>
      </c>
      <c r="BD650" s="648">
        <f t="shared" si="1726"/>
        <v>23113.501534079998</v>
      </c>
      <c r="BE650" s="648">
        <f t="shared" si="1727"/>
        <v>18.339334128000001</v>
      </c>
      <c r="BF650" s="666">
        <f t="shared" si="1728"/>
        <v>17090.655512630001</v>
      </c>
      <c r="BG650" s="666">
        <f t="shared" si="1729"/>
        <v>8366.8408340719998</v>
      </c>
      <c r="BH650" s="666">
        <f t="shared" si="1730"/>
        <v>0</v>
      </c>
      <c r="BI650" s="666">
        <f t="shared" si="1731"/>
        <v>935.37879520800004</v>
      </c>
      <c r="BJ650" s="666">
        <f t="shared" si="1732"/>
        <v>4549.2460046189999</v>
      </c>
      <c r="BK650" s="650">
        <f t="shared" si="1733"/>
        <v>12791.840452048</v>
      </c>
      <c r="BL650" s="650">
        <f t="shared" si="1734"/>
        <v>10741.107244032</v>
      </c>
      <c r="BM650" s="650">
        <f t="shared" si="1735"/>
        <v>2446.6300850319999</v>
      </c>
      <c r="BN650" s="650">
        <f t="shared" si="1736"/>
        <v>0</v>
      </c>
      <c r="BO650" s="650">
        <f t="shared" si="1737"/>
        <v>4464.8250675890004</v>
      </c>
      <c r="BP650" s="667">
        <f t="shared" si="1738"/>
        <v>3497.0704989640003</v>
      </c>
      <c r="BQ650" s="667">
        <f t="shared" si="1739"/>
        <v>6274.3201259950001</v>
      </c>
      <c r="BR650" s="667">
        <f t="shared" si="1740"/>
        <v>6879.4931687099997</v>
      </c>
      <c r="BS650" s="650">
        <f t="shared" si="1741"/>
        <v>4051.5060544399998</v>
      </c>
      <c r="BT650" s="650">
        <f t="shared" si="1742"/>
        <v>2476.867309878</v>
      </c>
      <c r="BU650" s="650">
        <f t="shared" si="1743"/>
        <v>2138.1289686649998</v>
      </c>
      <c r="BV650" s="667">
        <f t="shared" si="1744"/>
        <v>1037.8903442880001</v>
      </c>
      <c r="BW650" s="652">
        <f t="shared" si="1745"/>
        <v>116006.576621928</v>
      </c>
      <c r="BX650" s="606">
        <f t="shared" si="1746"/>
        <v>0.31335936397578629</v>
      </c>
      <c r="BY650" s="645">
        <f t="shared" ca="1" si="1747"/>
        <v>106.75985901470264</v>
      </c>
      <c r="BZ650" s="608"/>
      <c r="CB650" s="616" t="str">
        <f t="shared" si="1620"/>
        <v>BBC Two</v>
      </c>
      <c r="CC650" s="665">
        <f t="shared" ca="1" si="1748"/>
        <v>82203.317925076</v>
      </c>
      <c r="CD650" s="665">
        <f t="shared" ca="1" si="1749"/>
        <v>231073.83669075998</v>
      </c>
      <c r="CE650" s="665">
        <f t="shared" ca="1" si="1750"/>
        <v>592594.07878256298</v>
      </c>
      <c r="CF650" s="648">
        <f t="shared" ca="1" si="1751"/>
        <v>2593254.8757979018</v>
      </c>
      <c r="CG650" s="648">
        <f t="shared" ca="1" si="1752"/>
        <v>729560.52909554401</v>
      </c>
      <c r="CH650" s="666">
        <f t="shared" ca="1" si="1753"/>
        <v>1909158.6442569699</v>
      </c>
      <c r="CI650" s="666">
        <f t="shared" ca="1" si="1754"/>
        <v>1261114.9822344219</v>
      </c>
      <c r="CJ650" s="666">
        <f t="shared" ca="1" si="1755"/>
        <v>372057.59789048799</v>
      </c>
      <c r="CK650" s="666">
        <f t="shared" ca="1" si="1756"/>
        <v>525501.91218427999</v>
      </c>
      <c r="CL650" s="666">
        <f t="shared" ca="1" si="1757"/>
        <v>1274624.8610177881</v>
      </c>
      <c r="CM650" s="650">
        <f t="shared" ca="1" si="1758"/>
        <v>1628410.4122339201</v>
      </c>
      <c r="CN650" s="650">
        <f t="shared" ca="1" si="1759"/>
        <v>1191412.1291857921</v>
      </c>
      <c r="CO650" s="650">
        <f t="shared" ca="1" si="1760"/>
        <v>868094.425073736</v>
      </c>
      <c r="CP650" s="650">
        <f t="shared" ca="1" si="1761"/>
        <v>459339.10305795097</v>
      </c>
      <c r="CQ650" s="650">
        <f t="shared" ca="1" si="1762"/>
        <v>1128853.426125481</v>
      </c>
      <c r="CR650" s="667">
        <f t="shared" ca="1" si="1763"/>
        <v>1084876.8456648081</v>
      </c>
      <c r="CS650" s="667">
        <f t="shared" ca="1" si="1764"/>
        <v>835092.31904106494</v>
      </c>
      <c r="CT650" s="667">
        <f t="shared" ca="1" si="1765"/>
        <v>1199465.5832988401</v>
      </c>
      <c r="CU650" s="650">
        <f t="shared" ca="1" si="1766"/>
        <v>995726.97496633499</v>
      </c>
      <c r="CV650" s="650">
        <f t="shared" ca="1" si="1767"/>
        <v>442434.99939367297</v>
      </c>
      <c r="CW650" s="650">
        <f t="shared" ca="1" si="1768"/>
        <v>552463.73334021005</v>
      </c>
      <c r="CX650" s="667">
        <f t="shared" ca="1" si="1769"/>
        <v>248190.80692812</v>
      </c>
      <c r="CY650" s="652">
        <f t="shared" ca="1" si="1770"/>
        <v>20205505.394185726</v>
      </c>
      <c r="CZ650" s="606">
        <f t="shared" ca="1" si="1771"/>
        <v>0.2935179634628699</v>
      </c>
      <c r="DA650" s="645"/>
    </row>
    <row r="651" spans="1:105" ht="15" x14ac:dyDescent="0.25">
      <c r="A651" s="615">
        <v>865</v>
      </c>
      <c r="B651" s="616"/>
      <c r="C651" s="616" t="s">
        <v>907</v>
      </c>
      <c r="D651" s="616" t="str">
        <f t="shared" si="1722"/>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1619"/>
        <v>BBC Four</v>
      </c>
      <c r="BA651" s="665">
        <f t="shared" si="1723"/>
        <v>0</v>
      </c>
      <c r="BB651" s="665">
        <f t="shared" si="1724"/>
        <v>6.3845384039999997</v>
      </c>
      <c r="BC651" s="665">
        <f t="shared" si="1725"/>
        <v>2325.6593551799997</v>
      </c>
      <c r="BD651" s="648">
        <f t="shared" si="1726"/>
        <v>8454.9381350399999</v>
      </c>
      <c r="BE651" s="648">
        <f t="shared" si="1727"/>
        <v>7.6222194660000007</v>
      </c>
      <c r="BF651" s="666">
        <f t="shared" si="1728"/>
        <v>5890.9247121970002</v>
      </c>
      <c r="BG651" s="666">
        <f t="shared" si="1729"/>
        <v>2822.7387365280001</v>
      </c>
      <c r="BH651" s="666">
        <f t="shared" si="1730"/>
        <v>0</v>
      </c>
      <c r="BI651" s="666">
        <f t="shared" si="1731"/>
        <v>404.334620976</v>
      </c>
      <c r="BJ651" s="666">
        <f t="shared" si="1732"/>
        <v>1571.9021869620001</v>
      </c>
      <c r="BK651" s="650">
        <f t="shared" si="1733"/>
        <v>4525.8133906809999</v>
      </c>
      <c r="BL651" s="650">
        <f t="shared" si="1734"/>
        <v>3603.5334413099999</v>
      </c>
      <c r="BM651" s="650">
        <f t="shared" si="1735"/>
        <v>895.44398242200009</v>
      </c>
      <c r="BN651" s="650">
        <f t="shared" si="1736"/>
        <v>0</v>
      </c>
      <c r="BO651" s="650">
        <f t="shared" si="1737"/>
        <v>1435.211531228</v>
      </c>
      <c r="BP651" s="667">
        <f t="shared" si="1738"/>
        <v>1432.6701371220001</v>
      </c>
      <c r="BQ651" s="667">
        <f t="shared" si="1739"/>
        <v>2057.3462118819998</v>
      </c>
      <c r="BR651" s="667">
        <f t="shared" si="1740"/>
        <v>2558.9358626939998</v>
      </c>
      <c r="BS651" s="650">
        <f t="shared" si="1741"/>
        <v>1468.9374465999999</v>
      </c>
      <c r="BT651" s="650">
        <f t="shared" si="1742"/>
        <v>894.76019383799996</v>
      </c>
      <c r="BU651" s="650">
        <f t="shared" si="1743"/>
        <v>715.44248479299995</v>
      </c>
      <c r="BV651" s="667">
        <f t="shared" si="1744"/>
        <v>381.969177984</v>
      </c>
      <c r="BW651" s="652">
        <f t="shared" si="1745"/>
        <v>41454.568365307001</v>
      </c>
      <c r="BX651" s="606">
        <f t="shared" si="1746"/>
        <v>0.1119779374162473</v>
      </c>
      <c r="BY651" s="645">
        <f t="shared" ca="1" si="1747"/>
        <v>103.94622073452182</v>
      </c>
      <c r="BZ651" s="608"/>
      <c r="CB651" s="616" t="str">
        <f t="shared" si="1620"/>
        <v>BBC Four</v>
      </c>
      <c r="CC651" s="665">
        <f t="shared" ca="1" si="1748"/>
        <v>41970.082856217996</v>
      </c>
      <c r="CD651" s="665">
        <f t="shared" ca="1" si="1749"/>
        <v>121641.240593921</v>
      </c>
      <c r="CE651" s="665">
        <f t="shared" ca="1" si="1750"/>
        <v>269131.79168681399</v>
      </c>
      <c r="CF651" s="648">
        <f t="shared" ca="1" si="1751"/>
        <v>948614.79602877609</v>
      </c>
      <c r="CG651" s="648">
        <f t="shared" ca="1" si="1752"/>
        <v>303220.95817029302</v>
      </c>
      <c r="CH651" s="666">
        <f t="shared" ca="1" si="1753"/>
        <v>658061.93499404297</v>
      </c>
      <c r="CI651" s="666">
        <f t="shared" ca="1" si="1754"/>
        <v>425465.02104742796</v>
      </c>
      <c r="CJ651" s="666">
        <f t="shared" ca="1" si="1755"/>
        <v>169536.49338242199</v>
      </c>
      <c r="CK651" s="666">
        <f t="shared" ca="1" si="1756"/>
        <v>227157.82907815999</v>
      </c>
      <c r="CL651" s="666">
        <f t="shared" ca="1" si="1757"/>
        <v>440421.46864682401</v>
      </c>
      <c r="CM651" s="650">
        <f t="shared" ca="1" si="1758"/>
        <v>576139.27228373999</v>
      </c>
      <c r="CN651" s="650">
        <f t="shared" ca="1" si="1759"/>
        <v>399706.78556335997</v>
      </c>
      <c r="CO651" s="650">
        <f t="shared" ca="1" si="1760"/>
        <v>317714.53063620604</v>
      </c>
      <c r="CP651" s="650">
        <f t="shared" ca="1" si="1761"/>
        <v>192681.35558074698</v>
      </c>
      <c r="CQ651" s="650">
        <f t="shared" ca="1" si="1762"/>
        <v>362868.29376641201</v>
      </c>
      <c r="CR651" s="667">
        <f t="shared" ca="1" si="1763"/>
        <v>444449.33543648402</v>
      </c>
      <c r="CS651" s="667">
        <f t="shared" ca="1" si="1764"/>
        <v>273826.32454993401</v>
      </c>
      <c r="CT651" s="667">
        <f t="shared" ca="1" si="1765"/>
        <v>446160.11992437596</v>
      </c>
      <c r="CU651" s="650">
        <f t="shared" ca="1" si="1766"/>
        <v>361016.52582127502</v>
      </c>
      <c r="CV651" s="650">
        <f t="shared" ca="1" si="1767"/>
        <v>159828.19274953299</v>
      </c>
      <c r="CW651" s="650">
        <f t="shared" ca="1" si="1768"/>
        <v>184860.70388248199</v>
      </c>
      <c r="CX651" s="667">
        <f t="shared" ca="1" si="1769"/>
        <v>91340.32224816001</v>
      </c>
      <c r="CY651" s="652">
        <f t="shared" ca="1" si="1770"/>
        <v>7415813.3789276071</v>
      </c>
      <c r="CZ651" s="606">
        <f t="shared" ca="1" si="1771"/>
        <v>0.10772680009428957</v>
      </c>
      <c r="DA651" s="645"/>
    </row>
    <row r="652" spans="1:105" ht="15" x14ac:dyDescent="0.25">
      <c r="A652" s="615">
        <v>866</v>
      </c>
      <c r="B652" s="616"/>
      <c r="C652" s="616" t="s">
        <v>907</v>
      </c>
      <c r="D652" s="616" t="str">
        <f t="shared" si="1722"/>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1619"/>
        <v>BBC News</v>
      </c>
      <c r="BA652" s="665">
        <f t="shared" si="1723"/>
        <v>0</v>
      </c>
      <c r="BB652" s="665">
        <f t="shared" si="1724"/>
        <v>7.9199206559999995</v>
      </c>
      <c r="BC652" s="665">
        <f t="shared" si="1725"/>
        <v>2770.67922159</v>
      </c>
      <c r="BD652" s="648">
        <f t="shared" si="1726"/>
        <v>12423.005174399999</v>
      </c>
      <c r="BE652" s="648">
        <f t="shared" si="1727"/>
        <v>11.62671973</v>
      </c>
      <c r="BF652" s="666">
        <f t="shared" si="1728"/>
        <v>8260.3971499700001</v>
      </c>
      <c r="BG652" s="666">
        <f t="shared" si="1729"/>
        <v>4310.787006128</v>
      </c>
      <c r="BH652" s="666">
        <f t="shared" si="1730"/>
        <v>0</v>
      </c>
      <c r="BI652" s="666">
        <f t="shared" si="1731"/>
        <v>585.73964592000004</v>
      </c>
      <c r="BJ652" s="666">
        <f t="shared" si="1732"/>
        <v>2097.6110726749998</v>
      </c>
      <c r="BK652" s="650">
        <f t="shared" si="1733"/>
        <v>6089.3180210279997</v>
      </c>
      <c r="BL652" s="650">
        <f t="shared" si="1734"/>
        <v>6436.7951622479995</v>
      </c>
      <c r="BM652" s="650">
        <f t="shared" si="1735"/>
        <v>1397.353993363</v>
      </c>
      <c r="BN652" s="650">
        <f t="shared" si="1736"/>
        <v>0</v>
      </c>
      <c r="BO652" s="650">
        <f t="shared" si="1737"/>
        <v>2211.5679363600002</v>
      </c>
      <c r="BP652" s="667">
        <f t="shared" si="1738"/>
        <v>2174.5153901800004</v>
      </c>
      <c r="BQ652" s="667">
        <f t="shared" si="1739"/>
        <v>3675.4790427520002</v>
      </c>
      <c r="BR652" s="667">
        <f t="shared" si="1740"/>
        <v>4208.7118085400007</v>
      </c>
      <c r="BS652" s="650">
        <f t="shared" si="1741"/>
        <v>2651.6971088400001</v>
      </c>
      <c r="BT652" s="650">
        <f t="shared" si="1742"/>
        <v>1317.7077788640001</v>
      </c>
      <c r="BU652" s="650">
        <f t="shared" si="1743"/>
        <v>1214.3737906819999</v>
      </c>
      <c r="BV652" s="667">
        <f t="shared" si="1744"/>
        <v>918.28778686800001</v>
      </c>
      <c r="BW652" s="652">
        <f t="shared" si="1745"/>
        <v>62763.573730794007</v>
      </c>
      <c r="BX652" s="606">
        <f t="shared" si="1746"/>
        <v>0.16953826341438077</v>
      </c>
      <c r="BY652" s="645">
        <f t="shared" ca="1" si="1747"/>
        <v>102.77081229602034</v>
      </c>
      <c r="BZ652" s="608"/>
      <c r="CB652" s="616" t="str">
        <f t="shared" si="1620"/>
        <v>BBC News</v>
      </c>
      <c r="CC652" s="665">
        <f t="shared" ca="1" si="1748"/>
        <v>53612.788976238997</v>
      </c>
      <c r="CD652" s="665">
        <f t="shared" ca="1" si="1749"/>
        <v>150894.06830064399</v>
      </c>
      <c r="CE652" s="665">
        <f t="shared" ca="1" si="1750"/>
        <v>320630.73271460703</v>
      </c>
      <c r="CF652" s="648">
        <f t="shared" ca="1" si="1751"/>
        <v>1393818.1842796099</v>
      </c>
      <c r="CG652" s="648">
        <f t="shared" ca="1" si="1752"/>
        <v>462524.74264666502</v>
      </c>
      <c r="CH652" s="666">
        <f t="shared" ca="1" si="1753"/>
        <v>922750.36567243002</v>
      </c>
      <c r="CI652" s="666">
        <f t="shared" ca="1" si="1754"/>
        <v>649755.16882202809</v>
      </c>
      <c r="CJ652" s="666">
        <f t="shared" ca="1" si="1755"/>
        <v>246378.42299970399</v>
      </c>
      <c r="CK652" s="666">
        <f t="shared" ca="1" si="1756"/>
        <v>329072.35608720005</v>
      </c>
      <c r="CL652" s="666">
        <f t="shared" ca="1" si="1757"/>
        <v>587716.56209909997</v>
      </c>
      <c r="CM652" s="650">
        <f t="shared" ca="1" si="1758"/>
        <v>775174.52676311997</v>
      </c>
      <c r="CN652" s="650">
        <f t="shared" ca="1" si="1759"/>
        <v>713974.42136588797</v>
      </c>
      <c r="CO652" s="650">
        <f t="shared" ca="1" si="1760"/>
        <v>495798.37136559904</v>
      </c>
      <c r="CP652" s="650">
        <f t="shared" ca="1" si="1761"/>
        <v>376907.81377129699</v>
      </c>
      <c r="CQ652" s="650">
        <f t="shared" ca="1" si="1762"/>
        <v>559156.51885044004</v>
      </c>
      <c r="CR652" s="667">
        <f t="shared" ca="1" si="1763"/>
        <v>674587.88664596004</v>
      </c>
      <c r="CS652" s="667">
        <f t="shared" ca="1" si="1764"/>
        <v>489194.72640262399</v>
      </c>
      <c r="CT652" s="667">
        <f t="shared" ca="1" si="1765"/>
        <v>733804.77901016001</v>
      </c>
      <c r="CU652" s="650">
        <f t="shared" ca="1" si="1766"/>
        <v>651699.96175093495</v>
      </c>
      <c r="CV652" s="650">
        <f t="shared" ca="1" si="1767"/>
        <v>235377.98654682402</v>
      </c>
      <c r="CW652" s="650">
        <f t="shared" ca="1" si="1768"/>
        <v>313777.83468766796</v>
      </c>
      <c r="CX652" s="667">
        <f t="shared" ca="1" si="1769"/>
        <v>219590.237127945</v>
      </c>
      <c r="CY652" s="652">
        <f t="shared" ca="1" si="1770"/>
        <v>11356198.456886688</v>
      </c>
      <c r="CZ652" s="606">
        <f t="shared" ca="1" si="1771"/>
        <v>0.16496732839480135</v>
      </c>
      <c r="DA652" s="645"/>
    </row>
    <row r="653" spans="1:105" ht="15" x14ac:dyDescent="0.25">
      <c r="A653" s="615">
        <v>867</v>
      </c>
      <c r="B653" s="616"/>
      <c r="C653" s="616" t="s">
        <v>907</v>
      </c>
      <c r="D653" s="616" t="str">
        <f t="shared" si="1722"/>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1619"/>
        <v>CBeebies</v>
      </c>
      <c r="BA653" s="665">
        <f t="shared" si="1723"/>
        <v>0</v>
      </c>
      <c r="BB653" s="665">
        <f t="shared" si="1724"/>
        <v>0.60786251999999996</v>
      </c>
      <c r="BC653" s="665">
        <f t="shared" si="1725"/>
        <v>251.12118269000001</v>
      </c>
      <c r="BD653" s="648">
        <f t="shared" si="1726"/>
        <v>1425.38835264</v>
      </c>
      <c r="BE653" s="648">
        <f t="shared" si="1727"/>
        <v>1.2198682379999999</v>
      </c>
      <c r="BF653" s="666">
        <f t="shared" si="1728"/>
        <v>1072.376348491</v>
      </c>
      <c r="BG653" s="666">
        <f t="shared" si="1729"/>
        <v>681.93910224800004</v>
      </c>
      <c r="BH653" s="666">
        <f t="shared" si="1730"/>
        <v>0</v>
      </c>
      <c r="BI653" s="666">
        <f t="shared" si="1731"/>
        <v>86.69134531200001</v>
      </c>
      <c r="BJ653" s="666">
        <f t="shared" si="1732"/>
        <v>411.84373223700004</v>
      </c>
      <c r="BK653" s="650">
        <f t="shared" si="1733"/>
        <v>754.802976629</v>
      </c>
      <c r="BL653" s="650">
        <f t="shared" si="1734"/>
        <v>802.50439975200004</v>
      </c>
      <c r="BM653" s="650">
        <f t="shared" si="1735"/>
        <v>255.908001042</v>
      </c>
      <c r="BN653" s="650">
        <f t="shared" si="1736"/>
        <v>0</v>
      </c>
      <c r="BO653" s="650">
        <f t="shared" si="1737"/>
        <v>303.41040459700002</v>
      </c>
      <c r="BP653" s="667">
        <f t="shared" si="1738"/>
        <v>299.17474042399999</v>
      </c>
      <c r="BQ653" s="667">
        <f t="shared" si="1739"/>
        <v>864.54613952700004</v>
      </c>
      <c r="BR653" s="667">
        <f t="shared" si="1740"/>
        <v>705.36607087799996</v>
      </c>
      <c r="BS653" s="650">
        <f t="shared" si="1741"/>
        <v>514.46871995999993</v>
      </c>
      <c r="BT653" s="650">
        <f t="shared" si="1742"/>
        <v>76.118217594000001</v>
      </c>
      <c r="BU653" s="650">
        <f t="shared" si="1743"/>
        <v>182.29531305399999</v>
      </c>
      <c r="BV653" s="667">
        <f t="shared" si="1744"/>
        <v>134.204911428</v>
      </c>
      <c r="BW653" s="652">
        <f t="shared" si="1745"/>
        <v>8823.9876892609991</v>
      </c>
      <c r="BX653" s="606">
        <f t="shared" si="1746"/>
        <v>2.3835538040645265E-2</v>
      </c>
      <c r="BY653" s="645">
        <f t="shared" ca="1" si="1747"/>
        <v>99.153996873494975</v>
      </c>
      <c r="BZ653" s="608"/>
      <c r="CB653" s="616" t="str">
        <f t="shared" si="1620"/>
        <v>CBeebies</v>
      </c>
      <c r="CC653" s="665">
        <f t="shared" ca="1" si="1748"/>
        <v>4465.7060326870005</v>
      </c>
      <c r="CD653" s="665">
        <f t="shared" ca="1" si="1749"/>
        <v>11581.283777229999</v>
      </c>
      <c r="CE653" s="665">
        <f t="shared" ca="1" si="1750"/>
        <v>29060.444160637002</v>
      </c>
      <c r="CF653" s="648">
        <f t="shared" ca="1" si="1751"/>
        <v>159923.63986646599</v>
      </c>
      <c r="CG653" s="648">
        <f t="shared" ca="1" si="1752"/>
        <v>48527.809730198998</v>
      </c>
      <c r="CH653" s="666">
        <f t="shared" ca="1" si="1753"/>
        <v>119792.74721822899</v>
      </c>
      <c r="CI653" s="666">
        <f t="shared" ca="1" si="1754"/>
        <v>102787.137447898</v>
      </c>
      <c r="CJ653" s="666">
        <f t="shared" ca="1" si="1755"/>
        <v>27148.335454227999</v>
      </c>
      <c r="CK653" s="666">
        <f t="shared" ca="1" si="1756"/>
        <v>48703.763613920004</v>
      </c>
      <c r="CL653" s="666">
        <f t="shared" ca="1" si="1757"/>
        <v>115391.926361124</v>
      </c>
      <c r="CM653" s="650">
        <f t="shared" ca="1" si="1758"/>
        <v>96086.957223660007</v>
      </c>
      <c r="CN653" s="650">
        <f t="shared" ca="1" si="1759"/>
        <v>89014.424106112012</v>
      </c>
      <c r="CO653" s="650">
        <f t="shared" ca="1" si="1760"/>
        <v>90799.304069466001</v>
      </c>
      <c r="CP653" s="650">
        <f t="shared" ca="1" si="1761"/>
        <v>84726.406778710007</v>
      </c>
      <c r="CQ653" s="650">
        <f t="shared" ca="1" si="1762"/>
        <v>76712.047967513005</v>
      </c>
      <c r="CR653" s="667">
        <f t="shared" ca="1" si="1763"/>
        <v>92811.325590927998</v>
      </c>
      <c r="CS653" s="667">
        <f t="shared" ca="1" si="1764"/>
        <v>115068.37809954901</v>
      </c>
      <c r="CT653" s="667">
        <f t="shared" ca="1" si="1765"/>
        <v>122983.235086712</v>
      </c>
      <c r="CU653" s="650">
        <f t="shared" ca="1" si="1766"/>
        <v>126439.495673265</v>
      </c>
      <c r="CV653" s="650">
        <f t="shared" ca="1" si="1767"/>
        <v>13596.757250879</v>
      </c>
      <c r="CW653" s="650">
        <f t="shared" ca="1" si="1768"/>
        <v>47102.654094395999</v>
      </c>
      <c r="CX653" s="667">
        <f t="shared" ca="1" si="1769"/>
        <v>32092.431964844996</v>
      </c>
      <c r="CY653" s="652">
        <f t="shared" ca="1" si="1770"/>
        <v>1654816.2115686531</v>
      </c>
      <c r="CZ653" s="606">
        <f t="shared" ca="1" si="1771"/>
        <v>2.403890795350962E-2</v>
      </c>
      <c r="DA653" s="645"/>
    </row>
    <row r="654" spans="1:105" ht="15" x14ac:dyDescent="0.25">
      <c r="A654" s="615">
        <v>868</v>
      </c>
      <c r="B654" s="616"/>
      <c r="C654" s="616" t="s">
        <v>907</v>
      </c>
      <c r="D654" s="616" t="str">
        <f t="shared" si="1722"/>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1619"/>
        <v>ITV</v>
      </c>
      <c r="BA654" s="665">
        <f t="shared" si="1723"/>
        <v>0</v>
      </c>
      <c r="BB654" s="665">
        <f t="shared" si="1724"/>
        <v>12.7416465</v>
      </c>
      <c r="BC654" s="665">
        <f t="shared" si="1725"/>
        <v>5341.6916695800001</v>
      </c>
      <c r="BD654" s="648">
        <f t="shared" si="1726"/>
        <v>29070.909759359998</v>
      </c>
      <c r="BE654" s="648">
        <f t="shared" si="1727"/>
        <v>23.262577243999999</v>
      </c>
      <c r="BF654" s="666">
        <f t="shared" si="1728"/>
        <v>23193.900379825001</v>
      </c>
      <c r="BG654" s="666">
        <f t="shared" si="1729"/>
        <v>12737.48779524</v>
      </c>
      <c r="BH654" s="666">
        <f t="shared" si="1730"/>
        <v>0</v>
      </c>
      <c r="BI654" s="666">
        <f t="shared" si="1731"/>
        <v>1009.2778615919999</v>
      </c>
      <c r="BJ654" s="666">
        <f t="shared" si="1732"/>
        <v>6470.7782190449998</v>
      </c>
      <c r="BK654" s="650">
        <f t="shared" si="1733"/>
        <v>19196.693207392</v>
      </c>
      <c r="BL654" s="650">
        <f t="shared" si="1734"/>
        <v>20107.675668959997</v>
      </c>
      <c r="BM654" s="650">
        <f t="shared" si="1735"/>
        <v>4172.0849190919998</v>
      </c>
      <c r="BN654" s="650">
        <f t="shared" si="1736"/>
        <v>0</v>
      </c>
      <c r="BO654" s="650">
        <f t="shared" si="1737"/>
        <v>6983.5800346890001</v>
      </c>
      <c r="BP654" s="667">
        <f t="shared" si="1738"/>
        <v>4895.6106187659998</v>
      </c>
      <c r="BQ654" s="667">
        <f t="shared" si="1739"/>
        <v>12990.852054199</v>
      </c>
      <c r="BR654" s="667">
        <f t="shared" si="1740"/>
        <v>13157.235845154</v>
      </c>
      <c r="BS654" s="650">
        <f t="shared" si="1741"/>
        <v>8335.6054204800002</v>
      </c>
      <c r="BT654" s="650">
        <f t="shared" si="1742"/>
        <v>4144.2479526779998</v>
      </c>
      <c r="BU654" s="650">
        <f t="shared" si="1743"/>
        <v>3681.2175782499999</v>
      </c>
      <c r="BV654" s="667">
        <f t="shared" si="1744"/>
        <v>1331.6559863159998</v>
      </c>
      <c r="BW654" s="652">
        <f t="shared" si="1745"/>
        <v>176856.50919436201</v>
      </c>
      <c r="BX654" s="606">
        <f t="shared" si="1746"/>
        <v>0.4777284603159942</v>
      </c>
      <c r="BY654" s="645">
        <f t="shared" ca="1" si="1747"/>
        <v>106.75843922188217</v>
      </c>
      <c r="BZ654" s="608"/>
      <c r="CB654" s="616" t="str">
        <f t="shared" si="1620"/>
        <v>ITV</v>
      </c>
      <c r="CC654" s="665">
        <f t="shared" ca="1" si="1748"/>
        <v>83437.774513266995</v>
      </c>
      <c r="CD654" s="665">
        <f t="shared" ca="1" si="1749"/>
        <v>242759.866006625</v>
      </c>
      <c r="CE654" s="665">
        <f t="shared" ca="1" si="1750"/>
        <v>618155.469101934</v>
      </c>
      <c r="CF654" s="648">
        <f t="shared" ca="1" si="1751"/>
        <v>3261655.459956334</v>
      </c>
      <c r="CG654" s="648">
        <f t="shared" ca="1" si="1752"/>
        <v>925412.997211662</v>
      </c>
      <c r="CH654" s="666">
        <f t="shared" ca="1" si="1753"/>
        <v>2590938.385684175</v>
      </c>
      <c r="CI654" s="666">
        <f t="shared" ca="1" si="1754"/>
        <v>1919892.70659849</v>
      </c>
      <c r="CJ654" s="666">
        <f t="shared" ca="1" si="1755"/>
        <v>546151.26874932798</v>
      </c>
      <c r="CK654" s="666">
        <f t="shared" ca="1" si="1756"/>
        <v>567018.89000371995</v>
      </c>
      <c r="CL654" s="666">
        <f t="shared" ca="1" si="1757"/>
        <v>1813006.98615834</v>
      </c>
      <c r="CM654" s="650">
        <f t="shared" ca="1" si="1758"/>
        <v>2443752.7357036802</v>
      </c>
      <c r="CN654" s="650">
        <f t="shared" ca="1" si="1759"/>
        <v>2230359.3230617596</v>
      </c>
      <c r="CO654" s="650">
        <f t="shared" ca="1" si="1760"/>
        <v>1480307.0073221161</v>
      </c>
      <c r="CP654" s="650">
        <f t="shared" ca="1" si="1761"/>
        <v>715656.474664015</v>
      </c>
      <c r="CQ654" s="650">
        <f t="shared" ca="1" si="1762"/>
        <v>1765676.8472313809</v>
      </c>
      <c r="CR654" s="667">
        <f t="shared" ca="1" si="1763"/>
        <v>1518738.2145322519</v>
      </c>
      <c r="CS654" s="667">
        <f t="shared" ca="1" si="1764"/>
        <v>1729041.641231213</v>
      </c>
      <c r="CT654" s="667">
        <f t="shared" ca="1" si="1765"/>
        <v>2294013.6984782158</v>
      </c>
      <c r="CU654" s="650">
        <f t="shared" ca="1" si="1766"/>
        <v>2048617.73827332</v>
      </c>
      <c r="CV654" s="650">
        <f t="shared" ca="1" si="1767"/>
        <v>740273.94730347302</v>
      </c>
      <c r="CW654" s="650">
        <f t="shared" ca="1" si="1768"/>
        <v>951177.05074049998</v>
      </c>
      <c r="CX654" s="667">
        <f t="shared" ca="1" si="1769"/>
        <v>318439.01006821496</v>
      </c>
      <c r="CY654" s="652">
        <f t="shared" ca="1" si="1770"/>
        <v>30804483.492594015</v>
      </c>
      <c r="CZ654" s="606">
        <f t="shared" ca="1" si="1771"/>
        <v>0.44748542953415027</v>
      </c>
      <c r="DA654" s="645"/>
    </row>
    <row r="655" spans="1:105" ht="15" x14ac:dyDescent="0.25">
      <c r="A655" s="615">
        <v>869</v>
      </c>
      <c r="B655" s="616"/>
      <c r="C655" s="616" t="s">
        <v>907</v>
      </c>
      <c r="D655" s="616" t="str">
        <f t="shared" si="1722"/>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1619"/>
        <v>ITV2</v>
      </c>
      <c r="BA655" s="665">
        <f t="shared" si="1723"/>
        <v>0</v>
      </c>
      <c r="BB655" s="665">
        <f t="shared" si="1724"/>
        <v>3.0537343079999997</v>
      </c>
      <c r="BC655" s="665">
        <f t="shared" si="1725"/>
        <v>1269.11677403</v>
      </c>
      <c r="BD655" s="648">
        <f t="shared" si="1726"/>
        <v>8227.4805503999996</v>
      </c>
      <c r="BE655" s="648">
        <f t="shared" si="1727"/>
        <v>7.2902495639999998</v>
      </c>
      <c r="BF655" s="666">
        <f t="shared" si="1728"/>
        <v>5973.6605356539994</v>
      </c>
      <c r="BG655" s="666">
        <f t="shared" si="1729"/>
        <v>3726.4973483039998</v>
      </c>
      <c r="BH655" s="666">
        <f t="shared" si="1730"/>
        <v>0</v>
      </c>
      <c r="BI655" s="666">
        <f t="shared" si="1731"/>
        <v>401.396746608</v>
      </c>
      <c r="BJ655" s="666">
        <f t="shared" si="1732"/>
        <v>1902.7501480599999</v>
      </c>
      <c r="BK655" s="650">
        <f t="shared" si="1733"/>
        <v>5006.4218914829999</v>
      </c>
      <c r="BL655" s="650">
        <f t="shared" si="1734"/>
        <v>5324.2097925059998</v>
      </c>
      <c r="BM655" s="650">
        <f t="shared" si="1735"/>
        <v>1488.259244241</v>
      </c>
      <c r="BN655" s="650">
        <f t="shared" si="1736"/>
        <v>0</v>
      </c>
      <c r="BO655" s="650">
        <f t="shared" si="1737"/>
        <v>2001.1543277909998</v>
      </c>
      <c r="BP655" s="667">
        <f t="shared" si="1738"/>
        <v>2001.9407744279999</v>
      </c>
      <c r="BQ655" s="667">
        <f t="shared" si="1739"/>
        <v>3836.6916960219996</v>
      </c>
      <c r="BR655" s="667">
        <f t="shared" si="1740"/>
        <v>4488.4461074520004</v>
      </c>
      <c r="BS655" s="650">
        <f t="shared" si="1741"/>
        <v>3603.1840629200001</v>
      </c>
      <c r="BT655" s="650">
        <f t="shared" si="1742"/>
        <v>1465.5794064839999</v>
      </c>
      <c r="BU655" s="650">
        <f t="shared" si="1743"/>
        <v>1546.256343298</v>
      </c>
      <c r="BV655" s="667">
        <f t="shared" si="1744"/>
        <v>573.41492013599998</v>
      </c>
      <c r="BW655" s="652">
        <f t="shared" si="1745"/>
        <v>52846.804653689011</v>
      </c>
      <c r="BX655" s="606">
        <f t="shared" si="1746"/>
        <v>0.14275088168839531</v>
      </c>
      <c r="BY655" s="645">
        <f t="shared" ca="1" si="1747"/>
        <v>100.24906375044242</v>
      </c>
      <c r="BZ655" s="608"/>
      <c r="CB655" s="616" t="str">
        <f t="shared" si="1620"/>
        <v>ITV2</v>
      </c>
      <c r="CC655" s="665">
        <f t="shared" ca="1" si="1748"/>
        <v>22568.794767769003</v>
      </c>
      <c r="CD655" s="665">
        <f t="shared" ca="1" si="1749"/>
        <v>58181.188077216997</v>
      </c>
      <c r="CE655" s="665">
        <f t="shared" ca="1" si="1750"/>
        <v>146865.735299419</v>
      </c>
      <c r="CF655" s="648">
        <f t="shared" ca="1" si="1751"/>
        <v>923094.84226775996</v>
      </c>
      <c r="CG655" s="648">
        <f t="shared" ca="1" si="1752"/>
        <v>290014.80053902196</v>
      </c>
      <c r="CH655" s="666">
        <f t="shared" ca="1" si="1753"/>
        <v>667304.16753602598</v>
      </c>
      <c r="CI655" s="666">
        <f t="shared" ca="1" si="1754"/>
        <v>561686.51112200401</v>
      </c>
      <c r="CJ655" s="666">
        <f t="shared" ca="1" si="1755"/>
        <v>201910.82094333999</v>
      </c>
      <c r="CK655" s="666">
        <f t="shared" ca="1" si="1756"/>
        <v>225507.31208328001</v>
      </c>
      <c r="CL655" s="666">
        <f t="shared" ca="1" si="1757"/>
        <v>533119.69512311998</v>
      </c>
      <c r="CM655" s="650">
        <f t="shared" ca="1" si="1758"/>
        <v>637321.07718882</v>
      </c>
      <c r="CN655" s="650">
        <f t="shared" ca="1" si="1759"/>
        <v>590565.57029033604</v>
      </c>
      <c r="CO655" s="650">
        <f t="shared" ca="1" si="1760"/>
        <v>528052.67167029297</v>
      </c>
      <c r="CP655" s="650">
        <f t="shared" ca="1" si="1761"/>
        <v>312005.49882110901</v>
      </c>
      <c r="CQ655" s="650">
        <f t="shared" ca="1" si="1762"/>
        <v>505957.09460853896</v>
      </c>
      <c r="CR655" s="667">
        <f t="shared" ca="1" si="1763"/>
        <v>621051.01776261604</v>
      </c>
      <c r="CS655" s="667">
        <f t="shared" ca="1" si="1764"/>
        <v>510651.624644114</v>
      </c>
      <c r="CT655" s="667">
        <f t="shared" ca="1" si="1765"/>
        <v>782577.50917860807</v>
      </c>
      <c r="CU655" s="650">
        <f t="shared" ca="1" si="1766"/>
        <v>885544.17024415499</v>
      </c>
      <c r="CV655" s="650">
        <f t="shared" ca="1" si="1767"/>
        <v>261791.829232494</v>
      </c>
      <c r="CW655" s="650">
        <f t="shared" ca="1" si="1768"/>
        <v>399531.817134852</v>
      </c>
      <c r="CX655" s="667">
        <f t="shared" ca="1" si="1769"/>
        <v>137120.75896689002</v>
      </c>
      <c r="CY655" s="652">
        <f t="shared" ca="1" si="1770"/>
        <v>9802424.507501781</v>
      </c>
      <c r="CZ655" s="606">
        <f t="shared" ca="1" si="1771"/>
        <v>0.14239622431163634</v>
      </c>
      <c r="DA655" s="645"/>
    </row>
    <row r="656" spans="1:105" ht="15" x14ac:dyDescent="0.25">
      <c r="A656" s="615">
        <v>870</v>
      </c>
      <c r="B656" s="616"/>
      <c r="C656" s="616" t="s">
        <v>907</v>
      </c>
      <c r="D656" s="616" t="str">
        <f t="shared" si="1722"/>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1619"/>
        <v>ITV3</v>
      </c>
      <c r="BA656" s="665">
        <f t="shared" si="1723"/>
        <v>0</v>
      </c>
      <c r="BB656" s="665">
        <f t="shared" si="1724"/>
        <v>3.7272666240000003</v>
      </c>
      <c r="BC656" s="665">
        <f t="shared" si="1725"/>
        <v>1253.8110782399999</v>
      </c>
      <c r="BD656" s="648">
        <f t="shared" si="1726"/>
        <v>5823.1490208000005</v>
      </c>
      <c r="BE656" s="648">
        <f t="shared" si="1727"/>
        <v>4.4765881319999998</v>
      </c>
      <c r="BF656" s="666">
        <f t="shared" si="1728"/>
        <v>4677.8299064490002</v>
      </c>
      <c r="BG656" s="666">
        <f t="shared" si="1729"/>
        <v>2667.5608683280002</v>
      </c>
      <c r="BH656" s="666">
        <f t="shared" si="1730"/>
        <v>0</v>
      </c>
      <c r="BI656" s="666">
        <f t="shared" si="1731"/>
        <v>222.44039875199999</v>
      </c>
      <c r="BJ656" s="666">
        <f t="shared" si="1732"/>
        <v>1216.360865354</v>
      </c>
      <c r="BK656" s="650">
        <f t="shared" si="1733"/>
        <v>4236.00543758</v>
      </c>
      <c r="BL656" s="650">
        <f t="shared" si="1734"/>
        <v>4046.5446015059997</v>
      </c>
      <c r="BM656" s="650">
        <f t="shared" si="1735"/>
        <v>788.6957862700001</v>
      </c>
      <c r="BN656" s="650">
        <f t="shared" si="1736"/>
        <v>0</v>
      </c>
      <c r="BO656" s="650">
        <f t="shared" si="1737"/>
        <v>1677.3453406229999</v>
      </c>
      <c r="BP656" s="667">
        <f t="shared" si="1738"/>
        <v>1319.513791484</v>
      </c>
      <c r="BQ656" s="667">
        <f t="shared" si="1739"/>
        <v>2691.7539948899998</v>
      </c>
      <c r="BR656" s="667">
        <f t="shared" si="1740"/>
        <v>3191.5607152020002</v>
      </c>
      <c r="BS656" s="650">
        <f t="shared" si="1741"/>
        <v>2198.9863100399998</v>
      </c>
      <c r="BT656" s="650">
        <f t="shared" si="1742"/>
        <v>1085.7862171740001</v>
      </c>
      <c r="BU656" s="650">
        <f t="shared" si="1743"/>
        <v>1066.301469455</v>
      </c>
      <c r="BV656" s="667">
        <f t="shared" si="1744"/>
        <v>389.16846306000002</v>
      </c>
      <c r="BW656" s="652">
        <f t="shared" si="1745"/>
        <v>38561.018119963002</v>
      </c>
      <c r="BX656" s="606">
        <f t="shared" si="1746"/>
        <v>0.10416181965020004</v>
      </c>
      <c r="BY656" s="645">
        <f t="shared" ca="1" si="1747"/>
        <v>103.38201974849584</v>
      </c>
      <c r="BZ656" s="608"/>
      <c r="CB656" s="616" t="str">
        <f t="shared" si="1620"/>
        <v>ITV3</v>
      </c>
      <c r="CC656" s="665">
        <f t="shared" ca="1" si="1748"/>
        <v>26489.155722612999</v>
      </c>
      <c r="CD656" s="665">
        <f t="shared" ca="1" si="1749"/>
        <v>71013.643818576005</v>
      </c>
      <c r="CE656" s="665">
        <f t="shared" ca="1" si="1750"/>
        <v>145094.51746315201</v>
      </c>
      <c r="CF656" s="648">
        <f t="shared" ca="1" si="1751"/>
        <v>653337.16608977003</v>
      </c>
      <c r="CG656" s="648">
        <f t="shared" ca="1" si="1752"/>
        <v>178084.001487186</v>
      </c>
      <c r="CH656" s="666">
        <f t="shared" ca="1" si="1753"/>
        <v>522549.84577163105</v>
      </c>
      <c r="CI656" s="666">
        <f t="shared" ca="1" si="1754"/>
        <v>402075.41218797799</v>
      </c>
      <c r="CJ656" s="666">
        <f t="shared" ca="1" si="1755"/>
        <v>135551.112416786</v>
      </c>
      <c r="CK656" s="666">
        <f t="shared" ca="1" si="1756"/>
        <v>124968.46784432</v>
      </c>
      <c r="CL656" s="666">
        <f t="shared" ca="1" si="1757"/>
        <v>340804.563520008</v>
      </c>
      <c r="CM656" s="650">
        <f t="shared" ca="1" si="1758"/>
        <v>539246.51317320007</v>
      </c>
      <c r="CN656" s="650">
        <f t="shared" ca="1" si="1759"/>
        <v>448845.93459433597</v>
      </c>
      <c r="CO656" s="650">
        <f t="shared" ca="1" si="1760"/>
        <v>279838.95862670999</v>
      </c>
      <c r="CP656" s="650">
        <f t="shared" ca="1" si="1761"/>
        <v>216806.234950082</v>
      </c>
      <c r="CQ656" s="650">
        <f t="shared" ca="1" si="1762"/>
        <v>424087.61953586701</v>
      </c>
      <c r="CR656" s="667">
        <f t="shared" ca="1" si="1763"/>
        <v>409345.46796824801</v>
      </c>
      <c r="CS656" s="667">
        <f t="shared" ca="1" si="1764"/>
        <v>358264.00960443</v>
      </c>
      <c r="CT656" s="667">
        <f t="shared" ca="1" si="1765"/>
        <v>556460.64920960797</v>
      </c>
      <c r="CU656" s="650">
        <f t="shared" ca="1" si="1766"/>
        <v>540438.53250298498</v>
      </c>
      <c r="CV656" s="650">
        <f t="shared" ca="1" si="1767"/>
        <v>193950.56910040902</v>
      </c>
      <c r="CW656" s="650">
        <f t="shared" ca="1" si="1768"/>
        <v>275517.94083266996</v>
      </c>
      <c r="CX656" s="667">
        <f t="shared" ca="1" si="1769"/>
        <v>93061.887905025011</v>
      </c>
      <c r="CY656" s="652">
        <f t="shared" ca="1" si="1770"/>
        <v>6935832.2043255884</v>
      </c>
      <c r="CZ656" s="606">
        <f t="shared" ca="1" si="1771"/>
        <v>0.10075428967590426</v>
      </c>
      <c r="DA656" s="645"/>
    </row>
    <row r="657" spans="1:105" ht="15" x14ac:dyDescent="0.25">
      <c r="A657" s="615">
        <v>871</v>
      </c>
      <c r="B657" s="616"/>
      <c r="C657" s="616" t="s">
        <v>907</v>
      </c>
      <c r="D657" s="616" t="str">
        <f t="shared" si="1722"/>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1619"/>
        <v>ITV4</v>
      </c>
      <c r="BA657" s="665">
        <f t="shared" si="1723"/>
        <v>0</v>
      </c>
      <c r="BB657" s="665">
        <f t="shared" si="1724"/>
        <v>2.98371312</v>
      </c>
      <c r="BC657" s="665">
        <f t="shared" si="1725"/>
        <v>961.30581126999994</v>
      </c>
      <c r="BD657" s="648">
        <f t="shared" si="1726"/>
        <v>4202.9315308800005</v>
      </c>
      <c r="BE657" s="648">
        <f t="shared" si="1727"/>
        <v>4.0186578320000006</v>
      </c>
      <c r="BF657" s="666">
        <f t="shared" si="1728"/>
        <v>3121.2615309119997</v>
      </c>
      <c r="BG657" s="666">
        <f t="shared" si="1729"/>
        <v>1732.0390996359999</v>
      </c>
      <c r="BH657" s="666">
        <f t="shared" si="1730"/>
        <v>0</v>
      </c>
      <c r="BI657" s="666">
        <f t="shared" si="1731"/>
        <v>211.52868765599999</v>
      </c>
      <c r="BJ657" s="666">
        <f t="shared" si="1732"/>
        <v>947.77150949999987</v>
      </c>
      <c r="BK657" s="650">
        <f t="shared" si="1733"/>
        <v>2756.4699240049999</v>
      </c>
      <c r="BL657" s="650">
        <f t="shared" si="1734"/>
        <v>2750.1702020099997</v>
      </c>
      <c r="BM657" s="650">
        <f t="shared" si="1735"/>
        <v>664.08345143899999</v>
      </c>
      <c r="BN657" s="650">
        <f t="shared" si="1736"/>
        <v>0</v>
      </c>
      <c r="BO657" s="650">
        <f t="shared" si="1737"/>
        <v>1226.809040207</v>
      </c>
      <c r="BP657" s="667">
        <f t="shared" si="1738"/>
        <v>1073.648298562</v>
      </c>
      <c r="BQ657" s="667">
        <f t="shared" si="1739"/>
        <v>2033.9667519960001</v>
      </c>
      <c r="BR657" s="667">
        <f t="shared" si="1740"/>
        <v>2263.032584304</v>
      </c>
      <c r="BS657" s="650">
        <f t="shared" si="1741"/>
        <v>1694.4536481600001</v>
      </c>
      <c r="BT657" s="650">
        <f t="shared" si="1742"/>
        <v>751.29747081000005</v>
      </c>
      <c r="BU657" s="650">
        <f t="shared" si="1743"/>
        <v>855.16656749699996</v>
      </c>
      <c r="BV657" s="667">
        <f t="shared" si="1744"/>
        <v>337.93956991200002</v>
      </c>
      <c r="BW657" s="652">
        <f t="shared" si="1745"/>
        <v>27590.878049708001</v>
      </c>
      <c r="BX657" s="606">
        <f t="shared" si="1746"/>
        <v>7.4529050412092832E-2</v>
      </c>
      <c r="BY657" s="645">
        <f t="shared" ca="1" si="1747"/>
        <v>99.728982759267623</v>
      </c>
      <c r="BZ657" s="608"/>
      <c r="CB657" s="616" t="str">
        <f t="shared" si="1620"/>
        <v>ITV4</v>
      </c>
      <c r="CC657" s="665">
        <f t="shared" ca="1" si="1748"/>
        <v>24941.829127550001</v>
      </c>
      <c r="CD657" s="665">
        <f t="shared" ca="1" si="1749"/>
        <v>56847.11133788</v>
      </c>
      <c r="CE657" s="665">
        <f t="shared" ca="1" si="1750"/>
        <v>111244.99156327099</v>
      </c>
      <c r="CF657" s="648">
        <f t="shared" ca="1" si="1751"/>
        <v>471554.37132832204</v>
      </c>
      <c r="CG657" s="648">
        <f t="shared" ca="1" si="1752"/>
        <v>159866.989374036</v>
      </c>
      <c r="CH657" s="666">
        <f t="shared" ca="1" si="1753"/>
        <v>348669.09746812796</v>
      </c>
      <c r="CI657" s="666">
        <f t="shared" ca="1" si="1754"/>
        <v>261066.333361061</v>
      </c>
      <c r="CJ657" s="666">
        <f t="shared" ca="1" si="1755"/>
        <v>100573.01729549999</v>
      </c>
      <c r="CK657" s="666">
        <f t="shared" ca="1" si="1756"/>
        <v>118838.19733195999</v>
      </c>
      <c r="CL657" s="666">
        <f t="shared" ca="1" si="1757"/>
        <v>265550.187294</v>
      </c>
      <c r="CM657" s="650">
        <f t="shared" ca="1" si="1758"/>
        <v>350900.58714269998</v>
      </c>
      <c r="CN657" s="650">
        <f t="shared" ca="1" si="1759"/>
        <v>305051.05866255995</v>
      </c>
      <c r="CO657" s="650">
        <f t="shared" ca="1" si="1760"/>
        <v>235624.97065034698</v>
      </c>
      <c r="CP657" s="650">
        <f t="shared" ca="1" si="1761"/>
        <v>172774.46327650701</v>
      </c>
      <c r="CQ657" s="650">
        <f t="shared" ca="1" si="1762"/>
        <v>310177.34564620297</v>
      </c>
      <c r="CR657" s="667">
        <f t="shared" ca="1" si="1763"/>
        <v>333071.97548416402</v>
      </c>
      <c r="CS657" s="667">
        <f t="shared" ca="1" si="1764"/>
        <v>270714.59180725203</v>
      </c>
      <c r="CT657" s="667">
        <f t="shared" ca="1" si="1765"/>
        <v>394568.26719481603</v>
      </c>
      <c r="CU657" s="650">
        <f t="shared" ca="1" si="1766"/>
        <v>416440.99320894002</v>
      </c>
      <c r="CV657" s="650">
        <f t="shared" ca="1" si="1767"/>
        <v>134201.89879233501</v>
      </c>
      <c r="CW657" s="650">
        <f t="shared" ca="1" si="1768"/>
        <v>220963.52532097799</v>
      </c>
      <c r="CX657" s="667">
        <f t="shared" ca="1" si="1769"/>
        <v>80811.518298630006</v>
      </c>
      <c r="CY657" s="652">
        <f t="shared" ca="1" si="1770"/>
        <v>5144453.3209671397</v>
      </c>
      <c r="CZ657" s="606">
        <f t="shared" ca="1" si="1771"/>
        <v>7.4731585894138669E-2</v>
      </c>
      <c r="DA657" s="645"/>
    </row>
    <row r="658" spans="1:105" ht="15" x14ac:dyDescent="0.25">
      <c r="A658" s="615">
        <v>872</v>
      </c>
      <c r="B658" s="616"/>
      <c r="C658" s="616" t="s">
        <v>907</v>
      </c>
      <c r="D658" s="616" t="str">
        <f t="shared" si="1722"/>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1619"/>
        <v>ITVBe</v>
      </c>
      <c r="BA658" s="665">
        <f t="shared" si="1723"/>
        <v>0</v>
      </c>
      <c r="BB658" s="665">
        <f t="shared" si="1724"/>
        <v>1.1012219999999999</v>
      </c>
      <c r="BC658" s="665">
        <f t="shared" si="1725"/>
        <v>345.72479333000001</v>
      </c>
      <c r="BD658" s="648">
        <f t="shared" si="1726"/>
        <v>1919.37423552</v>
      </c>
      <c r="BE658" s="648">
        <f t="shared" si="1727"/>
        <v>1.9296452680000002</v>
      </c>
      <c r="BF658" s="666">
        <f t="shared" si="1728"/>
        <v>1257.2088802420001</v>
      </c>
      <c r="BG658" s="666">
        <f t="shared" si="1729"/>
        <v>816.02852696800005</v>
      </c>
      <c r="BH658" s="666">
        <f t="shared" si="1730"/>
        <v>0</v>
      </c>
      <c r="BI658" s="666">
        <f t="shared" si="1731"/>
        <v>112.54661246400001</v>
      </c>
      <c r="BJ658" s="666">
        <f t="shared" si="1732"/>
        <v>444.70996842200003</v>
      </c>
      <c r="BK658" s="650">
        <f t="shared" si="1733"/>
        <v>1101.691339189</v>
      </c>
      <c r="BL658" s="650">
        <f t="shared" si="1734"/>
        <v>1035.0948662999999</v>
      </c>
      <c r="BM658" s="650">
        <f t="shared" si="1735"/>
        <v>320.54797810900004</v>
      </c>
      <c r="BN658" s="650">
        <f t="shared" si="1736"/>
        <v>0</v>
      </c>
      <c r="BO658" s="650">
        <f t="shared" si="1737"/>
        <v>450.985803062</v>
      </c>
      <c r="BP658" s="667">
        <f t="shared" si="1738"/>
        <v>487.04031126799993</v>
      </c>
      <c r="BQ658" s="667">
        <f t="shared" si="1739"/>
        <v>819.30505984399997</v>
      </c>
      <c r="BR658" s="667">
        <f t="shared" si="1740"/>
        <v>1041.5863968240001</v>
      </c>
      <c r="BS658" s="650">
        <f t="shared" si="1741"/>
        <v>933.63023883999995</v>
      </c>
      <c r="BT658" s="650">
        <f t="shared" si="1742"/>
        <v>268.67288638799999</v>
      </c>
      <c r="BU658" s="650">
        <f t="shared" si="1743"/>
        <v>357.71175152500001</v>
      </c>
      <c r="BV658" s="667">
        <f t="shared" si="1744"/>
        <v>165.36552752399999</v>
      </c>
      <c r="BW658" s="652">
        <f t="shared" si="1745"/>
        <v>11880.256043087</v>
      </c>
      <c r="BX658" s="606">
        <f t="shared" si="1746"/>
        <v>3.2091193326599189E-2</v>
      </c>
      <c r="BY658" s="645">
        <f t="shared" ca="1" si="1747"/>
        <v>96.324748253206209</v>
      </c>
      <c r="BZ658" s="608"/>
      <c r="CB658" s="616" t="str">
        <f t="shared" si="1620"/>
        <v>ITVBe</v>
      </c>
      <c r="CC658" s="665">
        <f t="shared" ca="1" si="1748"/>
        <v>6587.5405934999999</v>
      </c>
      <c r="CD658" s="665">
        <f t="shared" ca="1" si="1749"/>
        <v>20981.001565499999</v>
      </c>
      <c r="CE658" s="665">
        <f t="shared" ca="1" si="1750"/>
        <v>40008.238030309003</v>
      </c>
      <c r="CF658" s="648">
        <f t="shared" ca="1" si="1751"/>
        <v>215347.14622983799</v>
      </c>
      <c r="CG658" s="648">
        <f t="shared" ca="1" si="1752"/>
        <v>76763.584373514008</v>
      </c>
      <c r="CH658" s="666">
        <f t="shared" ca="1" si="1753"/>
        <v>140439.97315239799</v>
      </c>
      <c r="CI658" s="666">
        <f t="shared" ca="1" si="1754"/>
        <v>122998.13295111801</v>
      </c>
      <c r="CJ658" s="666">
        <f t="shared" ca="1" si="1755"/>
        <v>61036.507132856001</v>
      </c>
      <c r="CK658" s="666">
        <f t="shared" ca="1" si="1756"/>
        <v>63229.421452240007</v>
      </c>
      <c r="CL658" s="666">
        <f t="shared" ca="1" si="1757"/>
        <v>124600.51206674401</v>
      </c>
      <c r="CM658" s="650">
        <f t="shared" ca="1" si="1758"/>
        <v>140246.09316605999</v>
      </c>
      <c r="CN658" s="650">
        <f t="shared" ca="1" si="1759"/>
        <v>114813.5430128</v>
      </c>
      <c r="CO658" s="650">
        <f t="shared" ca="1" si="1760"/>
        <v>113734.362406257</v>
      </c>
      <c r="CP658" s="650">
        <f t="shared" ca="1" si="1761"/>
        <v>87444.113075709</v>
      </c>
      <c r="CQ658" s="650">
        <f t="shared" ca="1" si="1762"/>
        <v>114023.922821998</v>
      </c>
      <c r="CR658" s="667">
        <f t="shared" ca="1" si="1763"/>
        <v>151091.82292909597</v>
      </c>
      <c r="CS658" s="667">
        <f t="shared" ca="1" si="1764"/>
        <v>109046.932366828</v>
      </c>
      <c r="CT658" s="667">
        <f t="shared" ca="1" si="1765"/>
        <v>181604.517132896</v>
      </c>
      <c r="CU658" s="650">
        <f t="shared" ca="1" si="1766"/>
        <v>229455.615014685</v>
      </c>
      <c r="CV658" s="650">
        <f t="shared" ca="1" si="1767"/>
        <v>47992.190720958002</v>
      </c>
      <c r="CW658" s="650">
        <f t="shared" ca="1" si="1768"/>
        <v>92427.899627850013</v>
      </c>
      <c r="CX658" s="667">
        <f t="shared" ca="1" si="1769"/>
        <v>39543.872760885002</v>
      </c>
      <c r="CY658" s="652">
        <f t="shared" ca="1" si="1770"/>
        <v>2293416.9425840387</v>
      </c>
      <c r="CZ658" s="606">
        <f t="shared" ca="1" si="1771"/>
        <v>3.3315626470408158E-2</v>
      </c>
      <c r="DA658" s="645"/>
    </row>
    <row r="659" spans="1:105" ht="15" x14ac:dyDescent="0.25">
      <c r="A659" s="615">
        <v>873</v>
      </c>
      <c r="B659" s="616"/>
      <c r="C659" s="616" t="s">
        <v>907</v>
      </c>
      <c r="D659" s="616" t="str">
        <f t="shared" si="1722"/>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1619"/>
        <v>Channel 4</v>
      </c>
      <c r="BA659" s="665">
        <f t="shared" si="1723"/>
        <v>0</v>
      </c>
      <c r="BB659" s="665">
        <f t="shared" si="1724"/>
        <v>13.692983904</v>
      </c>
      <c r="BC659" s="665">
        <f t="shared" si="1725"/>
        <v>4616.6088709300002</v>
      </c>
      <c r="BD659" s="648">
        <f t="shared" si="1726"/>
        <v>24430.098576</v>
      </c>
      <c r="BE659" s="648">
        <f t="shared" si="1727"/>
        <v>19.619649908</v>
      </c>
      <c r="BF659" s="666">
        <f t="shared" si="1728"/>
        <v>17918.401588969002</v>
      </c>
      <c r="BG659" s="666">
        <f t="shared" si="1729"/>
        <v>10378.936762404001</v>
      </c>
      <c r="BH659" s="666">
        <f t="shared" si="1730"/>
        <v>0</v>
      </c>
      <c r="BI659" s="666">
        <f t="shared" si="1731"/>
        <v>1104.025494</v>
      </c>
      <c r="BJ659" s="666">
        <f t="shared" si="1732"/>
        <v>5288.9712292039994</v>
      </c>
      <c r="BK659" s="650">
        <f t="shared" si="1733"/>
        <v>14176.379119167001</v>
      </c>
      <c r="BL659" s="650">
        <f t="shared" si="1734"/>
        <v>14248.838750256</v>
      </c>
      <c r="BM659" s="650">
        <f t="shared" si="1735"/>
        <v>3441.1052574659998</v>
      </c>
      <c r="BN659" s="650">
        <f t="shared" si="1736"/>
        <v>0</v>
      </c>
      <c r="BO659" s="650">
        <f t="shared" si="1737"/>
        <v>5217.2529779999995</v>
      </c>
      <c r="BP659" s="667">
        <f t="shared" si="1738"/>
        <v>4576.3753433440006</v>
      </c>
      <c r="BQ659" s="667">
        <f t="shared" si="1739"/>
        <v>9186.2351025330008</v>
      </c>
      <c r="BR659" s="667">
        <f t="shared" si="1740"/>
        <v>9641.1031541100001</v>
      </c>
      <c r="BS659" s="650">
        <f t="shared" si="1741"/>
        <v>6359.1961368000002</v>
      </c>
      <c r="BT659" s="650">
        <f t="shared" si="1742"/>
        <v>3012.3643983299999</v>
      </c>
      <c r="BU659" s="650">
        <f t="shared" si="1743"/>
        <v>2865.090116935</v>
      </c>
      <c r="BV659" s="667">
        <f t="shared" si="1744"/>
        <v>1055.4168711</v>
      </c>
      <c r="BW659" s="652">
        <f t="shared" si="1745"/>
        <v>137549.71238336002</v>
      </c>
      <c r="BX659" s="674">
        <f t="shared" si="1746"/>
        <v>0.37155212784164371</v>
      </c>
      <c r="BY659" s="645">
        <f t="shared" ca="1" si="1747"/>
        <v>104.60108993426238</v>
      </c>
      <c r="BZ659" s="608"/>
      <c r="CB659" s="616" t="str">
        <f t="shared" si="1620"/>
        <v>Channel 4</v>
      </c>
      <c r="CC659" s="665">
        <f t="shared" ca="1" si="1748"/>
        <v>86595.841624537992</v>
      </c>
      <c r="CD659" s="665">
        <f t="shared" ca="1" si="1749"/>
        <v>260885.19547029602</v>
      </c>
      <c r="CE659" s="665">
        <f t="shared" ca="1" si="1750"/>
        <v>534246.86387678899</v>
      </c>
      <c r="CF659" s="648">
        <f t="shared" ca="1" si="1751"/>
        <v>2740972.5071306499</v>
      </c>
      <c r="CG659" s="648">
        <f t="shared" ca="1" si="1752"/>
        <v>780493.01395823399</v>
      </c>
      <c r="CH659" s="666">
        <f t="shared" ca="1" si="1753"/>
        <v>2001624.294607511</v>
      </c>
      <c r="CI659" s="666">
        <f t="shared" ca="1" si="1754"/>
        <v>1564393.6475317292</v>
      </c>
      <c r="CJ659" s="666">
        <f t="shared" ca="1" si="1755"/>
        <v>430915.33021463297</v>
      </c>
      <c r="CK659" s="666">
        <f t="shared" ca="1" si="1756"/>
        <v>620248.72829</v>
      </c>
      <c r="CL659" s="666">
        <f t="shared" ca="1" si="1757"/>
        <v>1481883.8574802079</v>
      </c>
      <c r="CM659" s="650">
        <f t="shared" ca="1" si="1758"/>
        <v>1804663.1719621799</v>
      </c>
      <c r="CN659" s="650">
        <f t="shared" ca="1" si="1759"/>
        <v>1580492.488174336</v>
      </c>
      <c r="CO659" s="650">
        <f t="shared" ca="1" si="1760"/>
        <v>1220946.439093218</v>
      </c>
      <c r="CP659" s="650">
        <f t="shared" ca="1" si="1761"/>
        <v>607804.18575508997</v>
      </c>
      <c r="CQ659" s="650">
        <f t="shared" ca="1" si="1762"/>
        <v>1319091.747162</v>
      </c>
      <c r="CR659" s="667">
        <f t="shared" ca="1" si="1763"/>
        <v>1419703.6200831681</v>
      </c>
      <c r="CS659" s="667">
        <f t="shared" ca="1" si="1764"/>
        <v>1222659.0644056711</v>
      </c>
      <c r="CT659" s="667">
        <f t="shared" ca="1" si="1765"/>
        <v>1680962.7010004399</v>
      </c>
      <c r="CU659" s="650">
        <f t="shared" ca="1" si="1766"/>
        <v>1562881.3205337001</v>
      </c>
      <c r="CV659" s="650">
        <f t="shared" ca="1" si="1767"/>
        <v>538089.15618265502</v>
      </c>
      <c r="CW659" s="650">
        <f t="shared" ca="1" si="1768"/>
        <v>740300.70475419005</v>
      </c>
      <c r="CX659" s="667">
        <f t="shared" ca="1" si="1769"/>
        <v>252381.92678587502</v>
      </c>
      <c r="CY659" s="652">
        <f t="shared" ca="1" si="1770"/>
        <v>24452235.806077112</v>
      </c>
      <c r="CZ659" s="674">
        <f t="shared" ca="1" si="1771"/>
        <v>0.35520865803133544</v>
      </c>
      <c r="DA659" s="645"/>
    </row>
    <row r="660" spans="1:105" ht="15" x14ac:dyDescent="0.25">
      <c r="A660" s="615">
        <v>874</v>
      </c>
      <c r="B660" s="616"/>
      <c r="C660" s="616" t="s">
        <v>907</v>
      </c>
      <c r="D660" s="616" t="str">
        <f t="shared" si="1722"/>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1619"/>
        <v>Channel 5</v>
      </c>
      <c r="BA660" s="665">
        <f t="shared" si="1723"/>
        <v>0</v>
      </c>
      <c r="BB660" s="665">
        <f t="shared" si="1724"/>
        <v>6.0358825079999994</v>
      </c>
      <c r="BC660" s="665">
        <f t="shared" si="1725"/>
        <v>2277.5287172399999</v>
      </c>
      <c r="BD660" s="648">
        <f t="shared" si="1726"/>
        <v>14251.866810239999</v>
      </c>
      <c r="BE660" s="648">
        <f t="shared" si="1727"/>
        <v>10.515073808</v>
      </c>
      <c r="BF660" s="666">
        <f t="shared" si="1728"/>
        <v>11427.072401436999</v>
      </c>
      <c r="BG660" s="666">
        <f t="shared" si="1729"/>
        <v>6157.153205132</v>
      </c>
      <c r="BH660" s="666">
        <f t="shared" si="1730"/>
        <v>0</v>
      </c>
      <c r="BI660" s="666">
        <f t="shared" si="1731"/>
        <v>522.878952024</v>
      </c>
      <c r="BJ660" s="666">
        <f t="shared" si="1732"/>
        <v>3128.8340198770002</v>
      </c>
      <c r="BK660" s="650">
        <f t="shared" si="1733"/>
        <v>10006.816468378</v>
      </c>
      <c r="BL660" s="650">
        <f t="shared" si="1734"/>
        <v>10019.261684915999</v>
      </c>
      <c r="BM660" s="650">
        <f t="shared" si="1735"/>
        <v>2228.663206794</v>
      </c>
      <c r="BN660" s="650">
        <f t="shared" si="1736"/>
        <v>0</v>
      </c>
      <c r="BO660" s="650">
        <f t="shared" si="1737"/>
        <v>3803.6889041119998</v>
      </c>
      <c r="BP660" s="667">
        <f t="shared" si="1738"/>
        <v>2395.0532765600001</v>
      </c>
      <c r="BQ660" s="667">
        <f t="shared" si="1739"/>
        <v>6582.2180027240001</v>
      </c>
      <c r="BR660" s="667">
        <f t="shared" si="1740"/>
        <v>6674.8922831400005</v>
      </c>
      <c r="BS660" s="650">
        <f t="shared" si="1741"/>
        <v>4414.5251269599994</v>
      </c>
      <c r="BT660" s="650">
        <f t="shared" si="1742"/>
        <v>2653.0482115139998</v>
      </c>
      <c r="BU660" s="650">
        <f t="shared" si="1743"/>
        <v>2179.0547063160002</v>
      </c>
      <c r="BV660" s="667">
        <f t="shared" si="1744"/>
        <v>572.89879173600002</v>
      </c>
      <c r="BW660" s="652">
        <f t="shared" si="1745"/>
        <v>89312.005725416006</v>
      </c>
      <c r="BX660" s="606">
        <f t="shared" si="1746"/>
        <v>0.24125143698299584</v>
      </c>
      <c r="BY660" s="645">
        <f t="shared" ca="1" si="1747"/>
        <v>106.20366882474204</v>
      </c>
      <c r="BZ660" s="608"/>
      <c r="CB660" s="616" t="str">
        <f t="shared" si="1620"/>
        <v>Channel 5</v>
      </c>
      <c r="CC660" s="665">
        <f t="shared" ca="1" si="1748"/>
        <v>40501.456799651998</v>
      </c>
      <c r="CD660" s="665">
        <f t="shared" ca="1" si="1749"/>
        <v>114998.48382026699</v>
      </c>
      <c r="CE660" s="665">
        <f t="shared" ca="1" si="1750"/>
        <v>263561.97992785199</v>
      </c>
      <c r="CF660" s="648">
        <f t="shared" ca="1" si="1751"/>
        <v>1599010.1300914059</v>
      </c>
      <c r="CG660" s="648">
        <f t="shared" ca="1" si="1752"/>
        <v>418302.14539418404</v>
      </c>
      <c r="CH660" s="666">
        <f t="shared" ca="1" si="1753"/>
        <v>1276492.527605603</v>
      </c>
      <c r="CI660" s="666">
        <f t="shared" ca="1" si="1754"/>
        <v>928053.76711410703</v>
      </c>
      <c r="CJ660" s="666">
        <f t="shared" ca="1" si="1755"/>
        <v>249521.416311807</v>
      </c>
      <c r="CK660" s="666">
        <f t="shared" ca="1" si="1756"/>
        <v>293756.80797684001</v>
      </c>
      <c r="CL660" s="666">
        <f t="shared" ca="1" si="1757"/>
        <v>876648.48717440397</v>
      </c>
      <c r="CM660" s="650">
        <f t="shared" ca="1" si="1758"/>
        <v>1273874.87293212</v>
      </c>
      <c r="CN660" s="650">
        <f t="shared" ca="1" si="1759"/>
        <v>1111344.4476152959</v>
      </c>
      <c r="CO660" s="650">
        <f t="shared" ca="1" si="1760"/>
        <v>790757.09769976197</v>
      </c>
      <c r="CP660" s="650">
        <f t="shared" ca="1" si="1761"/>
        <v>397155.44436299504</v>
      </c>
      <c r="CQ660" s="650">
        <f t="shared" ca="1" si="1762"/>
        <v>961696.63678244804</v>
      </c>
      <c r="CR660" s="667">
        <f t="shared" ca="1" si="1763"/>
        <v>743004.1357883201</v>
      </c>
      <c r="CS660" s="667">
        <f t="shared" ca="1" si="1764"/>
        <v>876072.560205388</v>
      </c>
      <c r="CT660" s="667">
        <f t="shared" ca="1" si="1765"/>
        <v>1163792.64714856</v>
      </c>
      <c r="CU660" s="650">
        <f t="shared" ca="1" si="1766"/>
        <v>1084945.1269518898</v>
      </c>
      <c r="CV660" s="650">
        <f t="shared" ca="1" si="1767"/>
        <v>473905.63845359901</v>
      </c>
      <c r="CW660" s="650">
        <f t="shared" ca="1" si="1768"/>
        <v>563038.39284098404</v>
      </c>
      <c r="CX660" s="667">
        <f t="shared" ca="1" si="1769"/>
        <v>136997.33713838999</v>
      </c>
      <c r="CY660" s="652">
        <f t="shared" ca="1" si="1770"/>
        <v>15637431.540135875</v>
      </c>
      <c r="CZ660" s="606">
        <f t="shared" ca="1" si="1771"/>
        <v>0.22715923061105403</v>
      </c>
      <c r="DA660" s="645"/>
    </row>
    <row r="661" spans="1:105" ht="15" x14ac:dyDescent="0.25">
      <c r="A661" s="615">
        <v>875</v>
      </c>
      <c r="B661" s="616"/>
      <c r="C661" s="616" t="s">
        <v>907</v>
      </c>
      <c r="D661" s="616" t="str">
        <f t="shared" si="1722"/>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1619"/>
        <v>Challenge</v>
      </c>
      <c r="BA661" s="665">
        <f t="shared" si="1723"/>
        <v>0</v>
      </c>
      <c r="BB661" s="665">
        <f t="shared" si="1724"/>
        <v>0.43412799600000002</v>
      </c>
      <c r="BC661" s="665">
        <f t="shared" si="1725"/>
        <v>186.07853012000001</v>
      </c>
      <c r="BD661" s="648">
        <f t="shared" si="1726"/>
        <v>776.71754879999992</v>
      </c>
      <c r="BE661" s="648">
        <f t="shared" si="1727"/>
        <v>0.90698451199999996</v>
      </c>
      <c r="BF661" s="666">
        <f t="shared" si="1728"/>
        <v>633.86053516100003</v>
      </c>
      <c r="BG661" s="666">
        <f t="shared" si="1729"/>
        <v>400.60184244800001</v>
      </c>
      <c r="BH661" s="666">
        <f t="shared" si="1730"/>
        <v>0</v>
      </c>
      <c r="BI661" s="666">
        <f t="shared" si="1731"/>
        <v>54.414610536000005</v>
      </c>
      <c r="BJ661" s="666">
        <f t="shared" si="1732"/>
        <v>215.010644953</v>
      </c>
      <c r="BK661" s="650">
        <f t="shared" si="1733"/>
        <v>611.21583634000001</v>
      </c>
      <c r="BL661" s="650">
        <f t="shared" si="1734"/>
        <v>681.56338793400005</v>
      </c>
      <c r="BM661" s="650">
        <f t="shared" si="1735"/>
        <v>174.162262209</v>
      </c>
      <c r="BN661" s="650">
        <f t="shared" si="1736"/>
        <v>0</v>
      </c>
      <c r="BO661" s="650">
        <f t="shared" si="1737"/>
        <v>259.82323446300001</v>
      </c>
      <c r="BP661" s="667">
        <f t="shared" si="1738"/>
        <v>271.31074982199999</v>
      </c>
      <c r="BQ661" s="667">
        <f t="shared" si="1739"/>
        <v>689.61049584399996</v>
      </c>
      <c r="BR661" s="667">
        <f t="shared" si="1740"/>
        <v>565.95492824999997</v>
      </c>
      <c r="BS661" s="650">
        <f t="shared" si="1741"/>
        <v>539.65450499999997</v>
      </c>
      <c r="BT661" s="650">
        <f t="shared" si="1742"/>
        <v>388.26092397000002</v>
      </c>
      <c r="BU661" s="650">
        <f t="shared" si="1743"/>
        <v>298.94668926700001</v>
      </c>
      <c r="BV661" s="667">
        <f t="shared" si="1744"/>
        <v>105.41152580400001</v>
      </c>
      <c r="BW661" s="652">
        <f t="shared" si="1745"/>
        <v>6853.939363429</v>
      </c>
      <c r="BX661" s="606">
        <f t="shared" si="1746"/>
        <v>1.8514002759105138E-2</v>
      </c>
      <c r="BY661" s="645">
        <f t="shared" ca="1" si="1747"/>
        <v>97.118066746884764</v>
      </c>
      <c r="BZ661" s="608"/>
      <c r="CB661" s="616" t="str">
        <f t="shared" si="1620"/>
        <v>Challenge</v>
      </c>
      <c r="CC661" s="665">
        <f t="shared" ca="1" si="1748"/>
        <v>2575.9752742730002</v>
      </c>
      <c r="CD661" s="665">
        <f t="shared" ca="1" si="1749"/>
        <v>8271.2115846790002</v>
      </c>
      <c r="CE661" s="665">
        <f t="shared" ca="1" si="1750"/>
        <v>21533.526865876</v>
      </c>
      <c r="CF661" s="648">
        <f t="shared" ca="1" si="1751"/>
        <v>87145.020739219995</v>
      </c>
      <c r="CG661" s="648">
        <f t="shared" ca="1" si="1752"/>
        <v>36080.922886175998</v>
      </c>
      <c r="CH661" s="666">
        <f t="shared" ca="1" si="1753"/>
        <v>70807.133117959005</v>
      </c>
      <c r="CI661" s="666">
        <f t="shared" ca="1" si="1754"/>
        <v>60381.809029348005</v>
      </c>
      <c r="CJ661" s="666">
        <f t="shared" ca="1" si="1755"/>
        <v>22815.909844117003</v>
      </c>
      <c r="CK661" s="666">
        <f t="shared" ca="1" si="1756"/>
        <v>30570.483352760002</v>
      </c>
      <c r="CL661" s="666">
        <f t="shared" ca="1" si="1757"/>
        <v>60242.491428756002</v>
      </c>
      <c r="CM661" s="650">
        <f t="shared" ca="1" si="1758"/>
        <v>77808.211863600009</v>
      </c>
      <c r="CN661" s="650">
        <f t="shared" ca="1" si="1759"/>
        <v>75599.551214304011</v>
      </c>
      <c r="CO661" s="650">
        <f t="shared" ca="1" si="1760"/>
        <v>61794.911215557004</v>
      </c>
      <c r="CP661" s="650">
        <f t="shared" ca="1" si="1761"/>
        <v>51925.068937352997</v>
      </c>
      <c r="CQ661" s="650">
        <f t="shared" ca="1" si="1762"/>
        <v>65691.78948122701</v>
      </c>
      <c r="CR661" s="667">
        <f t="shared" ca="1" si="1763"/>
        <v>84167.233845883995</v>
      </c>
      <c r="CS661" s="667">
        <f t="shared" ca="1" si="1764"/>
        <v>91784.992898828001</v>
      </c>
      <c r="CT661" s="667">
        <f t="shared" ca="1" si="1765"/>
        <v>98676.376512999996</v>
      </c>
      <c r="CU661" s="650">
        <f t="shared" ca="1" si="1766"/>
        <v>132629.333529375</v>
      </c>
      <c r="CV661" s="650">
        <f t="shared" ca="1" si="1767"/>
        <v>69353.824880394997</v>
      </c>
      <c r="CW661" s="650">
        <f t="shared" ca="1" si="1768"/>
        <v>77243.798873958003</v>
      </c>
      <c r="CX661" s="667">
        <f t="shared" ca="1" si="1769"/>
        <v>25207.067194335003</v>
      </c>
      <c r="CY661" s="652">
        <f t="shared" ca="1" si="1770"/>
        <v>1312306.64457098</v>
      </c>
      <c r="CZ661" s="606">
        <f t="shared" ca="1" si="1771"/>
        <v>1.9063397140469753E-2</v>
      </c>
      <c r="DA661" s="645"/>
    </row>
    <row r="662" spans="1:105" ht="15" x14ac:dyDescent="0.25">
      <c r="A662" s="615">
        <v>876</v>
      </c>
      <c r="B662" s="616"/>
      <c r="C662" s="616" t="s">
        <v>907</v>
      </c>
      <c r="D662" s="616" t="str">
        <f t="shared" si="1722"/>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1619"/>
        <v>Comedy Central</v>
      </c>
      <c r="BA662" s="665">
        <f t="shared" si="1723"/>
        <v>0</v>
      </c>
      <c r="BB662" s="665">
        <f t="shared" si="1724"/>
        <v>1.3110373800000001</v>
      </c>
      <c r="BC662" s="665">
        <f t="shared" si="1725"/>
        <v>441.01840755000001</v>
      </c>
      <c r="BD662" s="648">
        <f t="shared" si="1726"/>
        <v>1968.05814336</v>
      </c>
      <c r="BE662" s="648">
        <f t="shared" si="1727"/>
        <v>1.7951618279999999</v>
      </c>
      <c r="BF662" s="666">
        <f t="shared" si="1728"/>
        <v>1686.0346140890001</v>
      </c>
      <c r="BG662" s="666">
        <f t="shared" si="1729"/>
        <v>942.54005205200008</v>
      </c>
      <c r="BH662" s="666">
        <f t="shared" si="1730"/>
        <v>0</v>
      </c>
      <c r="BI662" s="666">
        <f t="shared" si="1731"/>
        <v>96.874892400000007</v>
      </c>
      <c r="BJ662" s="666">
        <f t="shared" si="1732"/>
        <v>457.88715143899998</v>
      </c>
      <c r="BK662" s="650">
        <f t="shared" si="1733"/>
        <v>1374.613775774</v>
      </c>
      <c r="BL662" s="650">
        <f t="shared" si="1734"/>
        <v>1302.8717354400001</v>
      </c>
      <c r="BM662" s="650">
        <f t="shared" si="1735"/>
        <v>431.40033711900003</v>
      </c>
      <c r="BN662" s="650">
        <f t="shared" si="1736"/>
        <v>0</v>
      </c>
      <c r="BO662" s="650">
        <f t="shared" si="1737"/>
        <v>577.54637958699993</v>
      </c>
      <c r="BP662" s="667">
        <f t="shared" si="1738"/>
        <v>624.53472821599996</v>
      </c>
      <c r="BQ662" s="667">
        <f t="shared" si="1739"/>
        <v>1088.670595647</v>
      </c>
      <c r="BR662" s="667">
        <f t="shared" si="1740"/>
        <v>1288.531678224</v>
      </c>
      <c r="BS662" s="650">
        <f t="shared" si="1741"/>
        <v>905.63752655999997</v>
      </c>
      <c r="BT662" s="650">
        <f t="shared" si="1742"/>
        <v>236.212880262</v>
      </c>
      <c r="BU662" s="650">
        <f t="shared" si="1743"/>
        <v>347.94035615000001</v>
      </c>
      <c r="BV662" s="667">
        <f t="shared" si="1744"/>
        <v>256.04732600399996</v>
      </c>
      <c r="BW662" s="652">
        <f t="shared" si="1745"/>
        <v>14029.526779081001</v>
      </c>
      <c r="BX662" s="606">
        <f t="shared" si="1746"/>
        <v>3.7896847889079779E-2</v>
      </c>
      <c r="BY662" s="645">
        <f t="shared" ca="1" si="1747"/>
        <v>96.051742334633062</v>
      </c>
      <c r="BZ662" s="608"/>
      <c r="CB662" s="616" t="str">
        <f t="shared" si="1620"/>
        <v>Comedy Central</v>
      </c>
      <c r="CC662" s="665">
        <f t="shared" ca="1" si="1748"/>
        <v>4548.3074754260006</v>
      </c>
      <c r="CD662" s="665">
        <f t="shared" ca="1" si="1749"/>
        <v>24978.503264745003</v>
      </c>
      <c r="CE662" s="665">
        <f t="shared" ca="1" si="1750"/>
        <v>51035.881040115004</v>
      </c>
      <c r="CF662" s="648">
        <f t="shared" ca="1" si="1751"/>
        <v>220809.31219343402</v>
      </c>
      <c r="CG662" s="648">
        <f t="shared" ca="1" si="1752"/>
        <v>71413.673141394</v>
      </c>
      <c r="CH662" s="666">
        <f t="shared" ca="1" si="1753"/>
        <v>188343.130292791</v>
      </c>
      <c r="CI662" s="666">
        <f t="shared" ca="1" si="1754"/>
        <v>142066.92879327701</v>
      </c>
      <c r="CJ662" s="666">
        <f t="shared" ca="1" si="1755"/>
        <v>82235.155601149003</v>
      </c>
      <c r="CK662" s="666">
        <f t="shared" ca="1" si="1756"/>
        <v>54424.946834000002</v>
      </c>
      <c r="CL662" s="666">
        <f t="shared" ca="1" si="1757"/>
        <v>128292.54478042798</v>
      </c>
      <c r="CM662" s="650">
        <f t="shared" ca="1" si="1758"/>
        <v>174989.31398196</v>
      </c>
      <c r="CN662" s="650">
        <f t="shared" ca="1" si="1759"/>
        <v>144515.56558464002</v>
      </c>
      <c r="CO662" s="650">
        <f t="shared" ca="1" si="1760"/>
        <v>153066.14184098699</v>
      </c>
      <c r="CP662" s="650">
        <f t="shared" ca="1" si="1761"/>
        <v>150070.90313487902</v>
      </c>
      <c r="CQ662" s="650">
        <f t="shared" ca="1" si="1762"/>
        <v>146022.56515622299</v>
      </c>
      <c r="CR662" s="667">
        <f t="shared" ca="1" si="1763"/>
        <v>193745.95569515199</v>
      </c>
      <c r="CS662" s="667">
        <f t="shared" ca="1" si="1764"/>
        <v>144898.63987398898</v>
      </c>
      <c r="CT662" s="667">
        <f t="shared" ca="1" si="1765"/>
        <v>224660.35841849601</v>
      </c>
      <c r="CU662" s="650">
        <f t="shared" ca="1" si="1766"/>
        <v>222575.92673454</v>
      </c>
      <c r="CV662" s="650">
        <f t="shared" ca="1" si="1767"/>
        <v>42193.962154816996</v>
      </c>
      <c r="CW662" s="650">
        <f t="shared" ca="1" si="1768"/>
        <v>89903.102645100007</v>
      </c>
      <c r="CX662" s="667">
        <f t="shared" ca="1" si="1769"/>
        <v>61228.618998584992</v>
      </c>
      <c r="CY662" s="652">
        <f t="shared" ca="1" si="1770"/>
        <v>2716019.4376361268</v>
      </c>
      <c r="CZ662" s="606">
        <f t="shared" ca="1" si="1771"/>
        <v>3.9454617863205005E-2</v>
      </c>
      <c r="DA662" s="645"/>
    </row>
    <row r="663" spans="1:105" ht="15" x14ac:dyDescent="0.25">
      <c r="A663" s="615">
        <v>877</v>
      </c>
      <c r="B663" s="616"/>
      <c r="C663" s="616" t="s">
        <v>907</v>
      </c>
      <c r="D663" s="616" t="str">
        <f t="shared" si="1722"/>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1619"/>
        <v>Discovery Channel</v>
      </c>
      <c r="BA663" s="665">
        <f t="shared" si="1723"/>
        <v>0</v>
      </c>
      <c r="BB663" s="665">
        <f t="shared" si="1724"/>
        <v>1.2200046840000001</v>
      </c>
      <c r="BC663" s="665">
        <f t="shared" si="1725"/>
        <v>410.39602008999998</v>
      </c>
      <c r="BD663" s="648">
        <f t="shared" si="1726"/>
        <v>2536.4825356800002</v>
      </c>
      <c r="BE663" s="648">
        <f t="shared" si="1727"/>
        <v>2.1631429440000001</v>
      </c>
      <c r="BF663" s="666">
        <f t="shared" si="1728"/>
        <v>2031.5174561850001</v>
      </c>
      <c r="BG663" s="666">
        <f t="shared" si="1729"/>
        <v>1042.71723808</v>
      </c>
      <c r="BH663" s="666">
        <f t="shared" si="1730"/>
        <v>0</v>
      </c>
      <c r="BI663" s="666">
        <f t="shared" si="1731"/>
        <v>97.710502031999994</v>
      </c>
      <c r="BJ663" s="666">
        <f t="shared" si="1732"/>
        <v>568.24821032</v>
      </c>
      <c r="BK663" s="650">
        <f t="shared" si="1733"/>
        <v>1792.247763285</v>
      </c>
      <c r="BL663" s="650">
        <f t="shared" si="1734"/>
        <v>1748.1681015480001</v>
      </c>
      <c r="BM663" s="650">
        <f t="shared" si="1735"/>
        <v>434.95743196199999</v>
      </c>
      <c r="BN663" s="650">
        <f t="shared" si="1736"/>
        <v>0</v>
      </c>
      <c r="BO663" s="650">
        <f t="shared" si="1737"/>
        <v>666.43058968600008</v>
      </c>
      <c r="BP663" s="667">
        <f t="shared" si="1738"/>
        <v>493.32831277800005</v>
      </c>
      <c r="BQ663" s="667">
        <f t="shared" si="1739"/>
        <v>1693.165165594</v>
      </c>
      <c r="BR663" s="667">
        <f t="shared" si="1740"/>
        <v>1661.33343036</v>
      </c>
      <c r="BS663" s="650">
        <f t="shared" si="1741"/>
        <v>1120.4985038</v>
      </c>
      <c r="BT663" s="650">
        <f t="shared" si="1742"/>
        <v>485.95079103</v>
      </c>
      <c r="BU663" s="650">
        <f t="shared" si="1743"/>
        <v>481.24990616499997</v>
      </c>
      <c r="BV663" s="667">
        <f t="shared" si="1744"/>
        <v>346.35357802800002</v>
      </c>
      <c r="BW663" s="652">
        <f t="shared" si="1745"/>
        <v>17614.138684251004</v>
      </c>
      <c r="BX663" s="606">
        <f t="shared" si="1746"/>
        <v>4.7579675702927864E-2</v>
      </c>
      <c r="BY663" s="645">
        <f t="shared" ca="1" si="1747"/>
        <v>101.91866080297083</v>
      </c>
      <c r="BZ663" s="608"/>
      <c r="CB663" s="616" t="str">
        <f t="shared" si="1620"/>
        <v>Discovery Channel</v>
      </c>
      <c r="CC663" s="665">
        <f t="shared" ca="1" si="1748"/>
        <v>5337.0748786419999</v>
      </c>
      <c r="CD663" s="665">
        <f t="shared" ca="1" si="1749"/>
        <v>23244.105352890998</v>
      </c>
      <c r="CE663" s="665">
        <f t="shared" ca="1" si="1750"/>
        <v>47492.172893657</v>
      </c>
      <c r="CF663" s="648">
        <f t="shared" ca="1" si="1751"/>
        <v>284584.56168269197</v>
      </c>
      <c r="CG663" s="648">
        <f t="shared" ca="1" si="1752"/>
        <v>86052.399706512006</v>
      </c>
      <c r="CH663" s="666">
        <f t="shared" ca="1" si="1753"/>
        <v>226936.24065901502</v>
      </c>
      <c r="CI663" s="666">
        <f t="shared" ca="1" si="1754"/>
        <v>157166.40931208001</v>
      </c>
      <c r="CJ663" s="666">
        <f t="shared" ca="1" si="1755"/>
        <v>58837.918333843998</v>
      </c>
      <c r="CK663" s="666">
        <f t="shared" ca="1" si="1756"/>
        <v>54894.397779120001</v>
      </c>
      <c r="CL663" s="666">
        <f t="shared" ca="1" si="1757"/>
        <v>159213.92146464001</v>
      </c>
      <c r="CM663" s="650">
        <f t="shared" ca="1" si="1758"/>
        <v>228154.41843389999</v>
      </c>
      <c r="CN663" s="650">
        <f t="shared" ca="1" si="1759"/>
        <v>193908.191466688</v>
      </c>
      <c r="CO663" s="650">
        <f t="shared" ca="1" si="1760"/>
        <v>154328.24281062599</v>
      </c>
      <c r="CP663" s="650">
        <f t="shared" ca="1" si="1761"/>
        <v>127620.98184146201</v>
      </c>
      <c r="CQ663" s="650">
        <f t="shared" ca="1" si="1762"/>
        <v>168495.39300049402</v>
      </c>
      <c r="CR663" s="667">
        <f t="shared" ca="1" si="1763"/>
        <v>153042.514871316</v>
      </c>
      <c r="CS663" s="667">
        <f t="shared" ca="1" si="1764"/>
        <v>225354.970142078</v>
      </c>
      <c r="CT663" s="667">
        <f t="shared" ca="1" si="1765"/>
        <v>289659.75010543998</v>
      </c>
      <c r="CU663" s="650">
        <f t="shared" ca="1" si="1766"/>
        <v>275381.69032732502</v>
      </c>
      <c r="CV663" s="650">
        <f t="shared" ca="1" si="1767"/>
        <v>86803.857872105</v>
      </c>
      <c r="CW663" s="650">
        <f t="shared" ca="1" si="1768"/>
        <v>124348.49521521</v>
      </c>
      <c r="CX663" s="667">
        <f t="shared" ca="1" si="1769"/>
        <v>82823.560780094995</v>
      </c>
      <c r="CY663" s="652">
        <f t="shared" ca="1" si="1770"/>
        <v>3213681.2689298321</v>
      </c>
      <c r="CZ663" s="606">
        <f t="shared" ca="1" si="1771"/>
        <v>4.6683968694318796E-2</v>
      </c>
      <c r="DA663" s="645"/>
    </row>
    <row r="664" spans="1:105" ht="15" x14ac:dyDescent="0.25">
      <c r="A664" s="615">
        <v>878</v>
      </c>
      <c r="B664" s="616"/>
      <c r="C664" s="616" t="s">
        <v>907</v>
      </c>
      <c r="D664" s="616" t="str">
        <f t="shared" si="1722"/>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1619"/>
        <v>E! Entertainment</v>
      </c>
      <c r="BA664" s="665">
        <f t="shared" si="1723"/>
        <v>0</v>
      </c>
      <c r="BB664" s="665">
        <f t="shared" si="1724"/>
        <v>0.71322116399999991</v>
      </c>
      <c r="BC664" s="665">
        <f t="shared" si="1725"/>
        <v>110.97714200999999</v>
      </c>
      <c r="BD664" s="648">
        <f t="shared" si="1726"/>
        <v>449.34927551999999</v>
      </c>
      <c r="BE664" s="648">
        <f t="shared" si="1727"/>
        <v>0.43787395800000001</v>
      </c>
      <c r="BF664" s="666">
        <f t="shared" si="1728"/>
        <v>267.03451079899997</v>
      </c>
      <c r="BG664" s="666">
        <f t="shared" si="1729"/>
        <v>147.37646047600001</v>
      </c>
      <c r="BH664" s="666">
        <f t="shared" si="1730"/>
        <v>0</v>
      </c>
      <c r="BI664" s="666">
        <f t="shared" si="1731"/>
        <v>35.150245415999997</v>
      </c>
      <c r="BJ664" s="666">
        <f t="shared" si="1732"/>
        <v>97.768287158999996</v>
      </c>
      <c r="BK664" s="650">
        <f t="shared" si="1733"/>
        <v>234.97694598799998</v>
      </c>
      <c r="BL664" s="650">
        <f t="shared" si="1734"/>
        <v>322.98339011400003</v>
      </c>
      <c r="BM664" s="650">
        <f t="shared" si="1735"/>
        <v>69.901292709000003</v>
      </c>
      <c r="BN664" s="650">
        <f t="shared" si="1736"/>
        <v>0</v>
      </c>
      <c r="BO664" s="650">
        <f t="shared" si="1737"/>
        <v>65.40303557</v>
      </c>
      <c r="BP664" s="667">
        <f t="shared" si="1738"/>
        <v>111.03448467999999</v>
      </c>
      <c r="BQ664" s="667">
        <f t="shared" si="1739"/>
        <v>196.55415333000002</v>
      </c>
      <c r="BR664" s="667">
        <f t="shared" si="1740"/>
        <v>215.51226714000001</v>
      </c>
      <c r="BS664" s="650">
        <f t="shared" si="1741"/>
        <v>155.52117047999999</v>
      </c>
      <c r="BT664" s="650">
        <f t="shared" si="1742"/>
        <v>35.036744645999995</v>
      </c>
      <c r="BU664" s="650">
        <f t="shared" si="1743"/>
        <v>65.221143773999998</v>
      </c>
      <c r="BV664" s="667">
        <f t="shared" si="1744"/>
        <v>217.53083786399998</v>
      </c>
      <c r="BW664" s="652">
        <f t="shared" si="1745"/>
        <v>2798.4824827969996</v>
      </c>
      <c r="BX664" s="606">
        <f t="shared" si="1746"/>
        <v>7.5593187596994073E-3</v>
      </c>
      <c r="BY664" s="645">
        <f t="shared" ca="1" si="1747"/>
        <v>94.635632779747993</v>
      </c>
      <c r="BZ664" s="608"/>
      <c r="CB664" s="616" t="str">
        <f t="shared" si="1620"/>
        <v>E! Entertainment</v>
      </c>
      <c r="CC664" s="665">
        <f t="shared" ca="1" si="1748"/>
        <v>1885.2255736540001</v>
      </c>
      <c r="CD664" s="665">
        <f t="shared" ca="1" si="1749"/>
        <v>13588.626415410999</v>
      </c>
      <c r="CE664" s="665">
        <f t="shared" ca="1" si="1750"/>
        <v>12842.584619672998</v>
      </c>
      <c r="CF664" s="648">
        <f t="shared" ca="1" si="1751"/>
        <v>50415.433505838002</v>
      </c>
      <c r="CG664" s="648">
        <f t="shared" ca="1" si="1752"/>
        <v>17419.146968259</v>
      </c>
      <c r="CH664" s="666">
        <f t="shared" ca="1" si="1753"/>
        <v>29829.823919281</v>
      </c>
      <c r="CI664" s="666">
        <f t="shared" ca="1" si="1754"/>
        <v>22213.720330151002</v>
      </c>
      <c r="CJ664" s="666">
        <f t="shared" ca="1" si="1755"/>
        <v>16851.359127641001</v>
      </c>
      <c r="CK664" s="666">
        <f t="shared" ca="1" si="1756"/>
        <v>19747.637293560001</v>
      </c>
      <c r="CL664" s="666">
        <f t="shared" ca="1" si="1757"/>
        <v>27393.086525868002</v>
      </c>
      <c r="CM664" s="650">
        <f t="shared" ca="1" si="1758"/>
        <v>29912.732801519996</v>
      </c>
      <c r="CN664" s="650">
        <f t="shared" ca="1" si="1759"/>
        <v>35825.573636384004</v>
      </c>
      <c r="CO664" s="650">
        <f t="shared" ca="1" si="1760"/>
        <v>24801.837792056998</v>
      </c>
      <c r="CP664" s="650">
        <f t="shared" ca="1" si="1761"/>
        <v>19078.298710964002</v>
      </c>
      <c r="CQ664" s="650">
        <f t="shared" ca="1" si="1762"/>
        <v>16536.020933530002</v>
      </c>
      <c r="CR664" s="667">
        <f t="shared" ca="1" si="1763"/>
        <v>34445.614274959997</v>
      </c>
      <c r="CS664" s="667">
        <f t="shared" ca="1" si="1764"/>
        <v>26160.740992710002</v>
      </c>
      <c r="CT664" s="667">
        <f t="shared" ca="1" si="1765"/>
        <v>37575.376684560004</v>
      </c>
      <c r="CU664" s="650">
        <f t="shared" ca="1" si="1766"/>
        <v>38221.990179569999</v>
      </c>
      <c r="CV664" s="650">
        <f t="shared" ca="1" si="1767"/>
        <v>6258.5032449609998</v>
      </c>
      <c r="CW664" s="650">
        <f t="shared" ca="1" si="1768"/>
        <v>16852.265279675998</v>
      </c>
      <c r="CX664" s="667">
        <f t="shared" ca="1" si="1769"/>
        <v>52018.167890609999</v>
      </c>
      <c r="CY664" s="652">
        <f t="shared" ca="1" si="1770"/>
        <v>549873.76670083799</v>
      </c>
      <c r="CZ664" s="606">
        <f t="shared" ca="1" si="1771"/>
        <v>7.9878144602178857E-3</v>
      </c>
      <c r="DA664" s="645"/>
    </row>
    <row r="665" spans="1:105" ht="15" x14ac:dyDescent="0.25">
      <c r="A665" s="615">
        <v>879</v>
      </c>
      <c r="B665" s="616"/>
      <c r="C665" s="616" t="s">
        <v>907</v>
      </c>
      <c r="D665" s="616" t="str">
        <f t="shared" si="1722"/>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1619"/>
        <v>E4</v>
      </c>
      <c r="BA665" s="665">
        <f t="shared" si="1723"/>
        <v>0</v>
      </c>
      <c r="BB665" s="665">
        <f t="shared" si="1724"/>
        <v>2.4053978159999998</v>
      </c>
      <c r="BC665" s="665">
        <f t="shared" si="1725"/>
        <v>919.11355402999993</v>
      </c>
      <c r="BD665" s="648">
        <f t="shared" si="1726"/>
        <v>6595.70624064</v>
      </c>
      <c r="BE665" s="648">
        <f t="shared" si="1727"/>
        <v>6.0491521080000004</v>
      </c>
      <c r="BF665" s="666">
        <f t="shared" si="1728"/>
        <v>4705.5657341839997</v>
      </c>
      <c r="BG665" s="666">
        <f t="shared" si="1729"/>
        <v>2930.4956884919998</v>
      </c>
      <c r="BH665" s="666">
        <f t="shared" si="1730"/>
        <v>0</v>
      </c>
      <c r="BI665" s="666">
        <f t="shared" si="1731"/>
        <v>347.18078366399999</v>
      </c>
      <c r="BJ665" s="666">
        <f t="shared" si="1732"/>
        <v>1502.6969052240001</v>
      </c>
      <c r="BK665" s="650">
        <f t="shared" si="1733"/>
        <v>4246.3611574960005</v>
      </c>
      <c r="BL665" s="650">
        <f t="shared" si="1734"/>
        <v>4403.4835252319999</v>
      </c>
      <c r="BM665" s="650">
        <f t="shared" si="1735"/>
        <v>1082.6075379920001</v>
      </c>
      <c r="BN665" s="650">
        <f t="shared" si="1736"/>
        <v>0</v>
      </c>
      <c r="BO665" s="650">
        <f t="shared" si="1737"/>
        <v>1615.0834779440002</v>
      </c>
      <c r="BP665" s="667">
        <f t="shared" si="1738"/>
        <v>1900.4879229979999</v>
      </c>
      <c r="BQ665" s="667">
        <f t="shared" si="1739"/>
        <v>3354.764560093</v>
      </c>
      <c r="BR665" s="667">
        <f t="shared" si="1740"/>
        <v>3704.3161820999999</v>
      </c>
      <c r="BS665" s="650">
        <f t="shared" si="1741"/>
        <v>2861.1189916399999</v>
      </c>
      <c r="BT665" s="650">
        <f t="shared" si="1742"/>
        <v>1018.5239494259999</v>
      </c>
      <c r="BU665" s="650">
        <f t="shared" si="1743"/>
        <v>1337.4561510240001</v>
      </c>
      <c r="BV665" s="667">
        <f t="shared" si="1744"/>
        <v>349.55032378800001</v>
      </c>
      <c r="BW665" s="652">
        <f t="shared" si="1745"/>
        <v>42882.96723589101</v>
      </c>
      <c r="BX665" s="606">
        <f t="shared" si="1746"/>
        <v>0.11583635798708009</v>
      </c>
      <c r="BY665" s="645">
        <f t="shared" ca="1" si="1747"/>
        <v>100.10968174175956</v>
      </c>
      <c r="BZ665" s="608"/>
      <c r="CB665" s="616" t="str">
        <f t="shared" si="1620"/>
        <v>E4</v>
      </c>
      <c r="CC665" s="665">
        <f t="shared" ca="1" si="1748"/>
        <v>15902.138865894</v>
      </c>
      <c r="CD665" s="665">
        <f t="shared" ca="1" si="1749"/>
        <v>45828.775072734003</v>
      </c>
      <c r="CE665" s="665">
        <f t="shared" ca="1" si="1750"/>
        <v>106362.38579341899</v>
      </c>
      <c r="CF665" s="648">
        <f t="shared" ca="1" si="1751"/>
        <v>740015.412318666</v>
      </c>
      <c r="CG665" s="648">
        <f t="shared" ca="1" si="1752"/>
        <v>240642.46726133401</v>
      </c>
      <c r="CH665" s="666">
        <f t="shared" ca="1" si="1753"/>
        <v>525648.15263509599</v>
      </c>
      <c r="CI665" s="666">
        <f t="shared" ca="1" si="1754"/>
        <v>441706.98253046698</v>
      </c>
      <c r="CJ665" s="666">
        <f t="shared" ca="1" si="1755"/>
        <v>159459.068271336</v>
      </c>
      <c r="CK665" s="666">
        <f t="shared" ca="1" si="1756"/>
        <v>195048.43024423998</v>
      </c>
      <c r="CL665" s="666">
        <f t="shared" ca="1" si="1757"/>
        <v>421031.272441248</v>
      </c>
      <c r="CM665" s="650">
        <f t="shared" ca="1" si="1758"/>
        <v>540564.80370384001</v>
      </c>
      <c r="CN665" s="650">
        <f t="shared" ca="1" si="1759"/>
        <v>488437.88293299201</v>
      </c>
      <c r="CO665" s="650">
        <f t="shared" ca="1" si="1760"/>
        <v>384122.460531816</v>
      </c>
      <c r="CP665" s="650">
        <f t="shared" ca="1" si="1761"/>
        <v>255993.964881041</v>
      </c>
      <c r="CQ665" s="650">
        <f t="shared" ca="1" si="1762"/>
        <v>408345.78957877599</v>
      </c>
      <c r="CR665" s="667">
        <f t="shared" ca="1" si="1763"/>
        <v>589577.86059415597</v>
      </c>
      <c r="CS665" s="667">
        <f t="shared" ca="1" si="1764"/>
        <v>446508.63520939101</v>
      </c>
      <c r="CT665" s="667">
        <f t="shared" ca="1" si="1765"/>
        <v>645861.49896839994</v>
      </c>
      <c r="CU665" s="650">
        <f t="shared" ca="1" si="1766"/>
        <v>703168.97476738493</v>
      </c>
      <c r="CV665" s="650">
        <f t="shared" ca="1" si="1767"/>
        <v>181935.72225269099</v>
      </c>
      <c r="CW665" s="650">
        <f t="shared" ca="1" si="1768"/>
        <v>345580.65916617605</v>
      </c>
      <c r="CX665" s="667">
        <f t="shared" ca="1" si="1769"/>
        <v>83587.998867495</v>
      </c>
      <c r="CY665" s="652">
        <f t="shared" ca="1" si="1770"/>
        <v>7965331.3368885936</v>
      </c>
      <c r="CZ665" s="606">
        <f t="shared" ca="1" si="1771"/>
        <v>0.11570944585148983</v>
      </c>
      <c r="DA665" s="645"/>
    </row>
    <row r="666" spans="1:105" ht="15" x14ac:dyDescent="0.25">
      <c r="A666" s="615">
        <v>880</v>
      </c>
      <c r="B666" s="616"/>
      <c r="C666" s="616" t="s">
        <v>907</v>
      </c>
      <c r="D666" s="616" t="str">
        <f t="shared" si="1722"/>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1619"/>
        <v>Eurosport</v>
      </c>
      <c r="BA666" s="665">
        <f t="shared" si="1723"/>
        <v>0</v>
      </c>
      <c r="BB666" s="665">
        <f t="shared" si="1724"/>
        <v>0.92942582399999996</v>
      </c>
      <c r="BC666" s="665">
        <f t="shared" si="1725"/>
        <v>477.86058789000003</v>
      </c>
      <c r="BD666" s="648">
        <f t="shared" si="1726"/>
        <v>1441.37066304</v>
      </c>
      <c r="BE666" s="648">
        <f t="shared" si="1727"/>
        <v>1.5782091739999999</v>
      </c>
      <c r="BF666" s="666">
        <f t="shared" si="1728"/>
        <v>1033.43116807</v>
      </c>
      <c r="BG666" s="666">
        <f t="shared" si="1729"/>
        <v>558.46086211199997</v>
      </c>
      <c r="BH666" s="666">
        <f t="shared" si="1730"/>
        <v>0</v>
      </c>
      <c r="BI666" s="666">
        <f t="shared" si="1731"/>
        <v>68.341477776000005</v>
      </c>
      <c r="BJ666" s="666">
        <f t="shared" si="1732"/>
        <v>314.83746479000001</v>
      </c>
      <c r="BK666" s="650">
        <f t="shared" si="1733"/>
        <v>1024.9729841009998</v>
      </c>
      <c r="BL666" s="650">
        <f t="shared" si="1734"/>
        <v>844.06552243199997</v>
      </c>
      <c r="BM666" s="650">
        <f t="shared" si="1735"/>
        <v>215.68699763199999</v>
      </c>
      <c r="BN666" s="650">
        <f t="shared" si="1736"/>
        <v>0</v>
      </c>
      <c r="BO666" s="650">
        <f t="shared" si="1737"/>
        <v>303.88084775100003</v>
      </c>
      <c r="BP666" s="667">
        <f t="shared" si="1738"/>
        <v>295.38798461200003</v>
      </c>
      <c r="BQ666" s="667">
        <f t="shared" si="1739"/>
        <v>557.97110437000003</v>
      </c>
      <c r="BR666" s="667">
        <f t="shared" si="1740"/>
        <v>611.78873945999999</v>
      </c>
      <c r="BS666" s="650">
        <f t="shared" si="1741"/>
        <v>474.92628144000003</v>
      </c>
      <c r="BT666" s="650">
        <f t="shared" si="1742"/>
        <v>239.84826466799998</v>
      </c>
      <c r="BU666" s="650">
        <f t="shared" si="1743"/>
        <v>168.436977638</v>
      </c>
      <c r="BV666" s="667">
        <f t="shared" si="1744"/>
        <v>281.06626071599999</v>
      </c>
      <c r="BW666" s="652">
        <f t="shared" si="1745"/>
        <v>8914.8418234960009</v>
      </c>
      <c r="BX666" s="606">
        <f t="shared" si="1746"/>
        <v>2.408095510705208E-2</v>
      </c>
      <c r="BY666" s="645">
        <f t="shared" ca="1" si="1747"/>
        <v>101.44125570400071</v>
      </c>
      <c r="BZ666" s="608"/>
      <c r="CB666" s="616" t="str">
        <f t="shared" si="1620"/>
        <v>Eurosport</v>
      </c>
      <c r="CC666" s="665">
        <f t="shared" ca="1" si="1748"/>
        <v>6525.3059453830001</v>
      </c>
      <c r="CD666" s="665">
        <f t="shared" ca="1" si="1749"/>
        <v>17707.859694375999</v>
      </c>
      <c r="CE666" s="665">
        <f t="shared" ca="1" si="1750"/>
        <v>55299.360978597004</v>
      </c>
      <c r="CF666" s="648">
        <f t="shared" ca="1" si="1751"/>
        <v>161716.79977822601</v>
      </c>
      <c r="CG666" s="648">
        <f t="shared" ca="1" si="1752"/>
        <v>62783.038466427002</v>
      </c>
      <c r="CH666" s="666">
        <f t="shared" ca="1" si="1753"/>
        <v>115442.26880633</v>
      </c>
      <c r="CI666" s="666">
        <f t="shared" ca="1" si="1754"/>
        <v>84175.541780711996</v>
      </c>
      <c r="CJ666" s="666">
        <f t="shared" ca="1" si="1755"/>
        <v>33970.027965235</v>
      </c>
      <c r="CK666" s="666">
        <f t="shared" ca="1" si="1756"/>
        <v>38394.688266160003</v>
      </c>
      <c r="CL666" s="666">
        <f t="shared" ca="1" si="1757"/>
        <v>88212.34538508</v>
      </c>
      <c r="CM666" s="650">
        <f t="shared" ca="1" si="1758"/>
        <v>130479.79185053999</v>
      </c>
      <c r="CN666" s="650">
        <f t="shared" ca="1" si="1759"/>
        <v>93624.416776191996</v>
      </c>
      <c r="CO666" s="650">
        <f t="shared" ca="1" si="1760"/>
        <v>76528.397713536004</v>
      </c>
      <c r="CP666" s="650">
        <f t="shared" ca="1" si="1761"/>
        <v>49601.155980117997</v>
      </c>
      <c r="CQ666" s="650">
        <f t="shared" ca="1" si="1762"/>
        <v>76830.991343379006</v>
      </c>
      <c r="CR666" s="667">
        <f t="shared" ca="1" si="1763"/>
        <v>91636.581272263997</v>
      </c>
      <c r="CS666" s="667">
        <f t="shared" ca="1" si="1764"/>
        <v>74264.202997190005</v>
      </c>
      <c r="CT666" s="667">
        <f t="shared" ca="1" si="1765"/>
        <v>106667.67438184</v>
      </c>
      <c r="CU666" s="650">
        <f t="shared" ca="1" si="1766"/>
        <v>116721.26443746001</v>
      </c>
      <c r="CV666" s="650">
        <f t="shared" ca="1" si="1767"/>
        <v>42843.339410937995</v>
      </c>
      <c r="CW666" s="650">
        <f t="shared" ca="1" si="1768"/>
        <v>43521.846840012004</v>
      </c>
      <c r="CX666" s="667">
        <f t="shared" ca="1" si="1769"/>
        <v>67211.398999215002</v>
      </c>
      <c r="CY666" s="652">
        <f t="shared" ca="1" si="1770"/>
        <v>1634158.2990692104</v>
      </c>
      <c r="CZ666" s="606">
        <f t="shared" ca="1" si="1771"/>
        <v>2.3738818038016814E-2</v>
      </c>
      <c r="DA666" s="645"/>
    </row>
    <row r="667" spans="1:105" ht="15" x14ac:dyDescent="0.25">
      <c r="A667" s="615">
        <v>881</v>
      </c>
      <c r="B667" s="616"/>
      <c r="C667" s="616" t="s">
        <v>907</v>
      </c>
      <c r="D667" s="616" t="str">
        <f t="shared" si="1722"/>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1619"/>
        <v>Good Food</v>
      </c>
      <c r="BA667" s="665">
        <f t="shared" si="1723"/>
        <v>0</v>
      </c>
      <c r="BB667" s="665">
        <f t="shared" si="1724"/>
        <v>0.44433752400000004</v>
      </c>
      <c r="BC667" s="665">
        <f t="shared" si="1725"/>
        <v>149.47020599000001</v>
      </c>
      <c r="BD667" s="648">
        <f t="shared" si="1726"/>
        <v>805.02567743999998</v>
      </c>
      <c r="BE667" s="648">
        <f t="shared" si="1727"/>
        <v>1.0887618480000001</v>
      </c>
      <c r="BF667" s="666">
        <f t="shared" si="1728"/>
        <v>625.06627980300004</v>
      </c>
      <c r="BG667" s="666">
        <f t="shared" si="1729"/>
        <v>364.06469013200001</v>
      </c>
      <c r="BH667" s="666">
        <f t="shared" si="1730"/>
        <v>0</v>
      </c>
      <c r="BI667" s="666">
        <f t="shared" si="1731"/>
        <v>41.5271142</v>
      </c>
      <c r="BJ667" s="666">
        <f t="shared" si="1732"/>
        <v>198.40384435299998</v>
      </c>
      <c r="BK667" s="650">
        <f t="shared" si="1733"/>
        <v>535.44157798399999</v>
      </c>
      <c r="BL667" s="650">
        <f t="shared" si="1734"/>
        <v>534.21786316800001</v>
      </c>
      <c r="BM667" s="650">
        <f t="shared" si="1735"/>
        <v>125.783042791</v>
      </c>
      <c r="BN667" s="650">
        <f t="shared" si="1736"/>
        <v>0</v>
      </c>
      <c r="BO667" s="650">
        <f t="shared" si="1737"/>
        <v>174.80515874699998</v>
      </c>
      <c r="BP667" s="667">
        <f t="shared" si="1738"/>
        <v>224.36737433600001</v>
      </c>
      <c r="BQ667" s="667">
        <f t="shared" si="1739"/>
        <v>353.11717051900001</v>
      </c>
      <c r="BR667" s="667">
        <f t="shared" si="1740"/>
        <v>462.588530478</v>
      </c>
      <c r="BS667" s="650">
        <f t="shared" si="1741"/>
        <v>337.75161056000002</v>
      </c>
      <c r="BT667" s="650">
        <f t="shared" si="1742"/>
        <v>88.427116728000001</v>
      </c>
      <c r="BU667" s="650">
        <f t="shared" si="1743"/>
        <v>131.82209843199999</v>
      </c>
      <c r="BV667" s="667">
        <f t="shared" si="1744"/>
        <v>162.35166830400001</v>
      </c>
      <c r="BW667" s="652">
        <f t="shared" si="1745"/>
        <v>5315.7641233369995</v>
      </c>
      <c r="BX667" s="606">
        <f t="shared" si="1746"/>
        <v>1.4359051988603549E-2</v>
      </c>
      <c r="BY667" s="645">
        <f t="shared" ca="1" si="1747"/>
        <v>94.924877665915034</v>
      </c>
      <c r="BZ667" s="608"/>
      <c r="CB667" s="616" t="str">
        <f t="shared" si="1620"/>
        <v>Good Food</v>
      </c>
      <c r="CC667" s="665">
        <f t="shared" ca="1" si="1748"/>
        <v>2281.4262085229998</v>
      </c>
      <c r="CD667" s="665">
        <f t="shared" ca="1" si="1749"/>
        <v>8465.728333301</v>
      </c>
      <c r="CE667" s="665">
        <f t="shared" ca="1" si="1750"/>
        <v>17297.109420727</v>
      </c>
      <c r="CF667" s="648">
        <f t="shared" ca="1" si="1751"/>
        <v>90321.094797586004</v>
      </c>
      <c r="CG667" s="648">
        <f t="shared" ca="1" si="1752"/>
        <v>43312.241564604003</v>
      </c>
      <c r="CH667" s="666">
        <f t="shared" ca="1" si="1753"/>
        <v>69824.746653957001</v>
      </c>
      <c r="CI667" s="666">
        <f t="shared" ca="1" si="1754"/>
        <v>54874.646755356996</v>
      </c>
      <c r="CJ667" s="666">
        <f t="shared" ca="1" si="1755"/>
        <v>24537.863457748997</v>
      </c>
      <c r="CK667" s="666">
        <f t="shared" ca="1" si="1756"/>
        <v>23330.203797000002</v>
      </c>
      <c r="CL667" s="666">
        <f t="shared" ca="1" si="1757"/>
        <v>55589.535557556002</v>
      </c>
      <c r="CM667" s="650">
        <f t="shared" ca="1" si="1758"/>
        <v>68162.094735360006</v>
      </c>
      <c r="CN667" s="650">
        <f t="shared" ca="1" si="1759"/>
        <v>59255.868817408002</v>
      </c>
      <c r="CO667" s="650">
        <f t="shared" ca="1" si="1760"/>
        <v>44629.369549442999</v>
      </c>
      <c r="CP667" s="650">
        <f t="shared" ca="1" si="1761"/>
        <v>66288.324713403999</v>
      </c>
      <c r="CQ667" s="650">
        <f t="shared" ca="1" si="1762"/>
        <v>44196.446527863001</v>
      </c>
      <c r="CR667" s="667">
        <f t="shared" ca="1" si="1763"/>
        <v>69604.250017792001</v>
      </c>
      <c r="CS667" s="667">
        <f t="shared" ca="1" si="1764"/>
        <v>46998.787263052996</v>
      </c>
      <c r="CT667" s="667">
        <f t="shared" ca="1" si="1765"/>
        <v>80654.055165111989</v>
      </c>
      <c r="CU667" s="650">
        <f t="shared" ca="1" si="1766"/>
        <v>83008.240628040003</v>
      </c>
      <c r="CV667" s="650">
        <f t="shared" ca="1" si="1767"/>
        <v>15795.457100148</v>
      </c>
      <c r="CW667" s="650">
        <f t="shared" ca="1" si="1768"/>
        <v>34061.055111168003</v>
      </c>
      <c r="CX667" s="667">
        <f t="shared" ca="1" si="1769"/>
        <v>38823.168347459999</v>
      </c>
      <c r="CY667" s="652">
        <f t="shared" ca="1" si="1770"/>
        <v>1041311.714522611</v>
      </c>
      <c r="CZ667" s="606">
        <f t="shared" ca="1" si="1771"/>
        <v>1.5126753219677309E-2</v>
      </c>
      <c r="DA667" s="645"/>
    </row>
    <row r="668" spans="1:105" ht="15" x14ac:dyDescent="0.25">
      <c r="A668" s="615">
        <v>882</v>
      </c>
      <c r="B668" s="616"/>
      <c r="C668" s="616" t="s">
        <v>907</v>
      </c>
      <c r="D668" s="616" t="str">
        <f t="shared" si="1722"/>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1619"/>
        <v>Home</v>
      </c>
      <c r="BA668" s="665">
        <f t="shared" si="1723"/>
        <v>0</v>
      </c>
      <c r="BB668" s="665">
        <f t="shared" si="1724"/>
        <v>0.89426883599999996</v>
      </c>
      <c r="BC668" s="665">
        <f t="shared" si="1725"/>
        <v>56.037596020000002</v>
      </c>
      <c r="BD668" s="648">
        <f t="shared" si="1726"/>
        <v>170.92251264000001</v>
      </c>
      <c r="BE668" s="648">
        <f t="shared" si="1727"/>
        <v>0.53193986599999998</v>
      </c>
      <c r="BF668" s="666">
        <f t="shared" si="1728"/>
        <v>160.79479954300001</v>
      </c>
      <c r="BG668" s="666">
        <f t="shared" si="1729"/>
        <v>176.41845245600001</v>
      </c>
      <c r="BH668" s="666">
        <f t="shared" si="1730"/>
        <v>0</v>
      </c>
      <c r="BI668" s="666">
        <f t="shared" si="1731"/>
        <v>28.146676272000001</v>
      </c>
      <c r="BJ668" s="666">
        <f t="shared" si="1732"/>
        <v>96.142526673999996</v>
      </c>
      <c r="BK668" s="650">
        <f t="shared" si="1733"/>
        <v>267.20192801299999</v>
      </c>
      <c r="BL668" s="650">
        <f t="shared" si="1734"/>
        <v>266.59125642600003</v>
      </c>
      <c r="BM668" s="650">
        <f t="shared" si="1735"/>
        <v>68.122990650999995</v>
      </c>
      <c r="BN668" s="650">
        <f t="shared" si="1736"/>
        <v>0</v>
      </c>
      <c r="BO668" s="650">
        <f t="shared" si="1737"/>
        <v>94.210585777000006</v>
      </c>
      <c r="BP668" s="667">
        <f t="shared" si="1738"/>
        <v>124.73036510199999</v>
      </c>
      <c r="BQ668" s="667">
        <f t="shared" si="1739"/>
        <v>221.94785468200001</v>
      </c>
      <c r="BR668" s="667">
        <f t="shared" si="1740"/>
        <v>241.41202350599997</v>
      </c>
      <c r="BS668" s="650">
        <f t="shared" si="1741"/>
        <v>156.89631048000001</v>
      </c>
      <c r="BT668" s="650">
        <f t="shared" si="1742"/>
        <v>66.652651775999999</v>
      </c>
      <c r="BU668" s="650">
        <f t="shared" si="1743"/>
        <v>65.783309149000004</v>
      </c>
      <c r="BV668" s="667">
        <f t="shared" si="1744"/>
        <v>42.994644540000003</v>
      </c>
      <c r="BW668" s="652">
        <f t="shared" si="1745"/>
        <v>2306.4326924090001</v>
      </c>
      <c r="BX668" s="606">
        <f t="shared" si="1746"/>
        <v>6.2301836895135914E-3</v>
      </c>
      <c r="BY668" s="645">
        <f t="shared" ca="1" si="1747"/>
        <v>86.589488267879261</v>
      </c>
      <c r="BZ668" s="608"/>
      <c r="CB668" s="616" t="str">
        <f t="shared" si="1620"/>
        <v>Home</v>
      </c>
      <c r="CC668" s="665">
        <f t="shared" ca="1" si="1748"/>
        <v>1882.7916540480001</v>
      </c>
      <c r="CD668" s="665">
        <f t="shared" ca="1" si="1749"/>
        <v>17038.032157089001</v>
      </c>
      <c r="CE668" s="665">
        <f t="shared" ca="1" si="1750"/>
        <v>6484.8270169460002</v>
      </c>
      <c r="CF668" s="648">
        <f t="shared" ca="1" si="1751"/>
        <v>19176.914351716001</v>
      </c>
      <c r="CG668" s="648">
        <f t="shared" ca="1" si="1752"/>
        <v>21161.200694493</v>
      </c>
      <c r="CH668" s="666">
        <f t="shared" ca="1" si="1753"/>
        <v>17962.024995017</v>
      </c>
      <c r="CI668" s="666">
        <f t="shared" ca="1" si="1754"/>
        <v>26591.154050506</v>
      </c>
      <c r="CJ668" s="666">
        <f t="shared" ca="1" si="1755"/>
        <v>14289.934995598001</v>
      </c>
      <c r="CK668" s="666">
        <f t="shared" ca="1" si="1756"/>
        <v>15812.986437520001</v>
      </c>
      <c r="CL668" s="666">
        <f t="shared" ca="1" si="1757"/>
        <v>26937.574836648</v>
      </c>
      <c r="CM668" s="650">
        <f t="shared" ca="1" si="1758"/>
        <v>34014.995995019999</v>
      </c>
      <c r="CN668" s="650">
        <f t="shared" ca="1" si="1759"/>
        <v>29570.513469856</v>
      </c>
      <c r="CO668" s="650">
        <f t="shared" ca="1" si="1760"/>
        <v>24170.874365223</v>
      </c>
      <c r="CP668" s="650">
        <f t="shared" ca="1" si="1761"/>
        <v>28318.570045046999</v>
      </c>
      <c r="CQ668" s="650">
        <f t="shared" ca="1" si="1762"/>
        <v>23819.509369733001</v>
      </c>
      <c r="CR668" s="667">
        <f t="shared" ca="1" si="1763"/>
        <v>38694.411534043997</v>
      </c>
      <c r="CS668" s="667">
        <f t="shared" ca="1" si="1764"/>
        <v>29540.562953534001</v>
      </c>
      <c r="CT668" s="667">
        <f t="shared" ca="1" si="1765"/>
        <v>42091.096900423996</v>
      </c>
      <c r="CU668" s="650">
        <f t="shared" ca="1" si="1766"/>
        <v>38559.954377069997</v>
      </c>
      <c r="CV668" s="650">
        <f t="shared" ca="1" si="1767"/>
        <v>11905.953068416</v>
      </c>
      <c r="CW668" s="650">
        <f t="shared" ca="1" si="1768"/>
        <v>16997.521242425999</v>
      </c>
      <c r="CX668" s="667">
        <f t="shared" ca="1" si="1769"/>
        <v>10281.313031475</v>
      </c>
      <c r="CY668" s="652">
        <f t="shared" ca="1" si="1770"/>
        <v>495302.71754184901</v>
      </c>
      <c r="CZ668" s="606">
        <f t="shared" ca="1" si="1771"/>
        <v>7.1950808511992374E-3</v>
      </c>
      <c r="DA668" s="645"/>
    </row>
    <row r="669" spans="1:105" ht="15" x14ac:dyDescent="0.25">
      <c r="A669" s="615">
        <v>883</v>
      </c>
      <c r="B669" s="616"/>
      <c r="C669" s="616" t="s">
        <v>907</v>
      </c>
      <c r="D669" s="616" t="str">
        <f t="shared" si="1722"/>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1619"/>
        <v>More4</v>
      </c>
      <c r="BA669" s="665">
        <f t="shared" si="1723"/>
        <v>0</v>
      </c>
      <c r="BB669" s="665">
        <f t="shared" si="1724"/>
        <v>2.6828382959999999</v>
      </c>
      <c r="BC669" s="665">
        <f t="shared" si="1725"/>
        <v>902.4769934599999</v>
      </c>
      <c r="BD669" s="648">
        <f t="shared" si="1726"/>
        <v>4579.4737401600005</v>
      </c>
      <c r="BE669" s="648">
        <f t="shared" si="1727"/>
        <v>3.6517495419999997</v>
      </c>
      <c r="BF669" s="666">
        <f t="shared" si="1728"/>
        <v>3317.2550297179996</v>
      </c>
      <c r="BG669" s="666">
        <f t="shared" si="1729"/>
        <v>1861.506943456</v>
      </c>
      <c r="BH669" s="666">
        <f t="shared" si="1730"/>
        <v>0</v>
      </c>
      <c r="BI669" s="666">
        <f t="shared" si="1731"/>
        <v>212.57904439199999</v>
      </c>
      <c r="BJ669" s="666">
        <f t="shared" si="1732"/>
        <v>1062.1649046089999</v>
      </c>
      <c r="BK669" s="650">
        <f t="shared" si="1733"/>
        <v>3418.5273086910001</v>
      </c>
      <c r="BL669" s="650">
        <f t="shared" si="1734"/>
        <v>2670.9206828040001</v>
      </c>
      <c r="BM669" s="650">
        <f t="shared" si="1735"/>
        <v>737.15230360199996</v>
      </c>
      <c r="BN669" s="650">
        <f t="shared" si="1736"/>
        <v>0</v>
      </c>
      <c r="BO669" s="650">
        <f t="shared" si="1737"/>
        <v>1270.4416412979999</v>
      </c>
      <c r="BP669" s="667">
        <f t="shared" si="1738"/>
        <v>855.11707287999991</v>
      </c>
      <c r="BQ669" s="667">
        <f t="shared" si="1739"/>
        <v>1837.8832384259999</v>
      </c>
      <c r="BR669" s="667">
        <f t="shared" si="1740"/>
        <v>2062.4007725040001</v>
      </c>
      <c r="BS669" s="650">
        <f t="shared" si="1741"/>
        <v>1435.6983726799999</v>
      </c>
      <c r="BT669" s="650">
        <f t="shared" si="1742"/>
        <v>938.27983149599993</v>
      </c>
      <c r="BU669" s="650">
        <f t="shared" si="1743"/>
        <v>666.31270012599998</v>
      </c>
      <c r="BV669" s="667">
        <f t="shared" si="1744"/>
        <v>267.57152609999997</v>
      </c>
      <c r="BW669" s="652">
        <f t="shared" si="1745"/>
        <v>28102.096694239994</v>
      </c>
      <c r="BX669" s="606">
        <f t="shared" si="1746"/>
        <v>7.5909964787535464E-2</v>
      </c>
      <c r="BY669" s="645">
        <f t="shared" ca="1" si="1747"/>
        <v>103.04420539490408</v>
      </c>
      <c r="BZ669" s="608"/>
      <c r="CB669" s="616" t="str">
        <f t="shared" si="1620"/>
        <v>More4</v>
      </c>
      <c r="CC669" s="665">
        <f t="shared" ca="1" si="1748"/>
        <v>16089.697115596</v>
      </c>
      <c r="CD669" s="665">
        <f t="shared" ca="1" si="1749"/>
        <v>51114.702111253995</v>
      </c>
      <c r="CE669" s="665">
        <f t="shared" ca="1" si="1750"/>
        <v>104437.156570258</v>
      </c>
      <c r="CF669" s="648">
        <f t="shared" ca="1" si="1751"/>
        <v>513801.10398885404</v>
      </c>
      <c r="CG669" s="648">
        <f t="shared" ca="1" si="1752"/>
        <v>145270.941103491</v>
      </c>
      <c r="CH669" s="666">
        <f t="shared" ca="1" si="1753"/>
        <v>370563.08990084199</v>
      </c>
      <c r="CI669" s="666">
        <f t="shared" ca="1" si="1754"/>
        <v>280580.72843525599</v>
      </c>
      <c r="CJ669" s="666">
        <f t="shared" ca="1" si="1755"/>
        <v>107241.16972929399</v>
      </c>
      <c r="CK669" s="666">
        <f t="shared" ca="1" si="1756"/>
        <v>119428.29460172</v>
      </c>
      <c r="CL669" s="666">
        <f t="shared" ca="1" si="1757"/>
        <v>297601.35911326797</v>
      </c>
      <c r="CM669" s="650">
        <f t="shared" ca="1" si="1758"/>
        <v>435180.96436913998</v>
      </c>
      <c r="CN669" s="650">
        <f t="shared" ca="1" si="1759"/>
        <v>296260.63917702402</v>
      </c>
      <c r="CO669" s="650">
        <f t="shared" ca="1" si="1760"/>
        <v>261550.69746834598</v>
      </c>
      <c r="CP669" s="650">
        <f t="shared" ca="1" si="1761"/>
        <v>124782.490540271</v>
      </c>
      <c r="CQ669" s="650">
        <f t="shared" ca="1" si="1762"/>
        <v>321209.09056044201</v>
      </c>
      <c r="CR669" s="667">
        <f t="shared" ca="1" si="1763"/>
        <v>265278.24159535998</v>
      </c>
      <c r="CS669" s="667">
        <f t="shared" ca="1" si="1764"/>
        <v>244616.491489662</v>
      </c>
      <c r="CT669" s="667">
        <f t="shared" ca="1" si="1765"/>
        <v>359587.35402761603</v>
      </c>
      <c r="CU669" s="650">
        <f t="shared" ca="1" si="1766"/>
        <v>352847.45434999501</v>
      </c>
      <c r="CV669" s="650">
        <f t="shared" ca="1" si="1767"/>
        <v>167601.96843143599</v>
      </c>
      <c r="CW669" s="650">
        <f t="shared" ca="1" si="1768"/>
        <v>172166.22910892399</v>
      </c>
      <c r="CX669" s="667">
        <f t="shared" ca="1" si="1769"/>
        <v>63984.401954624998</v>
      </c>
      <c r="CY669" s="652">
        <f t="shared" ca="1" si="1770"/>
        <v>5071194.2657426726</v>
      </c>
      <c r="CZ669" s="606">
        <f t="shared" ca="1" si="1771"/>
        <v>7.3667378477634896E-2</v>
      </c>
      <c r="DA669" s="645"/>
    </row>
    <row r="670" spans="1:105" ht="15" x14ac:dyDescent="0.25">
      <c r="A670" s="615">
        <v>884</v>
      </c>
      <c r="B670" s="616"/>
      <c r="C670" s="616" t="s">
        <v>907</v>
      </c>
      <c r="D670" s="616" t="str">
        <f t="shared" si="1722"/>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1619"/>
        <v>MTV (any MTV channel)</v>
      </c>
      <c r="BA670" s="665">
        <f t="shared" si="1723"/>
        <v>0</v>
      </c>
      <c r="BB670" s="665">
        <f t="shared" si="1724"/>
        <v>0.34507407600000001</v>
      </c>
      <c r="BC670" s="665">
        <f t="shared" si="1725"/>
        <v>116.07908501</v>
      </c>
      <c r="BD670" s="648">
        <f t="shared" si="1726"/>
        <v>379.18495680000001</v>
      </c>
      <c r="BE670" s="648">
        <f t="shared" si="1727"/>
        <v>0.46612842600000004</v>
      </c>
      <c r="BF670" s="666">
        <f t="shared" si="1728"/>
        <v>297.60670689400001</v>
      </c>
      <c r="BG670" s="666">
        <f t="shared" si="1729"/>
        <v>268.42114494800001</v>
      </c>
      <c r="BH670" s="666">
        <f t="shared" si="1730"/>
        <v>0</v>
      </c>
      <c r="BI670" s="666">
        <f t="shared" si="1731"/>
        <v>37.020630504000003</v>
      </c>
      <c r="BJ670" s="666">
        <f t="shared" si="1732"/>
        <v>146.28111021699999</v>
      </c>
      <c r="BK670" s="650">
        <f t="shared" si="1733"/>
        <v>386.67635983499997</v>
      </c>
      <c r="BL670" s="650">
        <f t="shared" si="1734"/>
        <v>390.93913386000003</v>
      </c>
      <c r="BM670" s="650">
        <f t="shared" si="1735"/>
        <v>99.898036110000007</v>
      </c>
      <c r="BN670" s="650">
        <f t="shared" si="1736"/>
        <v>0</v>
      </c>
      <c r="BO670" s="650">
        <f t="shared" si="1737"/>
        <v>125.58200835299999</v>
      </c>
      <c r="BP670" s="667">
        <f t="shared" si="1738"/>
        <v>222.23379551800002</v>
      </c>
      <c r="BQ670" s="667">
        <f t="shared" si="1739"/>
        <v>420.59831594299999</v>
      </c>
      <c r="BR670" s="667">
        <f t="shared" si="1740"/>
        <v>430.12710035399999</v>
      </c>
      <c r="BS670" s="650">
        <f t="shared" si="1741"/>
        <v>369.03237852000001</v>
      </c>
      <c r="BT670" s="650">
        <f t="shared" si="1742"/>
        <v>75.984077057999997</v>
      </c>
      <c r="BU670" s="650">
        <f t="shared" si="1743"/>
        <v>90.036585279999997</v>
      </c>
      <c r="BV670" s="667">
        <f t="shared" si="1744"/>
        <v>187.56997652399997</v>
      </c>
      <c r="BW670" s="652">
        <f t="shared" si="1745"/>
        <v>4044.0826042299996</v>
      </c>
      <c r="BX670" s="606">
        <f t="shared" si="1746"/>
        <v>1.0923959568750117E-2</v>
      </c>
      <c r="BY670" s="645">
        <f t="shared" ca="1" si="1747"/>
        <v>93.521384547867441</v>
      </c>
      <c r="BZ670" s="608"/>
      <c r="CB670" s="616" t="str">
        <f t="shared" si="1620"/>
        <v>MTV (any MTV channel)</v>
      </c>
      <c r="CC670" s="665">
        <f t="shared" ca="1" si="1748"/>
        <v>2039.9310771470002</v>
      </c>
      <c r="CD670" s="665">
        <f t="shared" ca="1" si="1749"/>
        <v>6574.5142475990006</v>
      </c>
      <c r="CE670" s="665">
        <f t="shared" ca="1" si="1750"/>
        <v>13432.995703573</v>
      </c>
      <c r="CF670" s="648">
        <f t="shared" ca="1" si="1751"/>
        <v>42543.239785669997</v>
      </c>
      <c r="CG670" s="648">
        <f t="shared" ca="1" si="1752"/>
        <v>18543.143318373001</v>
      </c>
      <c r="CH670" s="666">
        <f t="shared" ca="1" si="1753"/>
        <v>33244.975105586003</v>
      </c>
      <c r="CI670" s="666">
        <f t="shared" ca="1" si="1754"/>
        <v>40458.511659973003</v>
      </c>
      <c r="CJ670" s="666">
        <f t="shared" ca="1" si="1755"/>
        <v>20590.080226135</v>
      </c>
      <c r="CK670" s="666">
        <f t="shared" ca="1" si="1756"/>
        <v>20798.431843639999</v>
      </c>
      <c r="CL670" s="666">
        <f t="shared" ca="1" si="1757"/>
        <v>40985.591808083998</v>
      </c>
      <c r="CM670" s="650">
        <f t="shared" ca="1" si="1758"/>
        <v>49224.176370900001</v>
      </c>
      <c r="CN670" s="650">
        <f t="shared" ca="1" si="1759"/>
        <v>43363.278596160002</v>
      </c>
      <c r="CO670" s="650">
        <f t="shared" ca="1" si="1760"/>
        <v>35445.051033030002</v>
      </c>
      <c r="CP670" s="650">
        <f t="shared" ca="1" si="1761"/>
        <v>32790.329366530998</v>
      </c>
      <c r="CQ670" s="650">
        <f t="shared" ca="1" si="1762"/>
        <v>31751.228378036998</v>
      </c>
      <c r="CR670" s="667">
        <f t="shared" ca="1" si="1763"/>
        <v>68942.361657596004</v>
      </c>
      <c r="CS670" s="667">
        <f t="shared" ca="1" si="1764"/>
        <v>55980.315953341</v>
      </c>
      <c r="CT670" s="667">
        <f t="shared" ca="1" si="1765"/>
        <v>74994.282379016004</v>
      </c>
      <c r="CU670" s="650">
        <f t="shared" ca="1" si="1766"/>
        <v>90696.024883305014</v>
      </c>
      <c r="CV670" s="650">
        <f t="shared" ca="1" si="1767"/>
        <v>13572.796149803</v>
      </c>
      <c r="CW670" s="650">
        <f t="shared" ca="1" si="1768"/>
        <v>23264.241198719999</v>
      </c>
      <c r="CX670" s="667">
        <f t="shared" ca="1" si="1769"/>
        <v>44853.624552134992</v>
      </c>
      <c r="CY670" s="652">
        <f t="shared" ca="1" si="1770"/>
        <v>804089.12529435405</v>
      </c>
      <c r="CZ670" s="606">
        <f t="shared" ca="1" si="1771"/>
        <v>1.1680707702909233E-2</v>
      </c>
      <c r="DA670" s="645"/>
    </row>
    <row r="671" spans="1:105" ht="15" x14ac:dyDescent="0.25">
      <c r="A671" s="615">
        <v>885</v>
      </c>
      <c r="B671" s="616"/>
      <c r="C671" s="616" t="s">
        <v>907</v>
      </c>
      <c r="D671" s="616" t="str">
        <f t="shared" si="1722"/>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1619"/>
        <v>National Geographic</v>
      </c>
      <c r="BA671" s="665">
        <f t="shared" si="1723"/>
        <v>0</v>
      </c>
      <c r="BB671" s="665">
        <f t="shared" si="1724"/>
        <v>0.94698525600000005</v>
      </c>
      <c r="BC671" s="665">
        <f t="shared" si="1725"/>
        <v>331.73161567</v>
      </c>
      <c r="BD671" s="648">
        <f t="shared" si="1726"/>
        <v>1492.0157548799998</v>
      </c>
      <c r="BE671" s="648">
        <f t="shared" si="1727"/>
        <v>1.5258077399999999</v>
      </c>
      <c r="BF671" s="666">
        <f t="shared" si="1728"/>
        <v>1219.9427301809999</v>
      </c>
      <c r="BG671" s="666">
        <f t="shared" si="1729"/>
        <v>681.981778308</v>
      </c>
      <c r="BH671" s="666">
        <f t="shared" si="1730"/>
        <v>0</v>
      </c>
      <c r="BI671" s="666">
        <f t="shared" si="1731"/>
        <v>86.034319800000006</v>
      </c>
      <c r="BJ671" s="666">
        <f t="shared" si="1732"/>
        <v>340.35663595599999</v>
      </c>
      <c r="BK671" s="650">
        <f t="shared" si="1733"/>
        <v>1140.793199383</v>
      </c>
      <c r="BL671" s="650">
        <f t="shared" si="1734"/>
        <v>1035.5983739640001</v>
      </c>
      <c r="BM671" s="650">
        <f t="shared" si="1735"/>
        <v>290.844624641</v>
      </c>
      <c r="BN671" s="650">
        <f t="shared" si="1736"/>
        <v>0</v>
      </c>
      <c r="BO671" s="650">
        <f t="shared" si="1737"/>
        <v>539.76857048900001</v>
      </c>
      <c r="BP671" s="667">
        <f t="shared" si="1738"/>
        <v>422.07261483799999</v>
      </c>
      <c r="BQ671" s="667">
        <f t="shared" si="1739"/>
        <v>784.03050237999992</v>
      </c>
      <c r="BR671" s="667">
        <f t="shared" si="1740"/>
        <v>947.89413589800006</v>
      </c>
      <c r="BS671" s="650">
        <f t="shared" si="1741"/>
        <v>466.13099260000001</v>
      </c>
      <c r="BT671" s="650">
        <f t="shared" si="1742"/>
        <v>401.26892049600002</v>
      </c>
      <c r="BU671" s="650">
        <f t="shared" si="1743"/>
        <v>264.67293938300003</v>
      </c>
      <c r="BV671" s="667">
        <f t="shared" si="1744"/>
        <v>243.667512792</v>
      </c>
      <c r="BW671" s="652">
        <f t="shared" si="1745"/>
        <v>10691.278014655001</v>
      </c>
      <c r="BX671" s="606">
        <f t="shared" si="1746"/>
        <v>2.8879501286199736E-2</v>
      </c>
      <c r="BY671" s="645">
        <f t="shared" ca="1" si="1747"/>
        <v>98.822285265443028</v>
      </c>
      <c r="BZ671" s="608"/>
      <c r="CB671" s="616" t="str">
        <f t="shared" si="1620"/>
        <v>National Geographic</v>
      </c>
      <c r="CC671" s="665">
        <f t="shared" ca="1" si="1748"/>
        <v>5174.3687958459996</v>
      </c>
      <c r="CD671" s="665">
        <f t="shared" ca="1" si="1749"/>
        <v>18042.410284794001</v>
      </c>
      <c r="CE671" s="665">
        <f t="shared" ca="1" si="1750"/>
        <v>38388.908455391</v>
      </c>
      <c r="CF671" s="648">
        <f t="shared" ca="1" si="1751"/>
        <v>167399.003798922</v>
      </c>
      <c r="CG671" s="648">
        <f t="shared" ca="1" si="1752"/>
        <v>60698.447082269995</v>
      </c>
      <c r="CH671" s="666">
        <f t="shared" ca="1" si="1753"/>
        <v>136277.05544133901</v>
      </c>
      <c r="CI671" s="666">
        <f t="shared" ca="1" si="1754"/>
        <v>102793.56991383299</v>
      </c>
      <c r="CJ671" s="666">
        <f t="shared" ca="1" si="1755"/>
        <v>48461.427020833005</v>
      </c>
      <c r="CK671" s="666">
        <f t="shared" ca="1" si="1756"/>
        <v>48334.642393000002</v>
      </c>
      <c r="CL671" s="666">
        <f t="shared" ca="1" si="1757"/>
        <v>95362.402772111993</v>
      </c>
      <c r="CM671" s="650">
        <f t="shared" ca="1" si="1758"/>
        <v>145223.78785482</v>
      </c>
      <c r="CN671" s="650">
        <f t="shared" ca="1" si="1759"/>
        <v>114869.392481984</v>
      </c>
      <c r="CO671" s="650">
        <f t="shared" ca="1" si="1760"/>
        <v>103195.247519493</v>
      </c>
      <c r="CP671" s="650">
        <f t="shared" ca="1" si="1761"/>
        <v>77587.463757292004</v>
      </c>
      <c r="CQ671" s="650">
        <f t="shared" ca="1" si="1762"/>
        <v>136471.10264958101</v>
      </c>
      <c r="CR671" s="667">
        <f t="shared" ca="1" si="1763"/>
        <v>130937.253670636</v>
      </c>
      <c r="CS671" s="667">
        <f t="shared" ca="1" si="1764"/>
        <v>104351.99946506</v>
      </c>
      <c r="CT671" s="667">
        <f t="shared" ca="1" si="1765"/>
        <v>165268.918034792</v>
      </c>
      <c r="CU671" s="650">
        <f t="shared" ca="1" si="1766"/>
        <v>114559.671629025</v>
      </c>
      <c r="CV671" s="650">
        <f t="shared" ca="1" si="1767"/>
        <v>71677.402292936007</v>
      </c>
      <c r="CW671" s="650">
        <f t="shared" ca="1" si="1768"/>
        <v>68387.923436141995</v>
      </c>
      <c r="CX671" s="667">
        <f t="shared" ca="1" si="1769"/>
        <v>58268.233204830001</v>
      </c>
      <c r="CY671" s="652">
        <f t="shared" ca="1" si="1770"/>
        <v>2011730.6319549307</v>
      </c>
      <c r="CZ671" s="606">
        <f t="shared" ca="1" si="1771"/>
        <v>2.9223672786586077E-2</v>
      </c>
      <c r="DA671" s="645"/>
    </row>
    <row r="672" spans="1:105" ht="15" x14ac:dyDescent="0.25">
      <c r="A672" s="615">
        <v>886</v>
      </c>
      <c r="B672" s="616"/>
      <c r="C672" s="616" t="s">
        <v>907</v>
      </c>
      <c r="D672" s="616" t="str">
        <f t="shared" si="1722"/>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1619"/>
        <v>Sky 1, 2</v>
      </c>
      <c r="BA672" s="665">
        <f t="shared" si="1723"/>
        <v>0</v>
      </c>
      <c r="BB672" s="665">
        <f t="shared" si="1724"/>
        <v>1.9420433639999999</v>
      </c>
      <c r="BC672" s="665">
        <f t="shared" si="1725"/>
        <v>653.28180939000003</v>
      </c>
      <c r="BD672" s="648">
        <f t="shared" si="1726"/>
        <v>3210.8450284800001</v>
      </c>
      <c r="BE672" s="648">
        <f t="shared" si="1727"/>
        <v>2.9877886839999999</v>
      </c>
      <c r="BF672" s="666">
        <f t="shared" si="1728"/>
        <v>2401.2826739369998</v>
      </c>
      <c r="BG672" s="666">
        <f t="shared" si="1729"/>
        <v>1480.04109608</v>
      </c>
      <c r="BH672" s="666">
        <f t="shared" si="1730"/>
        <v>0</v>
      </c>
      <c r="BI672" s="666">
        <f t="shared" si="1731"/>
        <v>101.263754592</v>
      </c>
      <c r="BJ672" s="666">
        <f t="shared" si="1732"/>
        <v>816.79702544700001</v>
      </c>
      <c r="BK672" s="650">
        <f t="shared" si="1733"/>
        <v>1997.58498921</v>
      </c>
      <c r="BL672" s="650">
        <f t="shared" si="1734"/>
        <v>2445.3188852399999</v>
      </c>
      <c r="BM672" s="650">
        <f t="shared" si="1735"/>
        <v>407.46541472299998</v>
      </c>
      <c r="BN672" s="650">
        <f t="shared" si="1736"/>
        <v>0</v>
      </c>
      <c r="BO672" s="650">
        <f t="shared" si="1737"/>
        <v>799.69464273699998</v>
      </c>
      <c r="BP672" s="667">
        <f t="shared" si="1738"/>
        <v>602.62593668199997</v>
      </c>
      <c r="BQ672" s="667">
        <f t="shared" si="1739"/>
        <v>1357.452532775</v>
      </c>
      <c r="BR672" s="667">
        <f t="shared" si="1740"/>
        <v>1878.4861085760001</v>
      </c>
      <c r="BS672" s="650">
        <f t="shared" si="1741"/>
        <v>1233.6916498400001</v>
      </c>
      <c r="BT672" s="650">
        <f t="shared" si="1742"/>
        <v>492.025137954</v>
      </c>
      <c r="BU672" s="650">
        <f t="shared" si="1743"/>
        <v>473.50327176799999</v>
      </c>
      <c r="BV672" s="667">
        <f t="shared" si="1744"/>
        <v>149.87343203999998</v>
      </c>
      <c r="BW672" s="652">
        <f t="shared" si="1745"/>
        <v>20506.163221518997</v>
      </c>
      <c r="BX672" s="606">
        <f t="shared" si="1746"/>
        <v>5.5391672194766109E-2</v>
      </c>
      <c r="BY672" s="645">
        <f t="shared" ca="1" si="1747"/>
        <v>103.74789750778397</v>
      </c>
      <c r="BZ672" s="608"/>
      <c r="CB672" s="616" t="str">
        <f t="shared" si="1620"/>
        <v>Sky 1, 2</v>
      </c>
      <c r="CC672" s="665">
        <f t="shared" ca="1" si="1748"/>
        <v>10469.131117048</v>
      </c>
      <c r="CD672" s="665">
        <f t="shared" ca="1" si="1749"/>
        <v>37000.727246960996</v>
      </c>
      <c r="CE672" s="665">
        <f t="shared" ca="1" si="1750"/>
        <v>75599.594345546997</v>
      </c>
      <c r="CF672" s="648">
        <f t="shared" ca="1" si="1751"/>
        <v>360245.69939176197</v>
      </c>
      <c r="CG672" s="648">
        <f t="shared" ca="1" si="1752"/>
        <v>118857.78828778201</v>
      </c>
      <c r="CH672" s="666">
        <f t="shared" ca="1" si="1753"/>
        <v>268241.88053310302</v>
      </c>
      <c r="CI672" s="666">
        <f t="shared" ca="1" si="1754"/>
        <v>223083.24463258</v>
      </c>
      <c r="CJ672" s="666">
        <f t="shared" ca="1" si="1755"/>
        <v>74653.783851722997</v>
      </c>
      <c r="CK672" s="666">
        <f t="shared" ca="1" si="1756"/>
        <v>56890.638258719999</v>
      </c>
      <c r="CL672" s="666">
        <f t="shared" ca="1" si="1757"/>
        <v>228853.26359204401</v>
      </c>
      <c r="CM672" s="650">
        <f t="shared" ca="1" si="1758"/>
        <v>254293.99373339998</v>
      </c>
      <c r="CN672" s="650">
        <f t="shared" ca="1" si="1759"/>
        <v>271236.70897343999</v>
      </c>
      <c r="CO672" s="650">
        <f t="shared" ca="1" si="1760"/>
        <v>144573.737196879</v>
      </c>
      <c r="CP672" s="650">
        <f t="shared" ca="1" si="1761"/>
        <v>104754.63842112299</v>
      </c>
      <c r="CQ672" s="650">
        <f t="shared" ca="1" si="1762"/>
        <v>202188.892877573</v>
      </c>
      <c r="CR672" s="667">
        <f t="shared" ca="1" si="1763"/>
        <v>186949.31243080398</v>
      </c>
      <c r="CS672" s="667">
        <f t="shared" ca="1" si="1764"/>
        <v>180672.67222892499</v>
      </c>
      <c r="CT672" s="667">
        <f t="shared" ca="1" si="1765"/>
        <v>327521.13864870399</v>
      </c>
      <c r="CU672" s="650">
        <f t="shared" ca="1" si="1766"/>
        <v>303200.84384181001</v>
      </c>
      <c r="CV672" s="650">
        <f t="shared" ca="1" si="1767"/>
        <v>87888.899314139009</v>
      </c>
      <c r="CW672" s="650">
        <f t="shared" ca="1" si="1768"/>
        <v>122346.869203632</v>
      </c>
      <c r="CX672" s="667">
        <f t="shared" ca="1" si="1769"/>
        <v>35839.246640849997</v>
      </c>
      <c r="CY672" s="652">
        <f t="shared" ca="1" si="1770"/>
        <v>3675362.7047685487</v>
      </c>
      <c r="CZ672" s="606">
        <f t="shared" ca="1" si="1771"/>
        <v>5.339064552186245E-2</v>
      </c>
      <c r="DA672" s="645"/>
    </row>
    <row r="673" spans="1:105" ht="15" x14ac:dyDescent="0.25">
      <c r="A673" s="615">
        <v>887</v>
      </c>
      <c r="B673" s="616"/>
      <c r="C673" s="616" t="s">
        <v>907</v>
      </c>
      <c r="D673" s="616" t="str">
        <f t="shared" si="1722"/>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1619"/>
        <v>Sky Arts</v>
      </c>
      <c r="BA673" s="665">
        <f t="shared" si="1723"/>
        <v>0</v>
      </c>
      <c r="BB673" s="665">
        <f t="shared" si="1724"/>
        <v>2.5534191599999998</v>
      </c>
      <c r="BC673" s="665">
        <f t="shared" si="1725"/>
        <v>852.59418384000003</v>
      </c>
      <c r="BD673" s="648">
        <f t="shared" si="1726"/>
        <v>2937.1140959999998</v>
      </c>
      <c r="BE673" s="648">
        <f t="shared" si="1727"/>
        <v>2.8621071499999999</v>
      </c>
      <c r="BF673" s="666">
        <f t="shared" si="1728"/>
        <v>2583.9292612839999</v>
      </c>
      <c r="BG673" s="666">
        <f t="shared" si="1729"/>
        <v>1113.152320788</v>
      </c>
      <c r="BH673" s="666">
        <f t="shared" si="1730"/>
        <v>0</v>
      </c>
      <c r="BI673" s="666">
        <f t="shared" si="1731"/>
        <v>155.54509027200001</v>
      </c>
      <c r="BJ673" s="666">
        <f t="shared" si="1732"/>
        <v>613.76546272200005</v>
      </c>
      <c r="BK673" s="650">
        <f t="shared" si="1733"/>
        <v>2001.7494959170001</v>
      </c>
      <c r="BL673" s="650">
        <f t="shared" si="1734"/>
        <v>1751.9086460699998</v>
      </c>
      <c r="BM673" s="650">
        <f t="shared" si="1735"/>
        <v>446.27949456499999</v>
      </c>
      <c r="BN673" s="650">
        <f t="shared" si="1736"/>
        <v>0</v>
      </c>
      <c r="BO673" s="650">
        <f t="shared" si="1737"/>
        <v>708.954034503</v>
      </c>
      <c r="BP673" s="667">
        <f t="shared" si="1738"/>
        <v>547.15650929800006</v>
      </c>
      <c r="BQ673" s="667">
        <f t="shared" si="1739"/>
        <v>867.47323945899996</v>
      </c>
      <c r="BR673" s="667">
        <f t="shared" si="1740"/>
        <v>1170.528409692</v>
      </c>
      <c r="BS673" s="650">
        <f t="shared" si="1741"/>
        <v>566.85460364000005</v>
      </c>
      <c r="BT673" s="650">
        <f t="shared" si="1742"/>
        <v>418.27607467799999</v>
      </c>
      <c r="BU673" s="650">
        <f t="shared" si="1743"/>
        <v>419.58971234299997</v>
      </c>
      <c r="BV673" s="667">
        <f t="shared" si="1744"/>
        <v>181.37340956400001</v>
      </c>
      <c r="BW673" s="652">
        <f t="shared" si="1745"/>
        <v>17341.659570945001</v>
      </c>
      <c r="BX673" s="674">
        <f t="shared" si="1746"/>
        <v>4.6843649486754568E-2</v>
      </c>
      <c r="BY673" s="645">
        <f t="shared" ca="1" si="1747"/>
        <v>103.75817739461499</v>
      </c>
      <c r="BZ673" s="608"/>
      <c r="CB673" s="616" t="str">
        <f t="shared" si="1620"/>
        <v>Sky Arts</v>
      </c>
      <c r="CC673" s="665">
        <f t="shared" ca="1" si="1748"/>
        <v>15161.743622832</v>
      </c>
      <c r="CD673" s="665">
        <f t="shared" ca="1" si="1749"/>
        <v>48648.947617589998</v>
      </c>
      <c r="CE673" s="665">
        <f t="shared" ca="1" si="1750"/>
        <v>98664.578614031998</v>
      </c>
      <c r="CF673" s="648">
        <f t="shared" ca="1" si="1751"/>
        <v>329534.03615614999</v>
      </c>
      <c r="CG673" s="648">
        <f t="shared" ca="1" si="1752"/>
        <v>113858.027347575</v>
      </c>
      <c r="CH673" s="666">
        <f t="shared" ca="1" si="1753"/>
        <v>288644.91953999602</v>
      </c>
      <c r="CI673" s="666">
        <f t="shared" ca="1" si="1754"/>
        <v>167782.92991281301</v>
      </c>
      <c r="CJ673" s="666">
        <f t="shared" ca="1" si="1755"/>
        <v>75151.316616241005</v>
      </c>
      <c r="CK673" s="666">
        <f t="shared" ca="1" si="1756"/>
        <v>87386.246927520013</v>
      </c>
      <c r="CL673" s="666">
        <f t="shared" ca="1" si="1757"/>
        <v>171967.11649034402</v>
      </c>
      <c r="CM673" s="650">
        <f t="shared" ca="1" si="1758"/>
        <v>254824.13840718</v>
      </c>
      <c r="CN673" s="650">
        <f t="shared" ca="1" si="1759"/>
        <v>194323.09562991999</v>
      </c>
      <c r="CO673" s="650">
        <f t="shared" ca="1" si="1760"/>
        <v>158345.44977874501</v>
      </c>
      <c r="CP673" s="650">
        <f t="shared" ca="1" si="1761"/>
        <v>69231.792149693996</v>
      </c>
      <c r="CQ673" s="650">
        <f t="shared" ca="1" si="1762"/>
        <v>179246.70702638701</v>
      </c>
      <c r="CR673" s="667">
        <f t="shared" ca="1" si="1763"/>
        <v>169741.33866275602</v>
      </c>
      <c r="CS673" s="667">
        <f t="shared" ca="1" si="1764"/>
        <v>115457.965914833</v>
      </c>
      <c r="CT673" s="667">
        <f t="shared" ca="1" si="1765"/>
        <v>204086.04344356799</v>
      </c>
      <c r="CU673" s="650">
        <f t="shared" ca="1" si="1766"/>
        <v>139314.223437885</v>
      </c>
      <c r="CV673" s="650">
        <f t="shared" ca="1" si="1767"/>
        <v>74715.336630473001</v>
      </c>
      <c r="CW673" s="650">
        <f t="shared" ca="1" si="1768"/>
        <v>108416.33145118199</v>
      </c>
      <c r="CX673" s="667">
        <f t="shared" ca="1" si="1769"/>
        <v>43371.838964235001</v>
      </c>
      <c r="CY673" s="652">
        <f t="shared" ca="1" si="1770"/>
        <v>3107874.1243419508</v>
      </c>
      <c r="CZ673" s="674">
        <f t="shared" ca="1" si="1771"/>
        <v>4.5146947125524327E-2</v>
      </c>
      <c r="DA673" s="645"/>
    </row>
    <row r="674" spans="1:105" ht="15" x14ac:dyDescent="0.25">
      <c r="A674" s="615">
        <v>888</v>
      </c>
      <c r="B674" s="616"/>
      <c r="C674" s="616" t="s">
        <v>907</v>
      </c>
      <c r="D674" s="616" t="str">
        <f t="shared" si="1722"/>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1772">E674</f>
        <v>Sky Atlantic</v>
      </c>
      <c r="BA674" s="665">
        <f t="shared" si="1723"/>
        <v>0</v>
      </c>
      <c r="BB674" s="665">
        <f t="shared" si="1724"/>
        <v>2.723233896</v>
      </c>
      <c r="BC674" s="665">
        <f t="shared" si="1725"/>
        <v>1093.6995609399999</v>
      </c>
      <c r="BD674" s="648">
        <f t="shared" si="1726"/>
        <v>5115.1724294400001</v>
      </c>
      <c r="BE674" s="648">
        <f t="shared" si="1727"/>
        <v>4.8878981479999997</v>
      </c>
      <c r="BF674" s="666">
        <f t="shared" si="1728"/>
        <v>3971.4677542260001</v>
      </c>
      <c r="BG674" s="666">
        <f t="shared" si="1729"/>
        <v>2152.7364393120001</v>
      </c>
      <c r="BH674" s="666">
        <f t="shared" si="1730"/>
        <v>0</v>
      </c>
      <c r="BI674" s="666">
        <f t="shared" si="1731"/>
        <v>254.91180686400003</v>
      </c>
      <c r="BJ674" s="666">
        <f t="shared" si="1732"/>
        <v>1270.5185224669999</v>
      </c>
      <c r="BK674" s="650">
        <f t="shared" si="1733"/>
        <v>3140.9588382959996</v>
      </c>
      <c r="BL674" s="650">
        <f t="shared" si="1734"/>
        <v>3034.1672937179997</v>
      </c>
      <c r="BM674" s="650">
        <f t="shared" si="1735"/>
        <v>775.331317893</v>
      </c>
      <c r="BN674" s="650">
        <f t="shared" si="1736"/>
        <v>0</v>
      </c>
      <c r="BO674" s="650">
        <f t="shared" si="1737"/>
        <v>1324.2376129680001</v>
      </c>
      <c r="BP674" s="667">
        <f t="shared" si="1738"/>
        <v>903.71415798999999</v>
      </c>
      <c r="BQ674" s="667">
        <f t="shared" si="1739"/>
        <v>1982.0495183750002</v>
      </c>
      <c r="BR674" s="667">
        <f t="shared" si="1740"/>
        <v>2383.6053314339997</v>
      </c>
      <c r="BS674" s="650">
        <f t="shared" si="1741"/>
        <v>1489.1142042399999</v>
      </c>
      <c r="BT674" s="650">
        <f t="shared" si="1742"/>
        <v>620.393333622</v>
      </c>
      <c r="BU674" s="650">
        <f t="shared" si="1743"/>
        <v>624.49203096199994</v>
      </c>
      <c r="BV674" s="667">
        <f t="shared" si="1744"/>
        <v>297.47855541600001</v>
      </c>
      <c r="BW674" s="652">
        <f t="shared" si="1745"/>
        <v>30441.659840207001</v>
      </c>
      <c r="BX674" s="606">
        <f t="shared" si="1746"/>
        <v>8.2229641143391596E-2</v>
      </c>
      <c r="BY674" s="645">
        <f t="shared" ca="1" si="1747"/>
        <v>102.36507337599092</v>
      </c>
      <c r="BZ674" s="608"/>
      <c r="CB674" s="616" t="str">
        <f t="shared" ref="CB674:CB737" si="1773">E674</f>
        <v>Sky Atlantic</v>
      </c>
      <c r="CC674" s="665">
        <f t="shared" ca="1" si="1748"/>
        <v>22247.728210363999</v>
      </c>
      <c r="CD674" s="665">
        <f t="shared" ca="1" si="1749"/>
        <v>51884.338158153994</v>
      </c>
      <c r="CE674" s="665">
        <f t="shared" ca="1" si="1750"/>
        <v>126565.965796862</v>
      </c>
      <c r="CF674" s="648">
        <f t="shared" ca="1" si="1751"/>
        <v>573904.64286138606</v>
      </c>
      <c r="CG674" s="648">
        <f t="shared" ca="1" si="1752"/>
        <v>194446.40324075401</v>
      </c>
      <c r="CH674" s="666">
        <f t="shared" ca="1" si="1753"/>
        <v>443643.72026369401</v>
      </c>
      <c r="CI674" s="666">
        <f t="shared" ca="1" si="1754"/>
        <v>324477.091205412</v>
      </c>
      <c r="CJ674" s="666">
        <f t="shared" ca="1" si="1755"/>
        <v>115452.670692385</v>
      </c>
      <c r="CK674" s="666">
        <f t="shared" ca="1" si="1756"/>
        <v>143211.11685624003</v>
      </c>
      <c r="CL674" s="666">
        <f t="shared" ca="1" si="1757"/>
        <v>355978.659645084</v>
      </c>
      <c r="CM674" s="650">
        <f t="shared" ca="1" si="1758"/>
        <v>399846.30013583996</v>
      </c>
      <c r="CN674" s="650">
        <f t="shared" ca="1" si="1759"/>
        <v>336552.24117820797</v>
      </c>
      <c r="CO674" s="650">
        <f t="shared" ca="1" si="1760"/>
        <v>275097.08098728897</v>
      </c>
      <c r="CP674" s="650">
        <f t="shared" ca="1" si="1761"/>
        <v>162669.58274136999</v>
      </c>
      <c r="CQ674" s="650">
        <f t="shared" ca="1" si="1762"/>
        <v>334810.46710087202</v>
      </c>
      <c r="CR674" s="667">
        <f t="shared" ca="1" si="1763"/>
        <v>280354.24661678</v>
      </c>
      <c r="CS674" s="667">
        <f t="shared" ca="1" si="1764"/>
        <v>263804.570936125</v>
      </c>
      <c r="CT674" s="667">
        <f t="shared" ca="1" si="1765"/>
        <v>415590.58045533596</v>
      </c>
      <c r="CU674" s="650">
        <f t="shared" ca="1" si="1766"/>
        <v>365975.30943890999</v>
      </c>
      <c r="CV674" s="650">
        <f t="shared" ca="1" si="1767"/>
        <v>110818.90543357701</v>
      </c>
      <c r="CW674" s="650">
        <f t="shared" ca="1" si="1768"/>
        <v>161360.33135638799</v>
      </c>
      <c r="CX674" s="667">
        <f t="shared" ca="1" si="1769"/>
        <v>71136.07243659001</v>
      </c>
      <c r="CY674" s="652">
        <f t="shared" ca="1" si="1770"/>
        <v>5529828.0257476196</v>
      </c>
      <c r="CZ674" s="606">
        <f t="shared" ca="1" si="1771"/>
        <v>8.0329782836533414E-2</v>
      </c>
      <c r="DA674" s="645"/>
    </row>
    <row r="675" spans="1:105" ht="15" x14ac:dyDescent="0.25">
      <c r="A675" s="615">
        <v>889</v>
      </c>
      <c r="B675" s="616"/>
      <c r="C675" s="616" t="s">
        <v>907</v>
      </c>
      <c r="D675" s="616" t="str">
        <f t="shared" si="1722"/>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1772"/>
        <v>Sky Cinema (formerly Sky Movies)</v>
      </c>
      <c r="BA675" s="665">
        <f t="shared" si="1723"/>
        <v>0</v>
      </c>
      <c r="BB675" s="665">
        <f t="shared" si="1724"/>
        <v>1.6766798040000002</v>
      </c>
      <c r="BC675" s="665">
        <f t="shared" si="1725"/>
        <v>564.01645629000006</v>
      </c>
      <c r="BD675" s="648">
        <f t="shared" si="1726"/>
        <v>2302.31151168</v>
      </c>
      <c r="BE675" s="648">
        <f t="shared" si="1727"/>
        <v>1.7516716299999999</v>
      </c>
      <c r="BF675" s="666">
        <f t="shared" si="1728"/>
        <v>2031.508865176</v>
      </c>
      <c r="BG675" s="666">
        <f t="shared" si="1729"/>
        <v>1158.310659324</v>
      </c>
      <c r="BH675" s="666">
        <f t="shared" si="1730"/>
        <v>0</v>
      </c>
      <c r="BI675" s="666">
        <f t="shared" si="1731"/>
        <v>126.3096978</v>
      </c>
      <c r="BJ675" s="666">
        <f t="shared" si="1732"/>
        <v>631.24300157099992</v>
      </c>
      <c r="BK675" s="650">
        <f t="shared" si="1733"/>
        <v>1689.2144005330001</v>
      </c>
      <c r="BL675" s="650">
        <f t="shared" si="1734"/>
        <v>1904.0865544800001</v>
      </c>
      <c r="BM675" s="650">
        <f t="shared" si="1735"/>
        <v>499.611538263</v>
      </c>
      <c r="BN675" s="650">
        <f t="shared" si="1736"/>
        <v>0</v>
      </c>
      <c r="BO675" s="650">
        <f t="shared" si="1737"/>
        <v>698.65173276999997</v>
      </c>
      <c r="BP675" s="667">
        <f t="shared" si="1738"/>
        <v>564.03655838600002</v>
      </c>
      <c r="BQ675" s="667">
        <f t="shared" si="1739"/>
        <v>1215.340600751</v>
      </c>
      <c r="BR675" s="667">
        <f t="shared" si="1740"/>
        <v>1393.612387158</v>
      </c>
      <c r="BS675" s="650">
        <f t="shared" si="1741"/>
        <v>1195.3391871199999</v>
      </c>
      <c r="BT675" s="650">
        <f t="shared" si="1742"/>
        <v>466.82418736799997</v>
      </c>
      <c r="BU675" s="650">
        <f t="shared" si="1743"/>
        <v>447.26554962799997</v>
      </c>
      <c r="BV675" s="667">
        <f t="shared" si="1744"/>
        <v>255.09726307199998</v>
      </c>
      <c r="BW675" s="652">
        <f t="shared" si="1745"/>
        <v>17146.208502803998</v>
      </c>
      <c r="BX675" s="606">
        <f t="shared" si="1746"/>
        <v>4.6315693019246193E-2</v>
      </c>
      <c r="BY675" s="645">
        <f t="shared" ca="1" si="1747"/>
        <v>99.689863674847061</v>
      </c>
      <c r="BZ675" s="608"/>
      <c r="CB675" s="616" t="str">
        <f t="shared" si="1773"/>
        <v>Sky Cinema (formerly Sky Movies)</v>
      </c>
      <c r="CC675" s="665">
        <f t="shared" ca="1" si="1748"/>
        <v>10029.945161967</v>
      </c>
      <c r="CD675" s="665">
        <f t="shared" ca="1" si="1749"/>
        <v>31944.895391271002</v>
      </c>
      <c r="CE675" s="665">
        <f t="shared" ca="1" si="1750"/>
        <v>65269.558537917001</v>
      </c>
      <c r="CF675" s="648">
        <f t="shared" ca="1" si="1751"/>
        <v>258311.38326084198</v>
      </c>
      <c r="CG675" s="648">
        <f t="shared" ca="1" si="1752"/>
        <v>69683.581326614993</v>
      </c>
      <c r="CH675" s="666">
        <f t="shared" ca="1" si="1753"/>
        <v>226935.28097674399</v>
      </c>
      <c r="CI675" s="666">
        <f t="shared" ca="1" si="1754"/>
        <v>174589.54407339898</v>
      </c>
      <c r="CJ675" s="666">
        <f t="shared" ca="1" si="1755"/>
        <v>73559.416687513003</v>
      </c>
      <c r="CK675" s="666">
        <f t="shared" ca="1" si="1756"/>
        <v>70961.612622999994</v>
      </c>
      <c r="CL675" s="666">
        <f t="shared" ca="1" si="1757"/>
        <v>176864.03908009198</v>
      </c>
      <c r="CM675" s="650">
        <f t="shared" ca="1" si="1758"/>
        <v>215038.19787582001</v>
      </c>
      <c r="CN675" s="650">
        <f t="shared" ca="1" si="1759"/>
        <v>211202.78985088001</v>
      </c>
      <c r="CO675" s="650">
        <f t="shared" ca="1" si="1760"/>
        <v>177268.31437329898</v>
      </c>
      <c r="CP675" s="650">
        <f t="shared" ca="1" si="1761"/>
        <v>126499.16627350601</v>
      </c>
      <c r="CQ675" s="650">
        <f t="shared" ca="1" si="1762"/>
        <v>176641.94907233</v>
      </c>
      <c r="CR675" s="667">
        <f t="shared" ca="1" si="1763"/>
        <v>174977.942961892</v>
      </c>
      <c r="CS675" s="667">
        <f t="shared" ca="1" si="1764"/>
        <v>161758.020044437</v>
      </c>
      <c r="CT675" s="667">
        <f t="shared" ca="1" si="1765"/>
        <v>242981.576383832</v>
      </c>
      <c r="CU675" s="650">
        <f t="shared" ca="1" si="1766"/>
        <v>293775.06953132997</v>
      </c>
      <c r="CV675" s="650">
        <f t="shared" ca="1" si="1767"/>
        <v>83387.332955387988</v>
      </c>
      <c r="CW675" s="650">
        <f t="shared" ca="1" si="1768"/>
        <v>115567.395121272</v>
      </c>
      <c r="CX675" s="667">
        <f t="shared" ca="1" si="1769"/>
        <v>61001.430368279995</v>
      </c>
      <c r="CY675" s="652">
        <f t="shared" ca="1" si="1770"/>
        <v>3198248.4419316258</v>
      </c>
      <c r="CZ675" s="606">
        <f t="shared" ca="1" si="1771"/>
        <v>4.6459781678818958E-2</v>
      </c>
      <c r="DA675" s="645"/>
    </row>
    <row r="676" spans="1:105" ht="15" x14ac:dyDescent="0.25">
      <c r="A676" s="615">
        <v>890</v>
      </c>
      <c r="B676" s="616"/>
      <c r="C676" s="616" t="s">
        <v>907</v>
      </c>
      <c r="D676" s="616" t="str">
        <f t="shared" si="1722"/>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1772"/>
        <v>Sky News</v>
      </c>
      <c r="BA676" s="665">
        <f t="shared" si="1723"/>
        <v>0</v>
      </c>
      <c r="BB676" s="665">
        <f t="shared" si="1724"/>
        <v>3.673153476</v>
      </c>
      <c r="BC676" s="665">
        <f t="shared" si="1725"/>
        <v>1282.15697946</v>
      </c>
      <c r="BD676" s="648">
        <f t="shared" si="1726"/>
        <v>6038.0850259200006</v>
      </c>
      <c r="BE676" s="648">
        <f t="shared" si="1727"/>
        <v>5.768028138</v>
      </c>
      <c r="BF676" s="666">
        <f t="shared" si="1728"/>
        <v>4380.2249355619997</v>
      </c>
      <c r="BG676" s="666">
        <f t="shared" si="1729"/>
        <v>2235.1315438239999</v>
      </c>
      <c r="BH676" s="666">
        <f t="shared" si="1730"/>
        <v>0</v>
      </c>
      <c r="BI676" s="666">
        <f t="shared" si="1731"/>
        <v>239.664474192</v>
      </c>
      <c r="BJ676" s="666">
        <f t="shared" si="1732"/>
        <v>1098.207710117</v>
      </c>
      <c r="BK676" s="650">
        <f t="shared" si="1733"/>
        <v>3422.9440732800003</v>
      </c>
      <c r="BL676" s="650">
        <f t="shared" si="1734"/>
        <v>3767.7501324539999</v>
      </c>
      <c r="BM676" s="650">
        <f t="shared" si="1735"/>
        <v>676.13407697500008</v>
      </c>
      <c r="BN676" s="650">
        <f t="shared" si="1736"/>
        <v>0</v>
      </c>
      <c r="BO676" s="650">
        <f t="shared" si="1737"/>
        <v>1301.9006659199999</v>
      </c>
      <c r="BP676" s="667">
        <f t="shared" si="1738"/>
        <v>1092.29569008</v>
      </c>
      <c r="BQ676" s="667">
        <f t="shared" si="1739"/>
        <v>2119.9014889959999</v>
      </c>
      <c r="BR676" s="667">
        <f t="shared" si="1740"/>
        <v>2363.2893171179999</v>
      </c>
      <c r="BS676" s="650">
        <f t="shared" si="1741"/>
        <v>1692.70208224</v>
      </c>
      <c r="BT676" s="650">
        <f t="shared" si="1742"/>
        <v>785.97191089800003</v>
      </c>
      <c r="BU676" s="650">
        <f t="shared" si="1743"/>
        <v>857.94037863200003</v>
      </c>
      <c r="BV676" s="667">
        <f t="shared" si="1744"/>
        <v>503.33969092800004</v>
      </c>
      <c r="BW676" s="652">
        <f t="shared" si="1745"/>
        <v>33867.081358209995</v>
      </c>
      <c r="BX676" s="606">
        <f t="shared" si="1746"/>
        <v>9.1482460591108108E-2</v>
      </c>
      <c r="BY676" s="645">
        <f t="shared" ca="1" si="1747"/>
        <v>101.62668476545295</v>
      </c>
      <c r="BZ676" s="608"/>
      <c r="CB676" s="616" t="str">
        <f t="shared" si="1773"/>
        <v>Sky News</v>
      </c>
      <c r="CC676" s="665">
        <f t="shared" ca="1" si="1748"/>
        <v>22139.759476342999</v>
      </c>
      <c r="CD676" s="665">
        <f t="shared" ca="1" si="1749"/>
        <v>69982.654569449005</v>
      </c>
      <c r="CE676" s="665">
        <f t="shared" ca="1" si="1750"/>
        <v>148374.78426805799</v>
      </c>
      <c r="CF676" s="648">
        <f t="shared" ca="1" si="1751"/>
        <v>677452.24196609808</v>
      </c>
      <c r="CG676" s="648">
        <f t="shared" ca="1" si="1752"/>
        <v>229459.02129414899</v>
      </c>
      <c r="CH676" s="666">
        <f t="shared" ca="1" si="1753"/>
        <v>489305.06459147797</v>
      </c>
      <c r="CI676" s="666">
        <f t="shared" ca="1" si="1754"/>
        <v>336896.31882352399</v>
      </c>
      <c r="CJ676" s="666">
        <f t="shared" ca="1" si="1755"/>
        <v>153715.83158088601</v>
      </c>
      <c r="CK676" s="666">
        <f t="shared" ca="1" si="1756"/>
        <v>134645.06584472</v>
      </c>
      <c r="CL676" s="666">
        <f t="shared" ca="1" si="1757"/>
        <v>307699.96796288399</v>
      </c>
      <c r="CM676" s="650">
        <f t="shared" ca="1" si="1758"/>
        <v>435743.22165120003</v>
      </c>
      <c r="CN676" s="650">
        <f t="shared" ca="1" si="1759"/>
        <v>417921.83110742399</v>
      </c>
      <c r="CO676" s="650">
        <f t="shared" ca="1" si="1760"/>
        <v>239900.68070167501</v>
      </c>
      <c r="CP676" s="650">
        <f t="shared" ca="1" si="1761"/>
        <v>272859.20363012399</v>
      </c>
      <c r="CQ676" s="650">
        <f t="shared" ca="1" si="1762"/>
        <v>329162.95822368003</v>
      </c>
      <c r="CR676" s="667">
        <f t="shared" ca="1" si="1763"/>
        <v>338856.85265376</v>
      </c>
      <c r="CS676" s="667">
        <f t="shared" ca="1" si="1764"/>
        <v>282152.23562625202</v>
      </c>
      <c r="CT676" s="667">
        <f t="shared" ca="1" si="1765"/>
        <v>412048.40672767197</v>
      </c>
      <c r="CU676" s="650">
        <f t="shared" ca="1" si="1766"/>
        <v>416010.51589716005</v>
      </c>
      <c r="CV676" s="650">
        <f t="shared" ca="1" si="1767"/>
        <v>140395.68471624301</v>
      </c>
      <c r="CW676" s="650">
        <f t="shared" ca="1" si="1768"/>
        <v>221680.24076596802</v>
      </c>
      <c r="CX676" s="667">
        <f t="shared" ca="1" si="1769"/>
        <v>120363.66340422</v>
      </c>
      <c r="CY676" s="652">
        <f t="shared" ca="1" si="1770"/>
        <v>6196766.2054829681</v>
      </c>
      <c r="CZ676" s="606">
        <f t="shared" ca="1" si="1771"/>
        <v>9.0018149073978967E-2</v>
      </c>
      <c r="DA676" s="645"/>
    </row>
    <row r="677" spans="1:105" ht="15" x14ac:dyDescent="0.25">
      <c r="A677" s="615">
        <v>891</v>
      </c>
      <c r="B677" s="616"/>
      <c r="C677" s="616" t="s">
        <v>907</v>
      </c>
      <c r="D677" s="616" t="str">
        <f t="shared" si="1722"/>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1772"/>
        <v>Sky Sports Channels</v>
      </c>
      <c r="BA677" s="665">
        <f t="shared" si="1723"/>
        <v>0</v>
      </c>
      <c r="BB677" s="665">
        <f t="shared" si="1724"/>
        <v>2.9220039359999999</v>
      </c>
      <c r="BC677" s="665">
        <f t="shared" si="1725"/>
        <v>1899.67103193</v>
      </c>
      <c r="BD677" s="648">
        <f t="shared" si="1726"/>
        <v>7040.71555584</v>
      </c>
      <c r="BE677" s="648">
        <f t="shared" si="1727"/>
        <v>5.4516591339999998</v>
      </c>
      <c r="BF677" s="666">
        <f t="shared" si="1728"/>
        <v>5129.0299662070001</v>
      </c>
      <c r="BG677" s="666">
        <f t="shared" si="1729"/>
        <v>3205.3640538839995</v>
      </c>
      <c r="BH677" s="666">
        <f t="shared" si="1730"/>
        <v>0</v>
      </c>
      <c r="BI677" s="666">
        <f t="shared" si="1731"/>
        <v>348.84318955200001</v>
      </c>
      <c r="BJ677" s="666">
        <f t="shared" si="1732"/>
        <v>1562.5721782789999</v>
      </c>
      <c r="BK677" s="650">
        <f t="shared" si="1733"/>
        <v>3800.5072993540002</v>
      </c>
      <c r="BL677" s="650">
        <f t="shared" si="1734"/>
        <v>4141.5766727939999</v>
      </c>
      <c r="BM677" s="650">
        <f t="shared" si="1735"/>
        <v>868.39070289799997</v>
      </c>
      <c r="BN677" s="650">
        <f t="shared" si="1736"/>
        <v>0</v>
      </c>
      <c r="BO677" s="650">
        <f t="shared" si="1737"/>
        <v>1445.5050617060001</v>
      </c>
      <c r="BP677" s="667">
        <f t="shared" si="1738"/>
        <v>1445.5552025039999</v>
      </c>
      <c r="BQ677" s="667">
        <f t="shared" si="1739"/>
        <v>2602.7617380930001</v>
      </c>
      <c r="BR677" s="667">
        <f t="shared" si="1740"/>
        <v>3174.3286819559999</v>
      </c>
      <c r="BS677" s="650">
        <f t="shared" si="1741"/>
        <v>2130.2441487599999</v>
      </c>
      <c r="BT677" s="650">
        <f t="shared" si="1742"/>
        <v>783.63948294600004</v>
      </c>
      <c r="BU677" s="650">
        <f t="shared" si="1743"/>
        <v>928.21081804100004</v>
      </c>
      <c r="BV677" s="667">
        <f t="shared" si="1744"/>
        <v>596.67472002</v>
      </c>
      <c r="BW677" s="652">
        <f t="shared" si="1745"/>
        <v>41111.964167833998</v>
      </c>
      <c r="BX677" s="606">
        <f t="shared" si="1746"/>
        <v>0.11105248787242133</v>
      </c>
      <c r="BY677" s="645">
        <f t="shared" ca="1" si="1747"/>
        <v>103.91936454282396</v>
      </c>
      <c r="BZ677" s="608"/>
      <c r="CB677" s="616" t="str">
        <f t="shared" si="1773"/>
        <v>Sky Sports Channels</v>
      </c>
      <c r="CC677" s="665">
        <f t="shared" ca="1" si="1748"/>
        <v>26154.030706015001</v>
      </c>
      <c r="CD677" s="665">
        <f t="shared" ca="1" si="1749"/>
        <v>55671.398823863994</v>
      </c>
      <c r="CE677" s="665">
        <f t="shared" ca="1" si="1750"/>
        <v>219835.23395208901</v>
      </c>
      <c r="CF677" s="648">
        <f t="shared" ca="1" si="1751"/>
        <v>789943.91729729599</v>
      </c>
      <c r="CG677" s="648">
        <f t="shared" ca="1" si="1752"/>
        <v>216873.48594500701</v>
      </c>
      <c r="CH677" s="666">
        <f t="shared" ca="1" si="1753"/>
        <v>572952.38847923302</v>
      </c>
      <c r="CI677" s="666">
        <f t="shared" ca="1" si="1754"/>
        <v>483137.26913595898</v>
      </c>
      <c r="CJ677" s="666">
        <f t="shared" ca="1" si="1755"/>
        <v>156387.61484693899</v>
      </c>
      <c r="CK677" s="666">
        <f t="shared" ca="1" si="1756"/>
        <v>195982.38072232</v>
      </c>
      <c r="CL677" s="666">
        <f t="shared" ca="1" si="1757"/>
        <v>437807.35171210801</v>
      </c>
      <c r="CM677" s="650">
        <f t="shared" ca="1" si="1758"/>
        <v>483807.28959515999</v>
      </c>
      <c r="CN677" s="650">
        <f t="shared" ca="1" si="1759"/>
        <v>459386.96726646402</v>
      </c>
      <c r="CO677" s="650">
        <f t="shared" ca="1" si="1760"/>
        <v>308115.69455615396</v>
      </c>
      <c r="CP677" s="650">
        <f t="shared" ca="1" si="1761"/>
        <v>190534.39247064199</v>
      </c>
      <c r="CQ677" s="650">
        <f t="shared" ca="1" si="1762"/>
        <v>365470.83406107401</v>
      </c>
      <c r="CR677" s="667">
        <f t="shared" ca="1" si="1763"/>
        <v>448446.59802868799</v>
      </c>
      <c r="CS677" s="667">
        <f t="shared" ca="1" si="1764"/>
        <v>346419.41949539102</v>
      </c>
      <c r="CT677" s="667">
        <f t="shared" ca="1" si="1765"/>
        <v>553456.17921422399</v>
      </c>
      <c r="CU677" s="650">
        <f t="shared" ca="1" si="1766"/>
        <v>523543.969497465</v>
      </c>
      <c r="CV677" s="650">
        <f t="shared" ca="1" si="1767"/>
        <v>139979.050464011</v>
      </c>
      <c r="CW677" s="650">
        <f t="shared" ca="1" si="1768"/>
        <v>239837.17604363401</v>
      </c>
      <c r="CX677" s="667">
        <f t="shared" ca="1" si="1769"/>
        <v>142682.87690542499</v>
      </c>
      <c r="CY677" s="652">
        <f t="shared" ca="1" si="1770"/>
        <v>7356425.5192191619</v>
      </c>
      <c r="CZ677" s="606">
        <f t="shared" ca="1" si="1771"/>
        <v>0.10686409444570642</v>
      </c>
      <c r="DA677" s="645"/>
    </row>
    <row r="678" spans="1:105" ht="15" x14ac:dyDescent="0.25">
      <c r="A678" s="615">
        <v>892</v>
      </c>
      <c r="B678" s="616"/>
      <c r="C678" s="616"/>
      <c r="D678" s="616" t="str">
        <f t="shared" si="1722"/>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1772"/>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1773"/>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1722"/>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1772"/>
        <v>Animal Welfare</v>
      </c>
      <c r="BA679" s="665">
        <f t="shared" ref="BA679:BA690" si="1774">BA$5*G679</f>
        <v>0</v>
      </c>
      <c r="BB679" s="665">
        <f t="shared" ref="BB679:BB690" si="1775">BB$5*I679</f>
        <v>3.6429399719999997</v>
      </c>
      <c r="BC679" s="665">
        <f t="shared" ref="BC679:BC690" si="1776">BC$5*K679</f>
        <v>1554.01866851</v>
      </c>
      <c r="BD679" s="648">
        <f t="shared" ref="BD679:BD690" si="1777">BD$5*M679</f>
        <v>8117.5036608</v>
      </c>
      <c r="BE679" s="648">
        <f t="shared" ref="BE679:BE690" si="1778">BE$5*O679</f>
        <v>6.2133531240000002</v>
      </c>
      <c r="BF679" s="666">
        <f t="shared" ref="BF679:BF690" si="1779">BF$5*Q679</f>
        <v>6482.3122781479997</v>
      </c>
      <c r="BG679" s="666">
        <f t="shared" ref="BG679:BG690" si="1780">BG$5*S679</f>
        <v>3345.9512384519999</v>
      </c>
      <c r="BH679" s="666">
        <f t="shared" ref="BH679:BH690" si="1781">BH$5*U679</f>
        <v>0</v>
      </c>
      <c r="BI679" s="666">
        <f t="shared" ref="BI679:BI690" si="1782">BI$5*W679</f>
        <v>358.92225969599997</v>
      </c>
      <c r="BJ679" s="666">
        <f t="shared" ref="BJ679:BJ690" si="1783">BJ$5*Y679</f>
        <v>1821.9674473530001</v>
      </c>
      <c r="BK679" s="650">
        <f t="shared" ref="BK679:BK690" si="1784">BK$5*AA679</f>
        <v>5311.7749732639995</v>
      </c>
      <c r="BL679" s="650">
        <f t="shared" ref="BL679:BL690" si="1785">BL$5*AC679</f>
        <v>5153.513918652</v>
      </c>
      <c r="BM679" s="650">
        <f t="shared" ref="BM679:BM690" si="1786">BM$5*AE679</f>
        <v>1180.431058116</v>
      </c>
      <c r="BN679" s="650">
        <f t="shared" ref="BN679:BN690" si="1787">BN$5*AG679</f>
        <v>0</v>
      </c>
      <c r="BO679" s="650">
        <f t="shared" ref="BO679:BO690" si="1788">BO$5*AI679</f>
        <v>2053.9836380950001</v>
      </c>
      <c r="BP679" s="667">
        <f t="shared" ref="BP679:BP690" si="1789">BP$5*AK679</f>
        <v>1634.18150595</v>
      </c>
      <c r="BQ679" s="667">
        <f t="shared" ref="BQ679:BQ690" si="1790">BQ$5*AM679</f>
        <v>3685.2736686339995</v>
      </c>
      <c r="BR679" s="667">
        <f t="shared" ref="BR679:BR690" si="1791">BR$5*AO679</f>
        <v>4036.1323397879996</v>
      </c>
      <c r="BS679" s="650">
        <f t="shared" ref="BS679:BS690" si="1792">BS$5*AQ679</f>
        <v>2629.7469322799998</v>
      </c>
      <c r="BT679" s="650">
        <f t="shared" ref="BT679:BT690" si="1793">BT$5*AS679</f>
        <v>1338.556768404</v>
      </c>
      <c r="BU679" s="650">
        <f t="shared" ref="BU679:BU690" si="1794">BU$5*AU679</f>
        <v>1147.3227460839998</v>
      </c>
      <c r="BV679" s="667">
        <f t="shared" ref="BV679:BV690" si="1795">BV$5*AW679</f>
        <v>268.68152719199998</v>
      </c>
      <c r="BW679" s="652">
        <f t="shared" ref="BW679:BW690" si="1796">SUM(BA679:BV679)</f>
        <v>50130.130922513992</v>
      </c>
      <c r="BX679" s="606">
        <f t="shared" ref="BX679:BX690" si="1797">BW679/$BW$5</f>
        <v>0.1354125464205152</v>
      </c>
      <c r="BY679" s="645">
        <f t="shared" ref="BY679:BY690" ca="1" si="1798">IF(CZ679&gt;0,BX679/CZ679*100,"")</f>
        <v>105.65539328854649</v>
      </c>
      <c r="BZ679" s="608"/>
      <c r="CB679" s="616" t="str">
        <f t="shared" si="1773"/>
        <v>Animal Welfare</v>
      </c>
      <c r="CC679" s="665">
        <f t="shared" ref="CC679:CC690" ca="1" si="1799">CC$5*G679</f>
        <v>23186.512020851002</v>
      </c>
      <c r="CD679" s="665">
        <f t="shared" ref="CD679:CD690" ca="1" si="1800">CD$5*I679</f>
        <v>69407.012623752991</v>
      </c>
      <c r="CE679" s="665">
        <f t="shared" ref="CE679:CE690" ca="1" si="1801">CE$5*K679</f>
        <v>179835.37771312302</v>
      </c>
      <c r="CF679" s="648">
        <f t="shared" ref="CF679:CF690" ca="1" si="1802">CF$5*M679</f>
        <v>910755.81588701997</v>
      </c>
      <c r="CG679" s="648">
        <f t="shared" ref="CG679:CG690" ca="1" si="1803">CG$5*O679</f>
        <v>247174.57902040202</v>
      </c>
      <c r="CH679" s="666">
        <f t="shared" ref="CH679:CH690" ca="1" si="1804">CH$5*Q679</f>
        <v>724124.50835801195</v>
      </c>
      <c r="CI679" s="666">
        <f t="shared" ref="CI679:CI690" ca="1" si="1805">CI$5*S679</f>
        <v>504327.65727467701</v>
      </c>
      <c r="CJ679" s="666">
        <f t="shared" ref="CJ679:CJ690" ca="1" si="1806">CJ$5*U679</f>
        <v>127269.406984901</v>
      </c>
      <c r="CK679" s="666">
        <f t="shared" ref="CK679:CK690" ca="1" si="1807">CK$5*W679</f>
        <v>201644.86811335999</v>
      </c>
      <c r="CL679" s="666">
        <f t="shared" ref="CL679:CL690" ca="1" si="1808">CL$5*Y679</f>
        <v>510485.694113556</v>
      </c>
      <c r="CM679" s="650">
        <f t="shared" ref="CM679:CM690" ca="1" si="1809">CM$5*AA679</f>
        <v>676192.74226655997</v>
      </c>
      <c r="CN679" s="650">
        <f t="shared" ref="CN679:CN690" ca="1" si="1810">CN$5*AC679</f>
        <v>571631.84866451204</v>
      </c>
      <c r="CO679" s="650">
        <f t="shared" ref="CO679:CO690" ca="1" si="1811">CO$5*AE679</f>
        <v>418831.44779566803</v>
      </c>
      <c r="CP679" s="650">
        <f t="shared" ref="CP679:CP690" ca="1" si="1812">CP$5*AG679</f>
        <v>191247.34417500198</v>
      </c>
      <c r="CQ679" s="650">
        <f t="shared" ref="CQ679:CQ690" ca="1" si="1813">CQ$5*AI679</f>
        <v>519314.06762175501</v>
      </c>
      <c r="CR679" s="667">
        <f t="shared" ref="CR679:CR690" ca="1" si="1814">CR$5*AK679</f>
        <v>506963.09323589999</v>
      </c>
      <c r="CS679" s="667">
        <f t="shared" ref="CS679:CS690" ca="1" si="1815">CS$5*AM679</f>
        <v>490498.36037055793</v>
      </c>
      <c r="CT679" s="667">
        <f t="shared" ref="CT679:CT690" ca="1" si="1816">CT$5*AO679</f>
        <v>703714.89766635199</v>
      </c>
      <c r="CU679" s="650">
        <f t="shared" ref="CU679:CU690" ca="1" si="1817">CU$5*AQ679</f>
        <v>646305.33007264498</v>
      </c>
      <c r="CV679" s="650">
        <f t="shared" ref="CV679:CV690" ca="1" si="1818">CV$5*AS679</f>
        <v>239102.175823214</v>
      </c>
      <c r="CW679" s="650">
        <f t="shared" ref="CW679:CW690" ca="1" si="1819">CW$5*AU679</f>
        <v>296452.74767661601</v>
      </c>
      <c r="CX679" s="667">
        <f t="shared" ref="CX679:CX690" ca="1" si="1820">CX$5*AW679</f>
        <v>64249.836610829996</v>
      </c>
      <c r="CY679" s="652">
        <f t="shared" ref="CY679:CY690" ca="1" si="1821">SUM(CC679:CX679)</f>
        <v>8822715.3240892664</v>
      </c>
      <c r="CZ679" s="606">
        <f t="shared" ref="CZ679:CZ690" ca="1" si="1822">CY679/$CY$5</f>
        <v>0.1281643484594312</v>
      </c>
      <c r="DA679" s="645"/>
    </row>
    <row r="680" spans="1:105" ht="15" x14ac:dyDescent="0.25">
      <c r="A680" s="615">
        <v>894</v>
      </c>
      <c r="B680" s="616"/>
      <c r="C680" s="616" t="s">
        <v>935</v>
      </c>
      <c r="D680" s="616" t="str">
        <f t="shared" si="1722"/>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1772"/>
        <v>Children's Welfare</v>
      </c>
      <c r="BA680" s="665">
        <f t="shared" si="1774"/>
        <v>0</v>
      </c>
      <c r="BB680" s="665">
        <f t="shared" si="1775"/>
        <v>4.8068423999999998</v>
      </c>
      <c r="BC680" s="665">
        <f t="shared" si="1776"/>
        <v>1963.7606759400001</v>
      </c>
      <c r="BD680" s="648">
        <f t="shared" si="1777"/>
        <v>8485.7353900800008</v>
      </c>
      <c r="BE680" s="648">
        <f t="shared" si="1778"/>
        <v>7.3752920639999999</v>
      </c>
      <c r="BF680" s="666">
        <f t="shared" si="1779"/>
        <v>5801.7369074419994</v>
      </c>
      <c r="BG680" s="666">
        <f t="shared" si="1780"/>
        <v>3182.1788596799997</v>
      </c>
      <c r="BH680" s="666">
        <f t="shared" si="1781"/>
        <v>0</v>
      </c>
      <c r="BI680" s="666">
        <f t="shared" si="1782"/>
        <v>379.184753376</v>
      </c>
      <c r="BJ680" s="666">
        <f t="shared" si="1783"/>
        <v>1641.3925073590001</v>
      </c>
      <c r="BK680" s="650">
        <f t="shared" si="1784"/>
        <v>4310.531299061</v>
      </c>
      <c r="BL680" s="650">
        <f t="shared" si="1785"/>
        <v>4294.662786414</v>
      </c>
      <c r="BM680" s="650">
        <f t="shared" si="1786"/>
        <v>1025.5402099959999</v>
      </c>
      <c r="BN680" s="650">
        <f t="shared" si="1787"/>
        <v>0</v>
      </c>
      <c r="BO680" s="650">
        <f t="shared" si="1788"/>
        <v>1586.1950111829999</v>
      </c>
      <c r="BP680" s="667">
        <f t="shared" si="1789"/>
        <v>1547.028872158</v>
      </c>
      <c r="BQ680" s="667">
        <f t="shared" si="1790"/>
        <v>2817.1689069080003</v>
      </c>
      <c r="BR680" s="667">
        <f t="shared" si="1791"/>
        <v>3205.1557390739999</v>
      </c>
      <c r="BS680" s="650">
        <f t="shared" si="1792"/>
        <v>2181.01163124</v>
      </c>
      <c r="BT680" s="650">
        <f t="shared" si="1793"/>
        <v>975.04897088399991</v>
      </c>
      <c r="BU680" s="650">
        <f t="shared" si="1794"/>
        <v>859.72091619500009</v>
      </c>
      <c r="BV680" s="667">
        <f t="shared" si="1795"/>
        <v>249.63833942399998</v>
      </c>
      <c r="BW680" s="652">
        <f t="shared" si="1796"/>
        <v>44517.873910877999</v>
      </c>
      <c r="BX680" s="606">
        <f t="shared" si="1797"/>
        <v>0.12025260171008338</v>
      </c>
      <c r="BY680" s="645">
        <f t="shared" ca="1" si="1798"/>
        <v>102.99960542568792</v>
      </c>
      <c r="BZ680" s="608"/>
      <c r="CB680" s="616" t="str">
        <f t="shared" si="1773"/>
        <v>Children's Welfare</v>
      </c>
      <c r="CC680" s="665">
        <f t="shared" ca="1" si="1799"/>
        <v>36794.341184997</v>
      </c>
      <c r="CD680" s="665">
        <f t="shared" ca="1" si="1800"/>
        <v>91582.23130259999</v>
      </c>
      <c r="CE680" s="665">
        <f t="shared" ca="1" si="1801"/>
        <v>227251.866436362</v>
      </c>
      <c r="CF680" s="648">
        <f t="shared" ca="1" si="1802"/>
        <v>952070.14145430201</v>
      </c>
      <c r="CG680" s="648">
        <f t="shared" ca="1" si="1803"/>
        <v>293397.892360272</v>
      </c>
      <c r="CH680" s="666">
        <f t="shared" ca="1" si="1804"/>
        <v>648098.96614919801</v>
      </c>
      <c r="CI680" s="666">
        <f t="shared" ca="1" si="1805"/>
        <v>479642.61728867999</v>
      </c>
      <c r="CJ680" s="666">
        <f t="shared" ca="1" si="1806"/>
        <v>173067.68923076801</v>
      </c>
      <c r="CK680" s="666">
        <f t="shared" ca="1" si="1807"/>
        <v>213028.46931216001</v>
      </c>
      <c r="CL680" s="666">
        <f t="shared" ca="1" si="1808"/>
        <v>459891.528056268</v>
      </c>
      <c r="CM680" s="650">
        <f t="shared" ca="1" si="1809"/>
        <v>548733.70848894003</v>
      </c>
      <c r="CN680" s="650">
        <f t="shared" ca="1" si="1810"/>
        <v>476367.40032918402</v>
      </c>
      <c r="CO680" s="650">
        <f t="shared" ca="1" si="1811"/>
        <v>363874.27115890803</v>
      </c>
      <c r="CP680" s="650">
        <f t="shared" ca="1" si="1812"/>
        <v>266415.97965669399</v>
      </c>
      <c r="CQ680" s="650">
        <f t="shared" ca="1" si="1813"/>
        <v>401041.84279810701</v>
      </c>
      <c r="CR680" s="667">
        <f t="shared" ca="1" si="1814"/>
        <v>479926.21351967601</v>
      </c>
      <c r="CS680" s="667">
        <f t="shared" ca="1" si="1815"/>
        <v>374956.340823796</v>
      </c>
      <c r="CT680" s="667">
        <f t="shared" ca="1" si="1816"/>
        <v>558830.99290189601</v>
      </c>
      <c r="CU680" s="650">
        <f t="shared" ca="1" si="1817"/>
        <v>536020.94746003498</v>
      </c>
      <c r="CV680" s="650">
        <f t="shared" ca="1" si="1818"/>
        <v>174169.92388789399</v>
      </c>
      <c r="CW680" s="650">
        <f t="shared" ca="1" si="1819"/>
        <v>222140.30769543</v>
      </c>
      <c r="CX680" s="667">
        <f t="shared" ca="1" si="1820"/>
        <v>59696.037488759997</v>
      </c>
      <c r="CY680" s="652">
        <f t="shared" ca="1" si="1821"/>
        <v>8036999.7089849263</v>
      </c>
      <c r="CZ680" s="606">
        <f t="shared" ca="1" si="1822"/>
        <v>0.11675054599781273</v>
      </c>
      <c r="DA680" s="645"/>
    </row>
    <row r="681" spans="1:105" ht="15" x14ac:dyDescent="0.25">
      <c r="A681" s="615">
        <v>895</v>
      </c>
      <c r="B681" s="616"/>
      <c r="C681" s="616" t="s">
        <v>935</v>
      </c>
      <c r="D681" s="616" t="str">
        <f t="shared" si="1722"/>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1772"/>
        <v>Disability</v>
      </c>
      <c r="BA681" s="665">
        <f t="shared" si="1774"/>
        <v>0</v>
      </c>
      <c r="BB681" s="665">
        <f t="shared" si="1775"/>
        <v>1.6811748359999998</v>
      </c>
      <c r="BC681" s="665">
        <f t="shared" si="1776"/>
        <v>604.84103434999997</v>
      </c>
      <c r="BD681" s="648">
        <f t="shared" si="1777"/>
        <v>2865.01043712</v>
      </c>
      <c r="BE681" s="648">
        <f t="shared" si="1778"/>
        <v>2.6706918380000002</v>
      </c>
      <c r="BF681" s="666">
        <f t="shared" si="1779"/>
        <v>2225.5250074959999</v>
      </c>
      <c r="BG681" s="666">
        <f t="shared" si="1780"/>
        <v>1177.192016424</v>
      </c>
      <c r="BH681" s="666">
        <f t="shared" si="1781"/>
        <v>0</v>
      </c>
      <c r="BI681" s="666">
        <f t="shared" si="1782"/>
        <v>148.27120307999999</v>
      </c>
      <c r="BJ681" s="666">
        <f t="shared" si="1783"/>
        <v>601.55585705500005</v>
      </c>
      <c r="BK681" s="650">
        <f t="shared" si="1784"/>
        <v>1782.7645229769998</v>
      </c>
      <c r="BL681" s="650">
        <f t="shared" si="1785"/>
        <v>1764.62496837</v>
      </c>
      <c r="BM681" s="650">
        <f t="shared" si="1786"/>
        <v>416.75838599399998</v>
      </c>
      <c r="BN681" s="650">
        <f t="shared" si="1787"/>
        <v>0</v>
      </c>
      <c r="BO681" s="650">
        <f t="shared" si="1788"/>
        <v>679.04236976699997</v>
      </c>
      <c r="BP681" s="667">
        <f t="shared" si="1789"/>
        <v>660.04107667400001</v>
      </c>
      <c r="BQ681" s="667">
        <f t="shared" si="1790"/>
        <v>1282.4077336190001</v>
      </c>
      <c r="BR681" s="667">
        <f t="shared" si="1791"/>
        <v>1400.6375785140001</v>
      </c>
      <c r="BS681" s="650">
        <f t="shared" si="1792"/>
        <v>1071.50096508</v>
      </c>
      <c r="BT681" s="650">
        <f t="shared" si="1793"/>
        <v>487.234291848</v>
      </c>
      <c r="BU681" s="650">
        <f t="shared" si="1794"/>
        <v>499.03225872000002</v>
      </c>
      <c r="BV681" s="667">
        <f t="shared" si="1795"/>
        <v>108.855643332</v>
      </c>
      <c r="BW681" s="652">
        <f t="shared" si="1796"/>
        <v>17779.647217094</v>
      </c>
      <c r="BX681" s="606">
        <f t="shared" si="1797"/>
        <v>4.8026750774828944E-2</v>
      </c>
      <c r="BY681" s="645">
        <f t="shared" ca="1" si="1798"/>
        <v>100.89209059816299</v>
      </c>
      <c r="BZ681" s="608"/>
      <c r="CB681" s="616" t="str">
        <f t="shared" si="1773"/>
        <v>Disability</v>
      </c>
      <c r="CC681" s="665">
        <f t="shared" ca="1" si="1799"/>
        <v>10752.937729099</v>
      </c>
      <c r="CD681" s="665">
        <f t="shared" ca="1" si="1800"/>
        <v>32030.536863589001</v>
      </c>
      <c r="CE681" s="665">
        <f t="shared" ca="1" si="1801"/>
        <v>69993.892655755</v>
      </c>
      <c r="CF681" s="648">
        <f t="shared" ca="1" si="1802"/>
        <v>321444.25518212799</v>
      </c>
      <c r="CG681" s="648">
        <f t="shared" ca="1" si="1803"/>
        <v>106243.29851799901</v>
      </c>
      <c r="CH681" s="666">
        <f t="shared" ca="1" si="1804"/>
        <v>248608.38736882401</v>
      </c>
      <c r="CI681" s="666">
        <f t="shared" ca="1" si="1805"/>
        <v>177435.488294874</v>
      </c>
      <c r="CJ681" s="666">
        <f t="shared" ca="1" si="1806"/>
        <v>71602.147295685005</v>
      </c>
      <c r="CK681" s="666">
        <f t="shared" ca="1" si="1807"/>
        <v>83299.729627799999</v>
      </c>
      <c r="CL681" s="666">
        <f t="shared" ca="1" si="1808"/>
        <v>168546.18323885999</v>
      </c>
      <c r="CM681" s="650">
        <f t="shared" ca="1" si="1809"/>
        <v>226947.19517957998</v>
      </c>
      <c r="CN681" s="650">
        <f t="shared" ca="1" si="1810"/>
        <v>195733.60017871999</v>
      </c>
      <c r="CO681" s="650">
        <f t="shared" ca="1" si="1811"/>
        <v>147870.99762136198</v>
      </c>
      <c r="CP681" s="650">
        <f t="shared" ca="1" si="1812"/>
        <v>119693.166361697</v>
      </c>
      <c r="CQ681" s="650">
        <f t="shared" ca="1" si="1813"/>
        <v>171684.06241944301</v>
      </c>
      <c r="CR681" s="667">
        <f t="shared" ca="1" si="1814"/>
        <v>204760.89386342801</v>
      </c>
      <c r="CS681" s="667">
        <f t="shared" ca="1" si="1815"/>
        <v>170684.44496275298</v>
      </c>
      <c r="CT681" s="667">
        <f t="shared" ca="1" si="1816"/>
        <v>244206.444995656</v>
      </c>
      <c r="CU681" s="650">
        <f t="shared" ca="1" si="1817"/>
        <v>263339.70634534501</v>
      </c>
      <c r="CV681" s="650">
        <f t="shared" ca="1" si="1818"/>
        <v>87033.125577068</v>
      </c>
      <c r="CW681" s="650">
        <f t="shared" ca="1" si="1819"/>
        <v>128943.21565728</v>
      </c>
      <c r="CX681" s="667">
        <f t="shared" ca="1" si="1820"/>
        <v>26030.659313805001</v>
      </c>
      <c r="CY681" s="652">
        <f t="shared" ca="1" si="1821"/>
        <v>3276884.3692507497</v>
      </c>
      <c r="CZ681" s="606">
        <f t="shared" ca="1" si="1822"/>
        <v>4.7602096943467828E-2</v>
      </c>
      <c r="DA681" s="645"/>
    </row>
    <row r="682" spans="1:105" ht="15" x14ac:dyDescent="0.25">
      <c r="A682" s="615">
        <v>896</v>
      </c>
      <c r="B682" s="616"/>
      <c r="C682" s="616" t="s">
        <v>935</v>
      </c>
      <c r="D682" s="616" t="str">
        <f t="shared" si="1722"/>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1772"/>
        <v>Elderly</v>
      </c>
      <c r="BA682" s="665">
        <f t="shared" si="1774"/>
        <v>0</v>
      </c>
      <c r="BB682" s="665">
        <f t="shared" si="1775"/>
        <v>1.9249777079999999</v>
      </c>
      <c r="BC682" s="665">
        <f t="shared" si="1776"/>
        <v>848.02041849</v>
      </c>
      <c r="BD682" s="648">
        <f t="shared" si="1777"/>
        <v>4146.1064179200002</v>
      </c>
      <c r="BE682" s="648">
        <f t="shared" si="1778"/>
        <v>3.3453996319999999</v>
      </c>
      <c r="BF682" s="666">
        <f t="shared" si="1779"/>
        <v>3164.7967138409999</v>
      </c>
      <c r="BG682" s="666">
        <f t="shared" si="1780"/>
        <v>1690.8630720399999</v>
      </c>
      <c r="BH682" s="666">
        <f t="shared" si="1781"/>
        <v>0</v>
      </c>
      <c r="BI682" s="666">
        <f t="shared" si="1782"/>
        <v>163.62341423999999</v>
      </c>
      <c r="BJ682" s="666">
        <f t="shared" si="1783"/>
        <v>848.68067225499999</v>
      </c>
      <c r="BK682" s="650">
        <f t="shared" si="1784"/>
        <v>2420.0919917810002</v>
      </c>
      <c r="BL682" s="650">
        <f t="shared" si="1785"/>
        <v>2498.3493371099999</v>
      </c>
      <c r="BM682" s="650">
        <f t="shared" si="1786"/>
        <v>554.26651714000002</v>
      </c>
      <c r="BN682" s="650">
        <f t="shared" si="1787"/>
        <v>0</v>
      </c>
      <c r="BO682" s="650">
        <f t="shared" si="1788"/>
        <v>927.20921410700009</v>
      </c>
      <c r="BP682" s="667">
        <f t="shared" si="1789"/>
        <v>692.13561040400009</v>
      </c>
      <c r="BQ682" s="667">
        <f t="shared" si="1790"/>
        <v>1682.778506055</v>
      </c>
      <c r="BR682" s="667">
        <f t="shared" si="1791"/>
        <v>1823.8821626880001</v>
      </c>
      <c r="BS682" s="650">
        <f t="shared" si="1792"/>
        <v>1235.25048296</v>
      </c>
      <c r="BT682" s="650">
        <f t="shared" si="1793"/>
        <v>594.90901613999995</v>
      </c>
      <c r="BU682" s="650">
        <f t="shared" si="1794"/>
        <v>505.47213020300001</v>
      </c>
      <c r="BV682" s="667">
        <f t="shared" si="1795"/>
        <v>121.01340364799999</v>
      </c>
      <c r="BW682" s="652">
        <f t="shared" si="1796"/>
        <v>23922.719458362008</v>
      </c>
      <c r="BX682" s="606">
        <f t="shared" si="1797"/>
        <v>6.4620544561664842E-2</v>
      </c>
      <c r="BY682" s="645">
        <f t="shared" ca="1" si="1798"/>
        <v>105.2403100228363</v>
      </c>
      <c r="BZ682" s="608"/>
      <c r="CB682" s="616" t="str">
        <f t="shared" si="1773"/>
        <v>Elderly</v>
      </c>
      <c r="CC682" s="665">
        <f t="shared" ca="1" si="1799"/>
        <v>13964.218351317</v>
      </c>
      <c r="CD682" s="665">
        <f t="shared" ca="1" si="1800"/>
        <v>36675.584310067003</v>
      </c>
      <c r="CE682" s="665">
        <f t="shared" ca="1" si="1801"/>
        <v>98135.289721976995</v>
      </c>
      <c r="CF682" s="648">
        <f t="shared" ca="1" si="1802"/>
        <v>465178.79032714799</v>
      </c>
      <c r="CG682" s="648">
        <f t="shared" ca="1" si="1803"/>
        <v>133083.97723293601</v>
      </c>
      <c r="CH682" s="666">
        <f t="shared" ca="1" si="1804"/>
        <v>353532.31472487899</v>
      </c>
      <c r="CI682" s="666">
        <f t="shared" ca="1" si="1805"/>
        <v>254859.96391528999</v>
      </c>
      <c r="CJ682" s="666">
        <f t="shared" ca="1" si="1806"/>
        <v>80530.720726562999</v>
      </c>
      <c r="CK682" s="666">
        <f t="shared" ca="1" si="1807"/>
        <v>91924.702058399998</v>
      </c>
      <c r="CL682" s="666">
        <f t="shared" ca="1" si="1808"/>
        <v>237786.54370925998</v>
      </c>
      <c r="CM682" s="650">
        <f t="shared" ca="1" si="1809"/>
        <v>308079.43647774</v>
      </c>
      <c r="CN682" s="650">
        <f t="shared" ca="1" si="1810"/>
        <v>277118.88872816</v>
      </c>
      <c r="CO682" s="650">
        <f t="shared" ca="1" si="1811"/>
        <v>196660.57262922</v>
      </c>
      <c r="CP682" s="650">
        <f t="shared" ca="1" si="1812"/>
        <v>118868.89243321899</v>
      </c>
      <c r="CQ682" s="650">
        <f t="shared" ca="1" si="1813"/>
        <v>234428.73622930303</v>
      </c>
      <c r="CR682" s="667">
        <f t="shared" ca="1" si="1814"/>
        <v>214717.40361248801</v>
      </c>
      <c r="CS682" s="667">
        <f t="shared" ca="1" si="1815"/>
        <v>223972.53835228499</v>
      </c>
      <c r="CT682" s="667">
        <f t="shared" ca="1" si="1816"/>
        <v>318000.73471795203</v>
      </c>
      <c r="CU682" s="650">
        <f t="shared" ca="1" si="1817"/>
        <v>303583.95376839</v>
      </c>
      <c r="CV682" s="650">
        <f t="shared" ca="1" si="1818"/>
        <v>106266.72213949</v>
      </c>
      <c r="CW682" s="650">
        <f t="shared" ca="1" si="1819"/>
        <v>130607.191728822</v>
      </c>
      <c r="CX682" s="667">
        <f t="shared" ca="1" si="1820"/>
        <v>28937.945579519997</v>
      </c>
      <c r="CY682" s="652">
        <f t="shared" ca="1" si="1821"/>
        <v>4226915.1214744262</v>
      </c>
      <c r="CZ682" s="606">
        <f t="shared" ca="1" si="1822"/>
        <v>6.1402845114806974E-2</v>
      </c>
      <c r="DA682" s="645"/>
    </row>
    <row r="683" spans="1:105" ht="15" x14ac:dyDescent="0.25">
      <c r="A683" s="615">
        <v>897</v>
      </c>
      <c r="B683" s="616"/>
      <c r="C683" s="616" t="s">
        <v>935</v>
      </c>
      <c r="D683" s="616" t="str">
        <f t="shared" si="1722"/>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1772"/>
        <v>Medical</v>
      </c>
      <c r="BA683" s="665">
        <f t="shared" si="1774"/>
        <v>0</v>
      </c>
      <c r="BB683" s="665">
        <f t="shared" si="1775"/>
        <v>7.8072752879999996</v>
      </c>
      <c r="BC683" s="665">
        <f t="shared" si="1776"/>
        <v>3170.2761249599998</v>
      </c>
      <c r="BD683" s="648">
        <f t="shared" si="1777"/>
        <v>13817.356942079999</v>
      </c>
      <c r="BE683" s="648">
        <f t="shared" si="1778"/>
        <v>11.548051372</v>
      </c>
      <c r="BF683" s="666">
        <f t="shared" si="1779"/>
        <v>9815.9810759989996</v>
      </c>
      <c r="BG683" s="666">
        <f t="shared" si="1780"/>
        <v>5133.6886183160004</v>
      </c>
      <c r="BH683" s="666">
        <f t="shared" si="1781"/>
        <v>0</v>
      </c>
      <c r="BI683" s="666">
        <f t="shared" si="1782"/>
        <v>597.36389856000005</v>
      </c>
      <c r="BJ683" s="666">
        <f t="shared" si="1783"/>
        <v>2579.3701406099999</v>
      </c>
      <c r="BK683" s="650">
        <f t="shared" si="1784"/>
        <v>7295.3382229930003</v>
      </c>
      <c r="BL683" s="650">
        <f t="shared" si="1785"/>
        <v>7057.4165131139998</v>
      </c>
      <c r="BM683" s="650">
        <f t="shared" si="1786"/>
        <v>1496.106876353</v>
      </c>
      <c r="BN683" s="650">
        <f t="shared" si="1787"/>
        <v>0</v>
      </c>
      <c r="BO683" s="650">
        <f t="shared" si="1788"/>
        <v>2610.10972894</v>
      </c>
      <c r="BP683" s="667">
        <f t="shared" si="1789"/>
        <v>2302.7427451560002</v>
      </c>
      <c r="BQ683" s="667">
        <f t="shared" si="1790"/>
        <v>4071.1662242750003</v>
      </c>
      <c r="BR683" s="667">
        <f t="shared" si="1791"/>
        <v>4646.4826637039996</v>
      </c>
      <c r="BS683" s="650">
        <f t="shared" si="1792"/>
        <v>2856.9935929600001</v>
      </c>
      <c r="BT683" s="650">
        <f t="shared" si="1793"/>
        <v>1416.9677230020002</v>
      </c>
      <c r="BU683" s="650">
        <f t="shared" si="1794"/>
        <v>1125.569355671</v>
      </c>
      <c r="BV683" s="667">
        <f t="shared" si="1795"/>
        <v>385.76867317200004</v>
      </c>
      <c r="BW683" s="652">
        <f t="shared" si="1796"/>
        <v>70398.054446525013</v>
      </c>
      <c r="BX683" s="606">
        <f t="shared" si="1797"/>
        <v>0.19016068061718844</v>
      </c>
      <c r="BY683" s="645">
        <f t="shared" ca="1" si="1798"/>
        <v>105.80842647768213</v>
      </c>
      <c r="BZ683" s="608"/>
      <c r="CB683" s="616" t="str">
        <f t="shared" si="1773"/>
        <v>Medical</v>
      </c>
      <c r="CC683" s="665">
        <f t="shared" ca="1" si="1799"/>
        <v>58247.464418374002</v>
      </c>
      <c r="CD683" s="665">
        <f t="shared" ca="1" si="1800"/>
        <v>148747.89555586199</v>
      </c>
      <c r="CE683" s="665">
        <f t="shared" ca="1" si="1801"/>
        <v>366873.20168020797</v>
      </c>
      <c r="CF683" s="648">
        <f t="shared" ca="1" si="1802"/>
        <v>1550259.6267318521</v>
      </c>
      <c r="CG683" s="648">
        <f t="shared" ca="1" si="1803"/>
        <v>459395.221777206</v>
      </c>
      <c r="CH683" s="666">
        <f t="shared" ca="1" si="1804"/>
        <v>1096521.143338081</v>
      </c>
      <c r="CI683" s="666">
        <f t="shared" ca="1" si="1805"/>
        <v>773789.26635249099</v>
      </c>
      <c r="CJ683" s="666">
        <f t="shared" ca="1" si="1806"/>
        <v>229889.19839797102</v>
      </c>
      <c r="CK683" s="666">
        <f t="shared" ca="1" si="1807"/>
        <v>335602.93708960002</v>
      </c>
      <c r="CL683" s="666">
        <f t="shared" ca="1" si="1808"/>
        <v>722697.63025572</v>
      </c>
      <c r="CM683" s="650">
        <f t="shared" ca="1" si="1809"/>
        <v>928701.75856422004</v>
      </c>
      <c r="CN683" s="650">
        <f t="shared" ca="1" si="1810"/>
        <v>782814.23352438398</v>
      </c>
      <c r="CO683" s="650">
        <f t="shared" ca="1" si="1811"/>
        <v>530837.10799686902</v>
      </c>
      <c r="CP683" s="650">
        <f t="shared" ca="1" si="1812"/>
        <v>322873.94796345197</v>
      </c>
      <c r="CQ683" s="650">
        <f t="shared" ca="1" si="1813"/>
        <v>659920.88502326002</v>
      </c>
      <c r="CR683" s="667">
        <f t="shared" ca="1" si="1814"/>
        <v>714367.15001383203</v>
      </c>
      <c r="CS683" s="667">
        <f t="shared" ca="1" si="1815"/>
        <v>541859.44853942504</v>
      </c>
      <c r="CT683" s="667">
        <f t="shared" ca="1" si="1816"/>
        <v>810131.77887241589</v>
      </c>
      <c r="CU683" s="650">
        <f t="shared" ca="1" si="1817"/>
        <v>702155.08741464</v>
      </c>
      <c r="CV683" s="650">
        <f t="shared" ca="1" si="1818"/>
        <v>253108.47745740702</v>
      </c>
      <c r="CW683" s="650">
        <f t="shared" ca="1" si="1819"/>
        <v>290831.96452625399</v>
      </c>
      <c r="CX683" s="667">
        <f t="shared" ca="1" si="1820"/>
        <v>92248.895857905009</v>
      </c>
      <c r="CY683" s="652">
        <f t="shared" ca="1" si="1821"/>
        <v>12371874.321351428</v>
      </c>
      <c r="CZ683" s="606">
        <f t="shared" ca="1" si="1822"/>
        <v>0.17972167902647948</v>
      </c>
      <c r="DA683" s="645"/>
    </row>
    <row r="684" spans="1:105" ht="15" x14ac:dyDescent="0.25">
      <c r="A684" s="615">
        <v>898</v>
      </c>
      <c r="B684" s="616"/>
      <c r="C684" s="616" t="s">
        <v>935</v>
      </c>
      <c r="D684" s="616" t="str">
        <f t="shared" si="1722"/>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1772"/>
        <v>Overseas Development</v>
      </c>
      <c r="BA684" s="665">
        <f t="shared" si="1774"/>
        <v>0</v>
      </c>
      <c r="BB684" s="665">
        <f t="shared" si="1775"/>
        <v>2.9492710560000002</v>
      </c>
      <c r="BC684" s="665">
        <f t="shared" si="1776"/>
        <v>633.88866163</v>
      </c>
      <c r="BD684" s="648">
        <f t="shared" si="1777"/>
        <v>2280.6882527999996</v>
      </c>
      <c r="BE684" s="648">
        <f t="shared" si="1778"/>
        <v>3.1577628459999998</v>
      </c>
      <c r="BF684" s="666">
        <f t="shared" si="1779"/>
        <v>1406.811286552</v>
      </c>
      <c r="BG684" s="666">
        <f t="shared" si="1780"/>
        <v>714.66079084399996</v>
      </c>
      <c r="BH684" s="666">
        <f t="shared" si="1781"/>
        <v>0</v>
      </c>
      <c r="BI684" s="666">
        <f t="shared" si="1782"/>
        <v>191.42619724799999</v>
      </c>
      <c r="BJ684" s="666">
        <f t="shared" si="1783"/>
        <v>394.356754932</v>
      </c>
      <c r="BK684" s="650">
        <f t="shared" si="1784"/>
        <v>1014.458268359</v>
      </c>
      <c r="BL684" s="650">
        <f t="shared" si="1785"/>
        <v>865.74845530799996</v>
      </c>
      <c r="BM684" s="650">
        <f t="shared" si="1786"/>
        <v>204.969649578</v>
      </c>
      <c r="BN684" s="650">
        <f t="shared" si="1787"/>
        <v>0</v>
      </c>
      <c r="BO684" s="650">
        <f t="shared" si="1788"/>
        <v>330.83079809200001</v>
      </c>
      <c r="BP684" s="667">
        <f t="shared" si="1789"/>
        <v>570.84512202199994</v>
      </c>
      <c r="BQ684" s="667">
        <f t="shared" si="1790"/>
        <v>426.30517225199998</v>
      </c>
      <c r="BR684" s="667">
        <f t="shared" si="1791"/>
        <v>533.41403123399994</v>
      </c>
      <c r="BS684" s="650">
        <f t="shared" si="1792"/>
        <v>390.95332536000001</v>
      </c>
      <c r="BT684" s="650">
        <f t="shared" si="1793"/>
        <v>187.53416277600002</v>
      </c>
      <c r="BU684" s="650">
        <f t="shared" si="1794"/>
        <v>157.34191191800002</v>
      </c>
      <c r="BV684" s="667">
        <f t="shared" si="1795"/>
        <v>65.816379744000002</v>
      </c>
      <c r="BW684" s="652">
        <f t="shared" si="1796"/>
        <v>10376.156254550999</v>
      </c>
      <c r="BX684" s="606">
        <f t="shared" si="1797"/>
        <v>2.8028287870576409E-2</v>
      </c>
      <c r="BY684" s="645">
        <f t="shared" ca="1" si="1798"/>
        <v>93.396433571565524</v>
      </c>
      <c r="BZ684" s="608"/>
      <c r="CB684" s="616" t="str">
        <f t="shared" si="1773"/>
        <v>Overseas Development</v>
      </c>
      <c r="CC684" s="665">
        <f t="shared" ca="1" si="1799"/>
        <v>16670.380543973999</v>
      </c>
      <c r="CD684" s="665">
        <f t="shared" ca="1" si="1800"/>
        <v>56190.904870244005</v>
      </c>
      <c r="CE684" s="665">
        <f t="shared" ca="1" si="1801"/>
        <v>73355.365158898989</v>
      </c>
      <c r="CF684" s="648">
        <f t="shared" ca="1" si="1802"/>
        <v>255885.32845306999</v>
      </c>
      <c r="CG684" s="648">
        <f t="shared" ca="1" si="1803"/>
        <v>125619.56266278299</v>
      </c>
      <c r="CH684" s="666">
        <f t="shared" ca="1" si="1804"/>
        <v>157151.72110128799</v>
      </c>
      <c r="CI684" s="666">
        <f t="shared" ca="1" si="1805"/>
        <v>107719.20351091899</v>
      </c>
      <c r="CJ684" s="666">
        <f t="shared" ca="1" si="1806"/>
        <v>67747.844826939996</v>
      </c>
      <c r="CK684" s="666">
        <f t="shared" ca="1" si="1807"/>
        <v>107544.48701568</v>
      </c>
      <c r="CL684" s="666">
        <f t="shared" ca="1" si="1808"/>
        <v>110492.35926926401</v>
      </c>
      <c r="CM684" s="650">
        <f t="shared" ca="1" si="1809"/>
        <v>129141.26103786001</v>
      </c>
      <c r="CN684" s="650">
        <f t="shared" ca="1" si="1810"/>
        <v>96029.504877247993</v>
      </c>
      <c r="CO684" s="650">
        <f t="shared" ca="1" si="1811"/>
        <v>72725.750899794002</v>
      </c>
      <c r="CP684" s="650">
        <f t="shared" ca="1" si="1812"/>
        <v>93134.944827051993</v>
      </c>
      <c r="CQ684" s="650">
        <f t="shared" ca="1" si="1813"/>
        <v>83644.817935868006</v>
      </c>
      <c r="CR684" s="667">
        <f t="shared" ca="1" si="1814"/>
        <v>177090.126014284</v>
      </c>
      <c r="CS684" s="667">
        <f t="shared" ca="1" si="1815"/>
        <v>56739.880619123993</v>
      </c>
      <c r="CT684" s="667">
        <f t="shared" ca="1" si="1816"/>
        <v>93002.748374535993</v>
      </c>
      <c r="CU684" s="650">
        <f t="shared" ca="1" si="1817"/>
        <v>96083.472857490007</v>
      </c>
      <c r="CV684" s="650">
        <f t="shared" ca="1" si="1818"/>
        <v>33498.636306916</v>
      </c>
      <c r="CW684" s="650">
        <f t="shared" ca="1" si="1819"/>
        <v>40655.031264732002</v>
      </c>
      <c r="CX684" s="667">
        <f t="shared" ca="1" si="1820"/>
        <v>15738.67652556</v>
      </c>
      <c r="CY684" s="652">
        <f t="shared" ca="1" si="1821"/>
        <v>2065862.0089535248</v>
      </c>
      <c r="CZ684" s="606">
        <f t="shared" ca="1" si="1822"/>
        <v>3.001001943944635E-2</v>
      </c>
      <c r="DA684" s="645"/>
    </row>
    <row r="685" spans="1:105" ht="15" x14ac:dyDescent="0.25">
      <c r="A685" s="615">
        <v>899</v>
      </c>
      <c r="B685" s="616"/>
      <c r="C685" s="616" t="s">
        <v>935</v>
      </c>
      <c r="D685" s="616" t="str">
        <f t="shared" si="1722"/>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1772"/>
        <v>Cancer</v>
      </c>
      <c r="BA685" s="665">
        <f t="shared" si="1774"/>
        <v>0</v>
      </c>
      <c r="BB685" s="665">
        <f t="shared" si="1775"/>
        <v>9.1928079</v>
      </c>
      <c r="BC685" s="665">
        <f t="shared" si="1776"/>
        <v>4220.2433394099999</v>
      </c>
      <c r="BD685" s="648">
        <f t="shared" si="1777"/>
        <v>19666.247708159997</v>
      </c>
      <c r="BE685" s="648">
        <f t="shared" si="1778"/>
        <v>15.213557759999999</v>
      </c>
      <c r="BF685" s="666">
        <f t="shared" si="1779"/>
        <v>14439.496219848001</v>
      </c>
      <c r="BG685" s="666">
        <f t="shared" si="1780"/>
        <v>7688.9433662200008</v>
      </c>
      <c r="BH685" s="666">
        <f t="shared" si="1781"/>
        <v>0</v>
      </c>
      <c r="BI685" s="666">
        <f t="shared" si="1782"/>
        <v>745.87490920799996</v>
      </c>
      <c r="BJ685" s="666">
        <f t="shared" si="1783"/>
        <v>3939.4463342979998</v>
      </c>
      <c r="BK685" s="650">
        <f t="shared" si="1784"/>
        <v>11394.829437619001</v>
      </c>
      <c r="BL685" s="650">
        <f t="shared" si="1785"/>
        <v>11009.238445457999</v>
      </c>
      <c r="BM685" s="650">
        <f t="shared" si="1786"/>
        <v>2410.3032225830002</v>
      </c>
      <c r="BN685" s="650">
        <f t="shared" si="1787"/>
        <v>0</v>
      </c>
      <c r="BO685" s="650">
        <f t="shared" si="1788"/>
        <v>4263.220520201</v>
      </c>
      <c r="BP685" s="667">
        <f t="shared" si="1789"/>
        <v>3221.7234637840002</v>
      </c>
      <c r="BQ685" s="667">
        <f t="shared" si="1790"/>
        <v>7334.1659704780004</v>
      </c>
      <c r="BR685" s="667">
        <f t="shared" si="1791"/>
        <v>8263.6887586199991</v>
      </c>
      <c r="BS685" s="650">
        <f t="shared" si="1792"/>
        <v>5192.7349110000005</v>
      </c>
      <c r="BT685" s="650">
        <f t="shared" si="1793"/>
        <v>2623.5790425239998</v>
      </c>
      <c r="BU685" s="650">
        <f t="shared" si="1794"/>
        <v>2096.5373053339999</v>
      </c>
      <c r="BV685" s="667">
        <f t="shared" si="1795"/>
        <v>570.90779140799998</v>
      </c>
      <c r="BW685" s="652">
        <f t="shared" si="1796"/>
        <v>109105.587111813</v>
      </c>
      <c r="BX685" s="606">
        <f t="shared" si="1797"/>
        <v>0.29471826838737936</v>
      </c>
      <c r="BY685" s="645">
        <f t="shared" ca="1" si="1798"/>
        <v>106.44153310548067</v>
      </c>
      <c r="BZ685" s="608"/>
      <c r="CB685" s="616" t="str">
        <f t="shared" si="1773"/>
        <v>Cancer</v>
      </c>
      <c r="CC685" s="665">
        <f t="shared" ca="1" si="1799"/>
        <v>70283.234772172</v>
      </c>
      <c r="CD685" s="665">
        <f t="shared" ca="1" si="1800"/>
        <v>175145.71715897499</v>
      </c>
      <c r="CE685" s="665">
        <f t="shared" ca="1" si="1801"/>
        <v>488378.33828069299</v>
      </c>
      <c r="CF685" s="648">
        <f t="shared" ca="1" si="1802"/>
        <v>2206484.927549304</v>
      </c>
      <c r="CG685" s="648">
        <f t="shared" ca="1" si="1803"/>
        <v>605213.42658047995</v>
      </c>
      <c r="CH685" s="666">
        <f t="shared" ca="1" si="1804"/>
        <v>1613003.6092803122</v>
      </c>
      <c r="CI685" s="666">
        <f t="shared" ca="1" si="1805"/>
        <v>1158937.0311915951</v>
      </c>
      <c r="CJ685" s="666">
        <f t="shared" ca="1" si="1806"/>
        <v>315777.60397015902</v>
      </c>
      <c r="CK685" s="666">
        <f t="shared" ca="1" si="1807"/>
        <v>419037.39217428002</v>
      </c>
      <c r="CL685" s="666">
        <f t="shared" ca="1" si="1808"/>
        <v>1103768.895162696</v>
      </c>
      <c r="CM685" s="650">
        <f t="shared" ca="1" si="1809"/>
        <v>1450569.91379826</v>
      </c>
      <c r="CN685" s="650">
        <f t="shared" ca="1" si="1810"/>
        <v>1221153.4545756478</v>
      </c>
      <c r="CO685" s="650">
        <f t="shared" ca="1" si="1811"/>
        <v>855205.20779265906</v>
      </c>
      <c r="CP685" s="650">
        <f t="shared" ca="1" si="1812"/>
        <v>460013.64240761101</v>
      </c>
      <c r="CQ685" s="650">
        <f t="shared" ca="1" si="1813"/>
        <v>1077881.2199144291</v>
      </c>
      <c r="CR685" s="667">
        <f t="shared" ca="1" si="1814"/>
        <v>999457.45732884808</v>
      </c>
      <c r="CS685" s="667">
        <f t="shared" ca="1" si="1815"/>
        <v>976154.47499138606</v>
      </c>
      <c r="CT685" s="667">
        <f t="shared" ca="1" si="1816"/>
        <v>1440805.3055624799</v>
      </c>
      <c r="CU685" s="650">
        <f t="shared" ca="1" si="1817"/>
        <v>1276203.504389625</v>
      </c>
      <c r="CV685" s="650">
        <f t="shared" ca="1" si="1818"/>
        <v>468641.65369663399</v>
      </c>
      <c r="CW685" s="650">
        <f t="shared" ca="1" si="1819"/>
        <v>541717.00761111605</v>
      </c>
      <c r="CX685" s="667">
        <f t="shared" ca="1" si="1820"/>
        <v>136521.22905942</v>
      </c>
      <c r="CY685" s="652">
        <f t="shared" ca="1" si="1821"/>
        <v>19060354.24724878</v>
      </c>
      <c r="CZ685" s="606">
        <f t="shared" ca="1" si="1822"/>
        <v>0.27688277290718982</v>
      </c>
      <c r="DA685" s="645"/>
    </row>
    <row r="686" spans="1:105" ht="15" x14ac:dyDescent="0.25">
      <c r="A686" s="615">
        <v>900</v>
      </c>
      <c r="B686" s="616"/>
      <c r="C686" s="616" t="s">
        <v>935</v>
      </c>
      <c r="D686" s="616" t="str">
        <f t="shared" si="1722"/>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1772"/>
        <v>Visual Impairment</v>
      </c>
      <c r="BA686" s="665">
        <f t="shared" si="1774"/>
        <v>0</v>
      </c>
      <c r="BB686" s="665">
        <f t="shared" si="1775"/>
        <v>1.2909807359999999</v>
      </c>
      <c r="BC686" s="665">
        <f t="shared" si="1776"/>
        <v>363.01038934999997</v>
      </c>
      <c r="BD686" s="648">
        <f t="shared" si="1777"/>
        <v>1958.5555967999999</v>
      </c>
      <c r="BE686" s="648">
        <f t="shared" si="1778"/>
        <v>1.840639106</v>
      </c>
      <c r="BF686" s="666">
        <f t="shared" si="1779"/>
        <v>1602.5579162600002</v>
      </c>
      <c r="BG686" s="666">
        <f t="shared" si="1780"/>
        <v>800.44094052800006</v>
      </c>
      <c r="BH686" s="666">
        <f t="shared" si="1781"/>
        <v>0</v>
      </c>
      <c r="BI686" s="666">
        <f t="shared" si="1782"/>
        <v>106.71623476800001</v>
      </c>
      <c r="BJ686" s="666">
        <f t="shared" si="1783"/>
        <v>426.51718175000002</v>
      </c>
      <c r="BK686" s="650">
        <f t="shared" si="1784"/>
        <v>1200.8245829940001</v>
      </c>
      <c r="BL686" s="650">
        <f t="shared" si="1785"/>
        <v>1245.422148696</v>
      </c>
      <c r="BM686" s="650">
        <f t="shared" si="1786"/>
        <v>258.19174265099997</v>
      </c>
      <c r="BN686" s="650">
        <f t="shared" si="1787"/>
        <v>0</v>
      </c>
      <c r="BO686" s="650">
        <f t="shared" si="1788"/>
        <v>483.16585247100005</v>
      </c>
      <c r="BP686" s="667">
        <f t="shared" si="1789"/>
        <v>358.780298464</v>
      </c>
      <c r="BQ686" s="667">
        <f t="shared" si="1790"/>
        <v>672.53940856299994</v>
      </c>
      <c r="BR686" s="667">
        <f t="shared" si="1791"/>
        <v>885.63338707800006</v>
      </c>
      <c r="BS686" s="650">
        <f t="shared" si="1792"/>
        <v>504.77760735999999</v>
      </c>
      <c r="BT686" s="650">
        <f t="shared" si="1793"/>
        <v>247.47305171400001</v>
      </c>
      <c r="BU686" s="650">
        <f t="shared" si="1794"/>
        <v>188.650736792</v>
      </c>
      <c r="BV686" s="667">
        <f t="shared" si="1795"/>
        <v>58.364303831999997</v>
      </c>
      <c r="BW686" s="652">
        <f t="shared" si="1796"/>
        <v>11364.752999912998</v>
      </c>
      <c r="BX686" s="606">
        <f t="shared" si="1797"/>
        <v>3.0698705844936423E-2</v>
      </c>
      <c r="BY686" s="645">
        <f t="shared" ca="1" si="1798"/>
        <v>104.17908279091819</v>
      </c>
      <c r="BZ686" s="608"/>
      <c r="CB686" s="616" t="str">
        <f t="shared" si="1773"/>
        <v>Visual Impairment</v>
      </c>
      <c r="CC686" s="665">
        <f t="shared" ca="1" si="1799"/>
        <v>6354.9888568609995</v>
      </c>
      <c r="CD686" s="665">
        <f t="shared" ca="1" si="1800"/>
        <v>24596.374612063999</v>
      </c>
      <c r="CE686" s="665">
        <f t="shared" ca="1" si="1801"/>
        <v>42008.575447254996</v>
      </c>
      <c r="CF686" s="648">
        <f t="shared" ca="1" si="1802"/>
        <v>219743.15935792</v>
      </c>
      <c r="CG686" s="648">
        <f t="shared" ca="1" si="1803"/>
        <v>73222.813362512999</v>
      </c>
      <c r="CH686" s="666">
        <f t="shared" ca="1" si="1804"/>
        <v>179018.13634294001</v>
      </c>
      <c r="CI686" s="666">
        <f t="shared" ca="1" si="1805"/>
        <v>120648.65132642801</v>
      </c>
      <c r="CJ686" s="666">
        <f t="shared" ca="1" si="1806"/>
        <v>39657.598696878005</v>
      </c>
      <c r="CK686" s="666">
        <f t="shared" ca="1" si="1807"/>
        <v>59953.877208880003</v>
      </c>
      <c r="CL686" s="666">
        <f t="shared" ca="1" si="1808"/>
        <v>119503.188651</v>
      </c>
      <c r="CM686" s="650">
        <f t="shared" ca="1" si="1809"/>
        <v>152865.82580076001</v>
      </c>
      <c r="CN686" s="650">
        <f t="shared" ca="1" si="1810"/>
        <v>138143.211886976</v>
      </c>
      <c r="CO686" s="650">
        <f t="shared" ca="1" si="1811"/>
        <v>91609.603661222995</v>
      </c>
      <c r="CP686" s="650">
        <f t="shared" ca="1" si="1812"/>
        <v>52818.466703162994</v>
      </c>
      <c r="CQ686" s="650">
        <f t="shared" ca="1" si="1813"/>
        <v>122160.08907225901</v>
      </c>
      <c r="CR686" s="667">
        <f t="shared" ca="1" si="1814"/>
        <v>111302.42830380799</v>
      </c>
      <c r="CS686" s="667">
        <f t="shared" ca="1" si="1815"/>
        <v>89512.884753281003</v>
      </c>
      <c r="CT686" s="667">
        <f t="shared" ca="1" si="1816"/>
        <v>154413.52163151201</v>
      </c>
      <c r="CU686" s="650">
        <f t="shared" ca="1" si="1817"/>
        <v>124057.73883924</v>
      </c>
      <c r="CV686" s="650">
        <f t="shared" ca="1" si="1818"/>
        <v>44205.331084299003</v>
      </c>
      <c r="CW686" s="650">
        <f t="shared" ca="1" si="1819"/>
        <v>48744.810005808002</v>
      </c>
      <c r="CX686" s="667">
        <f t="shared" ca="1" si="1820"/>
        <v>13956.66097443</v>
      </c>
      <c r="CY686" s="652">
        <f t="shared" ca="1" si="1821"/>
        <v>2028497.936579498</v>
      </c>
      <c r="CZ686" s="606">
        <f t="shared" ca="1" si="1822"/>
        <v>2.9467245268944314E-2</v>
      </c>
      <c r="DA686" s="645"/>
    </row>
    <row r="687" spans="1:105" ht="15" x14ac:dyDescent="0.25">
      <c r="A687" s="615">
        <v>901</v>
      </c>
      <c r="B687" s="616"/>
      <c r="C687" s="616" t="s">
        <v>935</v>
      </c>
      <c r="D687" s="616" t="str">
        <f t="shared" si="1722"/>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1772"/>
        <v>Mental Health</v>
      </c>
      <c r="BA687" s="665">
        <f t="shared" si="1774"/>
        <v>0</v>
      </c>
      <c r="BB687" s="665">
        <f t="shared" si="1775"/>
        <v>3.8205285839999998</v>
      </c>
      <c r="BC687" s="665">
        <f t="shared" si="1776"/>
        <v>1128.7179147300001</v>
      </c>
      <c r="BD687" s="648">
        <f t="shared" si="1777"/>
        <v>5627.9976422400005</v>
      </c>
      <c r="BE687" s="648">
        <f t="shared" si="1778"/>
        <v>5.3846841559999996</v>
      </c>
      <c r="BF687" s="666">
        <f t="shared" si="1779"/>
        <v>4039.4227689550003</v>
      </c>
      <c r="BG687" s="666">
        <f t="shared" si="1780"/>
        <v>2388.536551444</v>
      </c>
      <c r="BH687" s="666">
        <f t="shared" si="1781"/>
        <v>0</v>
      </c>
      <c r="BI687" s="666">
        <f t="shared" si="1782"/>
        <v>311.801170824</v>
      </c>
      <c r="BJ687" s="666">
        <f t="shared" si="1783"/>
        <v>1349.780546878</v>
      </c>
      <c r="BK687" s="650">
        <f t="shared" si="1784"/>
        <v>3274.5143515770001</v>
      </c>
      <c r="BL687" s="650">
        <f t="shared" si="1785"/>
        <v>3394.0384901279999</v>
      </c>
      <c r="BM687" s="650">
        <f t="shared" si="1786"/>
        <v>917.94040805999998</v>
      </c>
      <c r="BN687" s="650">
        <f t="shared" si="1787"/>
        <v>0</v>
      </c>
      <c r="BO687" s="650">
        <f t="shared" si="1788"/>
        <v>1354.5010810010001</v>
      </c>
      <c r="BP687" s="667">
        <f t="shared" si="1789"/>
        <v>1364.6112692240001</v>
      </c>
      <c r="BQ687" s="667">
        <f t="shared" si="1790"/>
        <v>2384.752160389</v>
      </c>
      <c r="BR687" s="667">
        <f t="shared" si="1791"/>
        <v>2974.758245046</v>
      </c>
      <c r="BS687" s="650">
        <f t="shared" si="1792"/>
        <v>1866.3114178800001</v>
      </c>
      <c r="BT687" s="650">
        <f t="shared" si="1793"/>
        <v>845.11850396400007</v>
      </c>
      <c r="BU687" s="650">
        <f t="shared" si="1794"/>
        <v>821.63007459099993</v>
      </c>
      <c r="BV687" s="667">
        <f t="shared" si="1795"/>
        <v>202.974459072</v>
      </c>
      <c r="BW687" s="652">
        <f t="shared" si="1796"/>
        <v>34256.612268742989</v>
      </c>
      <c r="BX687" s="674">
        <f t="shared" si="1797"/>
        <v>9.2534669542772452E-2</v>
      </c>
      <c r="BY687" s="645">
        <f t="shared" ca="1" si="1798"/>
        <v>101.02139616923291</v>
      </c>
      <c r="BZ687" s="608"/>
      <c r="CB687" s="616" t="str">
        <f t="shared" si="1773"/>
        <v>Mental Health</v>
      </c>
      <c r="CC687" s="665">
        <f t="shared" ca="1" si="1799"/>
        <v>22275.187440687998</v>
      </c>
      <c r="CD687" s="665">
        <f t="shared" ca="1" si="1800"/>
        <v>72790.514720865991</v>
      </c>
      <c r="CE687" s="665">
        <f t="shared" ca="1" si="1801"/>
        <v>130618.387436529</v>
      </c>
      <c r="CF687" s="648">
        <f t="shared" ca="1" si="1802"/>
        <v>631441.85683845601</v>
      </c>
      <c r="CG687" s="648">
        <f t="shared" ca="1" si="1803"/>
        <v>214209.14164303799</v>
      </c>
      <c r="CH687" s="666">
        <f t="shared" ca="1" si="1804"/>
        <v>451234.82194464502</v>
      </c>
      <c r="CI687" s="666">
        <f t="shared" ca="1" si="1805"/>
        <v>360018.70842026902</v>
      </c>
      <c r="CJ687" s="666">
        <f t="shared" ca="1" si="1806"/>
        <v>105413.002824201</v>
      </c>
      <c r="CK687" s="666">
        <f t="shared" ca="1" si="1807"/>
        <v>175171.93283484</v>
      </c>
      <c r="CL687" s="666">
        <f t="shared" ca="1" si="1808"/>
        <v>378186.59184885601</v>
      </c>
      <c r="CM687" s="650">
        <f t="shared" ca="1" si="1809"/>
        <v>416848.01222357998</v>
      </c>
      <c r="CN687" s="650">
        <f t="shared" ca="1" si="1810"/>
        <v>376469.439527168</v>
      </c>
      <c r="CO687" s="650">
        <f t="shared" ca="1" si="1811"/>
        <v>325696.53895038</v>
      </c>
      <c r="CP687" s="650">
        <f t="shared" ca="1" si="1812"/>
        <v>172886.39503799001</v>
      </c>
      <c r="CQ687" s="650">
        <f t="shared" ca="1" si="1813"/>
        <v>342462.05905762903</v>
      </c>
      <c r="CR687" s="667">
        <f t="shared" ca="1" si="1814"/>
        <v>423335.809144528</v>
      </c>
      <c r="CS687" s="667">
        <f t="shared" ca="1" si="1815"/>
        <v>317403.02884874295</v>
      </c>
      <c r="CT687" s="667">
        <f t="shared" ca="1" si="1816"/>
        <v>518660.32076258399</v>
      </c>
      <c r="CU687" s="650">
        <f t="shared" ca="1" si="1817"/>
        <v>458677.98233554501</v>
      </c>
      <c r="CV687" s="650">
        <f t="shared" ca="1" si="1818"/>
        <v>150960.854179674</v>
      </c>
      <c r="CW687" s="650">
        <f t="shared" ca="1" si="1819"/>
        <v>212298.14715833397</v>
      </c>
      <c r="CX687" s="667">
        <f t="shared" ca="1" si="1820"/>
        <v>48537.299783280003</v>
      </c>
      <c r="CY687" s="652">
        <f t="shared" ca="1" si="1821"/>
        <v>6305596.032961823</v>
      </c>
      <c r="CZ687" s="674">
        <f t="shared" ca="1" si="1822"/>
        <v>9.1599080048108475E-2</v>
      </c>
      <c r="DA687" s="645"/>
    </row>
    <row r="688" spans="1:105" ht="15" x14ac:dyDescent="0.25">
      <c r="A688" s="615">
        <v>902</v>
      </c>
      <c r="B688" s="616"/>
      <c r="C688" s="616" t="s">
        <v>935</v>
      </c>
      <c r="D688" s="616" t="str">
        <f t="shared" si="1722"/>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1772"/>
        <v>Environmental/wildlife</v>
      </c>
      <c r="BA688" s="665">
        <f t="shared" si="1774"/>
        <v>0</v>
      </c>
      <c r="BB688" s="665">
        <f t="shared" si="1775"/>
        <v>3.4848146520000003</v>
      </c>
      <c r="BC688" s="665">
        <f t="shared" si="1776"/>
        <v>1170.97870246</v>
      </c>
      <c r="BD688" s="648">
        <f t="shared" si="1777"/>
        <v>4887.7305580800003</v>
      </c>
      <c r="BE688" s="648">
        <f t="shared" si="1778"/>
        <v>4.4624396700000002</v>
      </c>
      <c r="BF688" s="666">
        <f t="shared" si="1779"/>
        <v>3345.7295506880005</v>
      </c>
      <c r="BG688" s="666">
        <f t="shared" si="1780"/>
        <v>1477.703965916</v>
      </c>
      <c r="BH688" s="666">
        <f t="shared" si="1781"/>
        <v>0</v>
      </c>
      <c r="BI688" s="666">
        <f t="shared" si="1782"/>
        <v>268.05324031200001</v>
      </c>
      <c r="BJ688" s="666">
        <f t="shared" si="1783"/>
        <v>908.26470927399998</v>
      </c>
      <c r="BK688" s="650">
        <f t="shared" si="1784"/>
        <v>2507.5947526530003</v>
      </c>
      <c r="BL688" s="650">
        <f t="shared" si="1785"/>
        <v>1908.0725481180002</v>
      </c>
      <c r="BM688" s="650">
        <f t="shared" si="1786"/>
        <v>480.72430786100006</v>
      </c>
      <c r="BN688" s="650">
        <f t="shared" si="1787"/>
        <v>0</v>
      </c>
      <c r="BO688" s="650">
        <f t="shared" si="1788"/>
        <v>816.008237753</v>
      </c>
      <c r="BP688" s="667">
        <f t="shared" si="1789"/>
        <v>922.99390306199996</v>
      </c>
      <c r="BQ688" s="667">
        <f t="shared" si="1790"/>
        <v>1115.6638274710001</v>
      </c>
      <c r="BR688" s="667">
        <f t="shared" si="1791"/>
        <v>1335.6107751</v>
      </c>
      <c r="BS688" s="650">
        <f t="shared" si="1792"/>
        <v>822.07205964000002</v>
      </c>
      <c r="BT688" s="650">
        <f t="shared" si="1793"/>
        <v>427.28277397200003</v>
      </c>
      <c r="BU688" s="650">
        <f t="shared" si="1794"/>
        <v>349.02645518399999</v>
      </c>
      <c r="BV688" s="667">
        <f t="shared" si="1795"/>
        <v>133.05216302400001</v>
      </c>
      <c r="BW688" s="652">
        <f t="shared" si="1796"/>
        <v>22884.509784890008</v>
      </c>
      <c r="BX688" s="606">
        <f t="shared" si="1797"/>
        <v>6.1816111119818065E-2</v>
      </c>
      <c r="BY688" s="645">
        <f t="shared" ca="1" si="1798"/>
        <v>103.12562939185305</v>
      </c>
      <c r="BZ688" s="608"/>
      <c r="CB688" s="616" t="str">
        <f t="shared" si="1773"/>
        <v>Environmental/wildlife</v>
      </c>
      <c r="CC688" s="665">
        <f t="shared" ca="1" si="1799"/>
        <v>21753.394012983998</v>
      </c>
      <c r="CD688" s="665">
        <f t="shared" ca="1" si="1800"/>
        <v>66394.334356823005</v>
      </c>
      <c r="CE688" s="665">
        <f t="shared" ca="1" si="1801"/>
        <v>135508.92374595799</v>
      </c>
      <c r="CF688" s="648">
        <f t="shared" ca="1" si="1802"/>
        <v>548386.45207600202</v>
      </c>
      <c r="CG688" s="648">
        <f t="shared" ca="1" si="1803"/>
        <v>177521.15883703501</v>
      </c>
      <c r="CH688" s="666">
        <f t="shared" ca="1" si="1804"/>
        <v>373743.91452227201</v>
      </c>
      <c r="CI688" s="666">
        <f t="shared" ca="1" si="1805"/>
        <v>222730.97429259098</v>
      </c>
      <c r="CJ688" s="666">
        <f t="shared" ca="1" si="1806"/>
        <v>83669.693391640001</v>
      </c>
      <c r="CK688" s="666">
        <f t="shared" ca="1" si="1807"/>
        <v>150594.05993891999</v>
      </c>
      <c r="CL688" s="666">
        <f t="shared" ca="1" si="1808"/>
        <v>254481.02337184799</v>
      </c>
      <c r="CM688" s="650">
        <f t="shared" ca="1" si="1809"/>
        <v>319218.60034062003</v>
      </c>
      <c r="CN688" s="650">
        <f t="shared" ca="1" si="1810"/>
        <v>211644.919424608</v>
      </c>
      <c r="CO688" s="650">
        <f t="shared" ca="1" si="1811"/>
        <v>170566.892888553</v>
      </c>
      <c r="CP688" s="650">
        <f t="shared" ca="1" si="1812"/>
        <v>115802.125938624</v>
      </c>
      <c r="CQ688" s="650">
        <f t="shared" ca="1" si="1813"/>
        <v>206313.501870637</v>
      </c>
      <c r="CR688" s="667">
        <f t="shared" ca="1" si="1814"/>
        <v>286335.29533316399</v>
      </c>
      <c r="CS688" s="667">
        <f t="shared" ca="1" si="1815"/>
        <v>148491.354321077</v>
      </c>
      <c r="CT688" s="667">
        <f t="shared" ca="1" si="1816"/>
        <v>232868.77654039999</v>
      </c>
      <c r="CU688" s="650">
        <f t="shared" ca="1" si="1817"/>
        <v>202038.28259188501</v>
      </c>
      <c r="CV688" s="650">
        <f t="shared" ca="1" si="1818"/>
        <v>76324.174932302005</v>
      </c>
      <c r="CW688" s="650">
        <f t="shared" ca="1" si="1819"/>
        <v>90183.736010016</v>
      </c>
      <c r="CX688" s="667">
        <f t="shared" ca="1" si="1820"/>
        <v>31816.775140260001</v>
      </c>
      <c r="CY688" s="652">
        <f t="shared" ca="1" si="1821"/>
        <v>4126388.3638782185</v>
      </c>
      <c r="CZ688" s="606">
        <f t="shared" ca="1" si="1822"/>
        <v>5.994252979046695E-2</v>
      </c>
      <c r="DA688" s="645"/>
    </row>
    <row r="689" spans="1:105" ht="15" x14ac:dyDescent="0.25">
      <c r="A689" s="615">
        <v>903</v>
      </c>
      <c r="B689" s="616"/>
      <c r="C689" s="616" t="s">
        <v>935</v>
      </c>
      <c r="D689" s="616" t="str">
        <f t="shared" si="1722"/>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1772"/>
        <v>Regularly donate to charity</v>
      </c>
      <c r="BA689" s="665">
        <f t="shared" si="1774"/>
        <v>0</v>
      </c>
      <c r="BB689" s="665">
        <f t="shared" si="1775"/>
        <v>10.946180159999999</v>
      </c>
      <c r="BC689" s="665">
        <f t="shared" si="1776"/>
        <v>3768.0361032299998</v>
      </c>
      <c r="BD689" s="648">
        <f t="shared" si="1777"/>
        <v>16465.049145599998</v>
      </c>
      <c r="BE689" s="648">
        <f t="shared" si="1778"/>
        <v>16.096818241999998</v>
      </c>
      <c r="BF689" s="666">
        <f t="shared" si="1779"/>
        <v>11767.292204465</v>
      </c>
      <c r="BG689" s="666">
        <f t="shared" si="1780"/>
        <v>6342.6320961760002</v>
      </c>
      <c r="BH689" s="666">
        <f t="shared" si="1781"/>
        <v>0</v>
      </c>
      <c r="BI689" s="666">
        <f t="shared" si="1782"/>
        <v>831.24453297599996</v>
      </c>
      <c r="BJ689" s="666">
        <f t="shared" si="1783"/>
        <v>3179.6703033089998</v>
      </c>
      <c r="BK689" s="650">
        <f t="shared" si="1784"/>
        <v>8870.7157885649995</v>
      </c>
      <c r="BL689" s="650">
        <f t="shared" si="1785"/>
        <v>8607.044723508001</v>
      </c>
      <c r="BM689" s="650">
        <f t="shared" si="1786"/>
        <v>1943.8419597900001</v>
      </c>
      <c r="BN689" s="650">
        <f t="shared" si="1787"/>
        <v>0</v>
      </c>
      <c r="BO689" s="650">
        <f t="shared" si="1788"/>
        <v>3185.5521676190001</v>
      </c>
      <c r="BP689" s="667">
        <f t="shared" si="1789"/>
        <v>3118.965714508</v>
      </c>
      <c r="BQ689" s="667">
        <f t="shared" si="1790"/>
        <v>5140.0889690060003</v>
      </c>
      <c r="BR689" s="667">
        <f t="shared" si="1791"/>
        <v>5764.4179226339993</v>
      </c>
      <c r="BS689" s="650">
        <f t="shared" si="1792"/>
        <v>3752.54123764</v>
      </c>
      <c r="BT689" s="650">
        <f t="shared" si="1793"/>
        <v>1809.2572328639999</v>
      </c>
      <c r="BU689" s="650">
        <f t="shared" si="1794"/>
        <v>1508.174898685</v>
      </c>
      <c r="BV689" s="667">
        <f t="shared" si="1795"/>
        <v>485.45171732400001</v>
      </c>
      <c r="BW689" s="652">
        <f t="shared" si="1796"/>
        <v>86567.019716301002</v>
      </c>
      <c r="BX689" s="606">
        <f t="shared" si="1797"/>
        <v>0.23383662400440031</v>
      </c>
      <c r="BY689" s="645">
        <f t="shared" ca="1" si="1798"/>
        <v>102.85414771253456</v>
      </c>
      <c r="BZ689" s="608"/>
      <c r="CB689" s="616" t="str">
        <f t="shared" si="1773"/>
        <v>Regularly donate to charity</v>
      </c>
      <c r="CC689" s="665">
        <f t="shared" ca="1" si="1799"/>
        <v>74169.742450769001</v>
      </c>
      <c r="CD689" s="665">
        <f t="shared" ca="1" si="1800"/>
        <v>208551.79343783998</v>
      </c>
      <c r="CE689" s="665">
        <f t="shared" ca="1" si="1801"/>
        <v>436047.65476257895</v>
      </c>
      <c r="CF689" s="648">
        <f t="shared" ca="1" si="1802"/>
        <v>1847321.5282471399</v>
      </c>
      <c r="CG689" s="648">
        <f t="shared" ca="1" si="1803"/>
        <v>640350.57932984096</v>
      </c>
      <c r="CH689" s="666">
        <f t="shared" ca="1" si="1804"/>
        <v>1314497.7157283351</v>
      </c>
      <c r="CI689" s="666">
        <f t="shared" ca="1" si="1805"/>
        <v>956010.5805664761</v>
      </c>
      <c r="CJ689" s="666">
        <f t="shared" ca="1" si="1806"/>
        <v>356526.32625988103</v>
      </c>
      <c r="CK689" s="666">
        <f t="shared" ca="1" si="1807"/>
        <v>466998.60399815999</v>
      </c>
      <c r="CL689" s="666">
        <f t="shared" ca="1" si="1808"/>
        <v>890891.98832566803</v>
      </c>
      <c r="CM689" s="650">
        <f t="shared" ca="1" si="1809"/>
        <v>1129248.4461651</v>
      </c>
      <c r="CN689" s="650">
        <f t="shared" ca="1" si="1810"/>
        <v>954700.22289644799</v>
      </c>
      <c r="CO689" s="650">
        <f t="shared" ca="1" si="1811"/>
        <v>689699.01859767002</v>
      </c>
      <c r="CP689" s="650">
        <f t="shared" ca="1" si="1812"/>
        <v>472016.997220341</v>
      </c>
      <c r="CQ689" s="650">
        <f t="shared" ca="1" si="1813"/>
        <v>805411.50528435106</v>
      </c>
      <c r="CR689" s="667">
        <f t="shared" ca="1" si="1814"/>
        <v>967579.48891637602</v>
      </c>
      <c r="CS689" s="667">
        <f t="shared" ca="1" si="1815"/>
        <v>684129.71142812201</v>
      </c>
      <c r="CT689" s="667">
        <f t="shared" ca="1" si="1816"/>
        <v>1005048.008100136</v>
      </c>
      <c r="CU689" s="650">
        <f t="shared" ca="1" si="1817"/>
        <v>922251.25293763494</v>
      </c>
      <c r="CV689" s="650">
        <f t="shared" ca="1" si="1818"/>
        <v>323181.91593582398</v>
      </c>
      <c r="CW689" s="650">
        <f t="shared" ca="1" si="1819"/>
        <v>389692.08465368999</v>
      </c>
      <c r="CX689" s="667">
        <f t="shared" ca="1" si="1820"/>
        <v>116086.110744135</v>
      </c>
      <c r="CY689" s="652">
        <f t="shared" ca="1" si="1821"/>
        <v>15650411.275986517</v>
      </c>
      <c r="CZ689" s="606">
        <f t="shared" ca="1" si="1822"/>
        <v>0.22734778247149218</v>
      </c>
      <c r="DA689" s="645"/>
    </row>
    <row r="690" spans="1:105" ht="15" x14ac:dyDescent="0.25">
      <c r="A690" s="615">
        <v>904</v>
      </c>
      <c r="B690" s="616"/>
      <c r="C690" s="616" t="s">
        <v>935</v>
      </c>
      <c r="D690" s="616" t="str">
        <f t="shared" si="1722"/>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1772"/>
        <v>Consider Charity Legacy</v>
      </c>
      <c r="BA690" s="665">
        <f t="shared" si="1774"/>
        <v>0</v>
      </c>
      <c r="BB690" s="665">
        <f t="shared" si="1775"/>
        <v>13.921058951999999</v>
      </c>
      <c r="BC690" s="665">
        <f t="shared" si="1776"/>
        <v>4492.6787518199999</v>
      </c>
      <c r="BD690" s="648">
        <f t="shared" si="1777"/>
        <v>23724.25184832</v>
      </c>
      <c r="BE690" s="648">
        <f t="shared" si="1778"/>
        <v>23.023832887999998</v>
      </c>
      <c r="BF690" s="666">
        <f t="shared" si="1779"/>
        <v>16130.886549071</v>
      </c>
      <c r="BG690" s="666">
        <f t="shared" si="1780"/>
        <v>9017.6124028279992</v>
      </c>
      <c r="BH690" s="666">
        <f t="shared" si="1781"/>
        <v>0</v>
      </c>
      <c r="BI690" s="666">
        <f t="shared" si="1782"/>
        <v>1314.1211706479999</v>
      </c>
      <c r="BJ690" s="666">
        <f t="shared" si="1783"/>
        <v>5200.3825456770001</v>
      </c>
      <c r="BK690" s="650">
        <f t="shared" si="1784"/>
        <v>12492.589352606999</v>
      </c>
      <c r="BL690" s="650">
        <f t="shared" si="1785"/>
        <v>12518.384980266001</v>
      </c>
      <c r="BM690" s="650">
        <f t="shared" si="1786"/>
        <v>3226.7634073539998</v>
      </c>
      <c r="BN690" s="650">
        <f t="shared" si="1787"/>
        <v>0</v>
      </c>
      <c r="BO690" s="650">
        <f t="shared" si="1788"/>
        <v>4772.2153704370003</v>
      </c>
      <c r="BP690" s="667">
        <f t="shared" si="1789"/>
        <v>5678.0959821460001</v>
      </c>
      <c r="BQ690" s="667">
        <f t="shared" si="1790"/>
        <v>7890.0183363119995</v>
      </c>
      <c r="BR690" s="667">
        <f t="shared" si="1791"/>
        <v>9012.4520880119999</v>
      </c>
      <c r="BS690" s="650">
        <f t="shared" si="1792"/>
        <v>6525.0923441599998</v>
      </c>
      <c r="BT690" s="650">
        <f t="shared" si="1793"/>
        <v>2822.0222777699996</v>
      </c>
      <c r="BU690" s="650">
        <f t="shared" si="1794"/>
        <v>2653.6663670310004</v>
      </c>
      <c r="BV690" s="667">
        <f t="shared" si="1795"/>
        <v>2309.6124752639998</v>
      </c>
      <c r="BW690" s="652">
        <f t="shared" si="1796"/>
        <v>129817.79114156299</v>
      </c>
      <c r="BX690" s="606">
        <f t="shared" si="1797"/>
        <v>0.35066650227459795</v>
      </c>
      <c r="BY690" s="645">
        <f t="shared" ca="1" si="1798"/>
        <v>100.48172991509983</v>
      </c>
      <c r="BZ690" s="608"/>
      <c r="CB690" s="616" t="str">
        <f t="shared" si="1773"/>
        <v>Consider Charity Legacy</v>
      </c>
      <c r="CC690" s="665">
        <f t="shared" ca="1" si="1799"/>
        <v>46157.169269212005</v>
      </c>
      <c r="CD690" s="665">
        <f t="shared" ca="1" si="1800"/>
        <v>265230.58898689802</v>
      </c>
      <c r="CE690" s="665">
        <f t="shared" ca="1" si="1801"/>
        <v>519905.32459428598</v>
      </c>
      <c r="CF690" s="648">
        <f t="shared" ca="1" si="1802"/>
        <v>2661778.9472356578</v>
      </c>
      <c r="CG690" s="648">
        <f t="shared" ca="1" si="1803"/>
        <v>915915.46270652395</v>
      </c>
      <c r="CH690" s="666">
        <f t="shared" ca="1" si="1804"/>
        <v>1801945.0144512488</v>
      </c>
      <c r="CI690" s="666">
        <f t="shared" ca="1" si="1805"/>
        <v>1359204.3079006029</v>
      </c>
      <c r="CJ690" s="666">
        <f t="shared" ca="1" si="1806"/>
        <v>473707.05780497403</v>
      </c>
      <c r="CK690" s="666">
        <f t="shared" ca="1" si="1807"/>
        <v>738281.85068467993</v>
      </c>
      <c r="CL690" s="666">
        <f t="shared" ca="1" si="1808"/>
        <v>1457062.7468360041</v>
      </c>
      <c r="CM690" s="650">
        <f t="shared" ca="1" si="1809"/>
        <v>1590315.5338597798</v>
      </c>
      <c r="CN690" s="650">
        <f t="shared" ca="1" si="1810"/>
        <v>1388549.1844048959</v>
      </c>
      <c r="CO690" s="650">
        <f t="shared" ca="1" si="1811"/>
        <v>1144895.3162526418</v>
      </c>
      <c r="CP690" s="650">
        <f t="shared" ca="1" si="1812"/>
        <v>725620.20704668702</v>
      </c>
      <c r="CQ690" s="650">
        <f t="shared" ca="1" si="1813"/>
        <v>1206571.7222008731</v>
      </c>
      <c r="CR690" s="667">
        <f t="shared" ca="1" si="1814"/>
        <v>1761484.3224686121</v>
      </c>
      <c r="CS690" s="667">
        <f t="shared" ca="1" si="1815"/>
        <v>1050136.680538344</v>
      </c>
      <c r="CT690" s="667">
        <f t="shared" ca="1" si="1816"/>
        <v>1571355.016364848</v>
      </c>
      <c r="CU690" s="650">
        <f t="shared" ca="1" si="1817"/>
        <v>1603653.1536479399</v>
      </c>
      <c r="CV690" s="650">
        <f t="shared" ca="1" si="1818"/>
        <v>504088.94322869496</v>
      </c>
      <c r="CW690" s="650">
        <f t="shared" ca="1" si="1819"/>
        <v>685671.65482289402</v>
      </c>
      <c r="CX690" s="667">
        <f t="shared" ca="1" si="1820"/>
        <v>552297.82903536002</v>
      </c>
      <c r="CY690" s="652">
        <f t="shared" ca="1" si="1821"/>
        <v>24023828.034341659</v>
      </c>
      <c r="CZ690" s="606">
        <f t="shared" ca="1" si="1822"/>
        <v>0.34898533551411498</v>
      </c>
      <c r="DA690" s="645"/>
    </row>
    <row r="691" spans="1:105" ht="15" x14ac:dyDescent="0.25">
      <c r="A691" s="615">
        <v>905</v>
      </c>
      <c r="B691" s="616"/>
      <c r="C691" s="616"/>
      <c r="D691" s="616" t="str">
        <f t="shared" si="1722"/>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1772"/>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1773"/>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1722"/>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1772"/>
        <v>Foreign Travel</v>
      </c>
      <c r="BA692" s="665">
        <f t="shared" ref="BA692:BA746" si="1823">BA$5*G692</f>
        <v>0</v>
      </c>
      <c r="BB692" s="665">
        <f t="shared" ref="BB692:BB746" si="1824">BB$5*I692</f>
        <v>16.514995499999998</v>
      </c>
      <c r="BC692" s="665">
        <f t="shared" ref="BC692:BC746" si="1825">BC$5*K692</f>
        <v>5765.2368487699996</v>
      </c>
      <c r="BD692" s="648">
        <f t="shared" ref="BD692:BD746" si="1826">BD$5*M692</f>
        <v>26109.064031999998</v>
      </c>
      <c r="BE692" s="648">
        <f t="shared" ref="BE692:BE746" si="1827">BE$5*O692</f>
        <v>25.324371974000002</v>
      </c>
      <c r="BF692" s="666">
        <f t="shared" ref="BF692:BF746" si="1828">BF$5*Q692</f>
        <v>17579.254549240999</v>
      </c>
      <c r="BG692" s="666">
        <f t="shared" ref="BG692:BG746" si="1829">BG$5*S692</f>
        <v>9765.407757596</v>
      </c>
      <c r="BH692" s="666">
        <f t="shared" ref="BH692:BH746" si="1830">BH$5*U692</f>
        <v>0</v>
      </c>
      <c r="BI692" s="666">
        <f t="shared" ref="BI692:BI746" si="1831">BI$5*W692</f>
        <v>1475.6291206799999</v>
      </c>
      <c r="BJ692" s="666">
        <f t="shared" ref="BJ692:BJ746" si="1832">BJ$5*Y692</f>
        <v>5333.0432044700001</v>
      </c>
      <c r="BK692" s="650">
        <f t="shared" ref="BK692:BK746" si="1833">BK$5*AA692</f>
        <v>12974.560539883001</v>
      </c>
      <c r="BL692" s="650">
        <f t="shared" ref="BL692:BL746" si="1834">BL$5*AC692</f>
        <v>12890.435982138</v>
      </c>
      <c r="BM692" s="650">
        <f t="shared" ref="BM692:BM746" si="1835">BM$5*AE692</f>
        <v>3317.7422117279998</v>
      </c>
      <c r="BN692" s="650">
        <f t="shared" ref="BN692:BN746" si="1836">BN$5*AG692</f>
        <v>0</v>
      </c>
      <c r="BO692" s="650">
        <f t="shared" ref="BO692:BO746" si="1837">BO$5*AI692</f>
        <v>4611.4039271689999</v>
      </c>
      <c r="BP692" s="667">
        <f t="shared" ref="BP692:BP746" si="1838">BP$5*AK692</f>
        <v>5828.884387354</v>
      </c>
      <c r="BQ692" s="667">
        <f t="shared" ref="BQ692:BQ746" si="1839">BQ$5*AM692</f>
        <v>8703.4171357979994</v>
      </c>
      <c r="BR692" s="667">
        <f t="shared" ref="BR692:BR746" si="1840">BR$5*AO692</f>
        <v>9568.8719317499999</v>
      </c>
      <c r="BS692" s="650">
        <f t="shared" ref="BS692:BS746" si="1841">BS$5*AQ692</f>
        <v>6929.8062371199994</v>
      </c>
      <c r="BT692" s="650">
        <f t="shared" ref="BT692:BT746" si="1842">BT$5*AS692</f>
        <v>2633.4322886340001</v>
      </c>
      <c r="BU692" s="650">
        <f t="shared" ref="BU692:BU746" si="1843">BU$5*AU692</f>
        <v>2719.7467766689997</v>
      </c>
      <c r="BV692" s="667">
        <f t="shared" ref="BV692:BV746" si="1844">BV$5*AW692</f>
        <v>828.56659244399998</v>
      </c>
      <c r="BW692" s="652">
        <f t="shared" ref="BW692:BW723" si="1845">SUM(BA692:BV692)</f>
        <v>137076.34289091799</v>
      </c>
      <c r="BX692" s="606">
        <f t="shared" ref="BX692:BX746" si="1846">BW692/$BW$5</f>
        <v>0.37027345237860848</v>
      </c>
      <c r="BY692" s="645">
        <f t="shared" ref="BY692:BY746" ca="1" si="1847">IF(CZ692&gt;0,BX692/CZ692*100,"")</f>
        <v>100.61323427399489</v>
      </c>
      <c r="BZ692" s="608"/>
      <c r="CB692" s="616" t="str">
        <f t="shared" si="1773"/>
        <v>Foreign Travel</v>
      </c>
      <c r="CC692" s="665">
        <f t="shared" ref="CC692:CC746" ca="1" si="1848">CC$5*G692</f>
        <v>106470.29944823301</v>
      </c>
      <c r="CD692" s="665">
        <f t="shared" ref="CD692:CD746" ca="1" si="1849">CD$5*I692</f>
        <v>314651.49301387498</v>
      </c>
      <c r="CE692" s="665">
        <f t="shared" ref="CE692:CE746" ca="1" si="1850">CE$5*K692</f>
        <v>667169.29938702099</v>
      </c>
      <c r="CF692" s="648">
        <f t="shared" ref="CF692:CF746" ca="1" si="1851">CF$5*M692</f>
        <v>2929346.6203582999</v>
      </c>
      <c r="CG692" s="648">
        <f t="shared" ref="CG692:CG746" ca="1" si="1852">CG$5*O692</f>
        <v>1007433.6443958271</v>
      </c>
      <c r="CH692" s="666">
        <f t="shared" ref="CH692:CH746" ca="1" si="1853">CH$5*Q692</f>
        <v>1963738.942457479</v>
      </c>
      <c r="CI692" s="666">
        <f t="shared" ref="CI692:CI746" ca="1" si="1854">CI$5*S692</f>
        <v>1471917.8092382711</v>
      </c>
      <c r="CJ692" s="666">
        <f t="shared" ref="CJ692:CJ746" ca="1" si="1855">CJ$5*U692</f>
        <v>583120.50224898604</v>
      </c>
      <c r="CK692" s="666">
        <f t="shared" ref="CK692:CK746" ca="1" si="1856">CK$5*W692</f>
        <v>829018.07114380004</v>
      </c>
      <c r="CL692" s="666">
        <f t="shared" ref="CL692:CL746" ca="1" si="1857">CL$5*Y692</f>
        <v>1494232.1093204401</v>
      </c>
      <c r="CM692" s="650">
        <f t="shared" ref="CM692:CM746" ca="1" si="1858">CM$5*AA692</f>
        <v>1651670.8097248201</v>
      </c>
      <c r="CN692" s="650">
        <f t="shared" ref="CN692:CN746" ca="1" si="1859">CN$5*AC692</f>
        <v>1429817.376429728</v>
      </c>
      <c r="CO692" s="650">
        <f t="shared" ref="CO692:CO746" ca="1" si="1860">CO$5*AE692</f>
        <v>1177175.714241744</v>
      </c>
      <c r="CP692" s="650">
        <f t="shared" ref="CP692:CP746" ca="1" si="1861">CP$5*AG692</f>
        <v>832819.60553304397</v>
      </c>
      <c r="CQ692" s="650">
        <f t="shared" ref="CQ692:CQ746" ca="1" si="1862">CQ$5*AI692</f>
        <v>1165913.343441301</v>
      </c>
      <c r="CR692" s="667">
        <f t="shared" ref="CR692:CR746" ca="1" si="1863">CR$5*AK692</f>
        <v>1808262.5757103881</v>
      </c>
      <c r="CS692" s="667">
        <f t="shared" ref="CS692:CS746" ca="1" si="1864">CS$5*AM692</f>
        <v>1158397.508186226</v>
      </c>
      <c r="CT692" s="667">
        <f t="shared" ref="CT692:CT746" ca="1" si="1865">CT$5*AO692</f>
        <v>1668368.9149269999</v>
      </c>
      <c r="CU692" s="650">
        <f t="shared" ref="CU692:CU746" ca="1" si="1866">CU$5*AQ692</f>
        <v>1703118.52157508</v>
      </c>
      <c r="CV692" s="650">
        <f t="shared" ref="CV692:CV746" ca="1" si="1867">CV$5*AS692</f>
        <v>470401.70798751898</v>
      </c>
      <c r="CW692" s="650">
        <f t="shared" ref="CW692:CW746" ca="1" si="1868">CW$5*AU692</f>
        <v>702745.94283090602</v>
      </c>
      <c r="CX692" s="667">
        <f t="shared" ref="CX692:CX746" ca="1" si="1869">CX$5*AW692</f>
        <v>198135.20022043498</v>
      </c>
      <c r="CY692" s="652">
        <f t="shared" ref="CY692:CY746" ca="1" si="1870">SUM(CC692:CX692)</f>
        <v>25333926.011820421</v>
      </c>
      <c r="CZ692" s="606">
        <f t="shared" ref="CZ692:CZ746" ca="1" si="1871">CY692/$CY$5</f>
        <v>0.36801664815809587</v>
      </c>
      <c r="DA692" s="645"/>
    </row>
    <row r="693" spans="1:105" ht="15" x14ac:dyDescent="0.25">
      <c r="A693" s="615">
        <v>907</v>
      </c>
      <c r="B693" s="616"/>
      <c r="C693" s="616" t="s">
        <v>948</v>
      </c>
      <c r="D693" s="616" t="str">
        <f t="shared" si="1722"/>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1772"/>
        <v>Gambling (offline)</v>
      </c>
      <c r="BA693" s="665">
        <f t="shared" si="1823"/>
        <v>0</v>
      </c>
      <c r="BB693" s="665">
        <f t="shared" si="1824"/>
        <v>3.134721528</v>
      </c>
      <c r="BC693" s="665">
        <f t="shared" si="1825"/>
        <v>552.01907928999992</v>
      </c>
      <c r="BD693" s="648">
        <f t="shared" si="1826"/>
        <v>3018.9907603199999</v>
      </c>
      <c r="BE693" s="648">
        <f t="shared" si="1827"/>
        <v>4.7873651239999999</v>
      </c>
      <c r="BF693" s="666">
        <f t="shared" si="1828"/>
        <v>2258.015669378</v>
      </c>
      <c r="BG693" s="666">
        <f t="shared" si="1829"/>
        <v>1959.226112848</v>
      </c>
      <c r="BH693" s="666">
        <f t="shared" si="1830"/>
        <v>0</v>
      </c>
      <c r="BI693" s="666">
        <f t="shared" si="1831"/>
        <v>283.072451376</v>
      </c>
      <c r="BJ693" s="666">
        <f t="shared" si="1832"/>
        <v>843.57859010300001</v>
      </c>
      <c r="BK693" s="650">
        <f t="shared" si="1833"/>
        <v>2070.5531056099999</v>
      </c>
      <c r="BL693" s="650">
        <f t="shared" si="1834"/>
        <v>2923.6864579560001</v>
      </c>
      <c r="BM693" s="650">
        <f t="shared" si="1835"/>
        <v>717.13740107199999</v>
      </c>
      <c r="BN693" s="650">
        <f t="shared" si="1836"/>
        <v>0</v>
      </c>
      <c r="BO693" s="650">
        <f t="shared" si="1837"/>
        <v>1006.7139551900001</v>
      </c>
      <c r="BP693" s="667">
        <f t="shared" si="1838"/>
        <v>1330.7131742239999</v>
      </c>
      <c r="BQ693" s="667">
        <f t="shared" si="1839"/>
        <v>2666.7269197619999</v>
      </c>
      <c r="BR693" s="667">
        <f t="shared" si="1840"/>
        <v>2713.5829409880002</v>
      </c>
      <c r="BS693" s="650">
        <f t="shared" si="1841"/>
        <v>2430.36195116</v>
      </c>
      <c r="BT693" s="650">
        <f t="shared" si="1842"/>
        <v>943.08406808400002</v>
      </c>
      <c r="BU693" s="650">
        <f t="shared" si="1843"/>
        <v>1235.331092337</v>
      </c>
      <c r="BV693" s="667">
        <f t="shared" si="1844"/>
        <v>165.086812584</v>
      </c>
      <c r="BW693" s="652">
        <f t="shared" si="1845"/>
        <v>27125.802628934001</v>
      </c>
      <c r="BX693" s="606">
        <f t="shared" si="1846"/>
        <v>7.327277906698218E-2</v>
      </c>
      <c r="BY693" s="645">
        <f t="shared" ca="1" si="1847"/>
        <v>95.207765369508195</v>
      </c>
      <c r="BZ693" s="608"/>
      <c r="CB693" s="616" t="str">
        <f t="shared" si="1773"/>
        <v>Gambling (offline)</v>
      </c>
      <c r="CC693" s="665">
        <f t="shared" ca="1" si="1848"/>
        <v>14101.773787949</v>
      </c>
      <c r="CD693" s="665">
        <f t="shared" ca="1" si="1849"/>
        <v>59724.194836622002</v>
      </c>
      <c r="CE693" s="665">
        <f t="shared" ca="1" si="1850"/>
        <v>63881.188585816999</v>
      </c>
      <c r="CF693" s="648">
        <f t="shared" ca="1" si="1851"/>
        <v>338720.31451595802</v>
      </c>
      <c r="CG693" s="648">
        <f t="shared" ca="1" si="1852"/>
        <v>190447.07994640199</v>
      </c>
      <c r="CH693" s="666">
        <f t="shared" ca="1" si="1853"/>
        <v>252237.84604838199</v>
      </c>
      <c r="CI693" s="666">
        <f t="shared" ca="1" si="1854"/>
        <v>295309.717669748</v>
      </c>
      <c r="CJ693" s="666">
        <f t="shared" ca="1" si="1855"/>
        <v>96144.548011870997</v>
      </c>
      <c r="CK693" s="666">
        <f t="shared" ca="1" si="1856"/>
        <v>159031.95074216</v>
      </c>
      <c r="CL693" s="666">
        <f t="shared" ca="1" si="1857"/>
        <v>236357.023136556</v>
      </c>
      <c r="CM693" s="650">
        <f t="shared" ca="1" si="1858"/>
        <v>263582.88698940002</v>
      </c>
      <c r="CN693" s="650">
        <f t="shared" ca="1" si="1859"/>
        <v>324297.61930553603</v>
      </c>
      <c r="CO693" s="650">
        <f t="shared" ca="1" si="1860"/>
        <v>254449.16405265601</v>
      </c>
      <c r="CP693" s="650">
        <f t="shared" ca="1" si="1861"/>
        <v>129794.155058262</v>
      </c>
      <c r="CQ693" s="650">
        <f t="shared" ca="1" si="1862"/>
        <v>254530.12833451002</v>
      </c>
      <c r="CR693" s="667">
        <f t="shared" ca="1" si="1863"/>
        <v>412819.79055452795</v>
      </c>
      <c r="CS693" s="667">
        <f t="shared" ca="1" si="1864"/>
        <v>354932.984443494</v>
      </c>
      <c r="CT693" s="667">
        <f t="shared" ca="1" si="1865"/>
        <v>473123.42135115201</v>
      </c>
      <c r="CU693" s="650">
        <f t="shared" ca="1" si="1866"/>
        <v>597303.05747656501</v>
      </c>
      <c r="CV693" s="650">
        <f t="shared" ca="1" si="1867"/>
        <v>168460.13406809399</v>
      </c>
      <c r="CW693" s="650">
        <f t="shared" ca="1" si="1868"/>
        <v>319192.91922313801</v>
      </c>
      <c r="CX693" s="667">
        <f t="shared" ca="1" si="1869"/>
        <v>39477.223633410002</v>
      </c>
      <c r="CY693" s="652">
        <f t="shared" ca="1" si="1870"/>
        <v>5297919.121772211</v>
      </c>
      <c r="CZ693" s="606">
        <f t="shared" ca="1" si="1871"/>
        <v>7.6960927275842736E-2</v>
      </c>
      <c r="DA693" s="645"/>
    </row>
    <row r="694" spans="1:105" ht="15" x14ac:dyDescent="0.25">
      <c r="A694" s="615">
        <v>908</v>
      </c>
      <c r="B694" s="616"/>
      <c r="C694" s="616" t="s">
        <v>948</v>
      </c>
      <c r="D694" s="616" t="str">
        <f t="shared" si="1722"/>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1772"/>
        <v>Healthy Eating</v>
      </c>
      <c r="BA694" s="665">
        <f t="shared" si="1823"/>
        <v>0</v>
      </c>
      <c r="BB694" s="665">
        <f t="shared" si="1824"/>
        <v>17.982478224000001</v>
      </c>
      <c r="BC694" s="665">
        <f t="shared" si="1825"/>
        <v>5289.2802919599999</v>
      </c>
      <c r="BD694" s="648">
        <f t="shared" si="1826"/>
        <v>24825.021156479997</v>
      </c>
      <c r="BE694" s="648">
        <f t="shared" si="1827"/>
        <v>25.576357903999998</v>
      </c>
      <c r="BF694" s="666">
        <f t="shared" si="1828"/>
        <v>18085.063335450999</v>
      </c>
      <c r="BG694" s="666">
        <f t="shared" si="1829"/>
        <v>9222.575366336001</v>
      </c>
      <c r="BH694" s="666">
        <f t="shared" si="1830"/>
        <v>0</v>
      </c>
      <c r="BI694" s="666">
        <f t="shared" si="1831"/>
        <v>1578.739569264</v>
      </c>
      <c r="BJ694" s="666">
        <f t="shared" si="1832"/>
        <v>5167.8733299389996</v>
      </c>
      <c r="BK694" s="650">
        <f t="shared" si="1833"/>
        <v>13881.424102924</v>
      </c>
      <c r="BL694" s="650">
        <f t="shared" si="1834"/>
        <v>12881.102574779999</v>
      </c>
      <c r="BM694" s="650">
        <f t="shared" si="1835"/>
        <v>3130.338598065</v>
      </c>
      <c r="BN694" s="650">
        <f t="shared" si="1836"/>
        <v>0</v>
      </c>
      <c r="BO694" s="650">
        <f t="shared" si="1837"/>
        <v>4941.8067570819994</v>
      </c>
      <c r="BP694" s="667">
        <f t="shared" si="1838"/>
        <v>5825.3410434520001</v>
      </c>
      <c r="BQ694" s="667">
        <f t="shared" si="1839"/>
        <v>8385.2554440290005</v>
      </c>
      <c r="BR694" s="667">
        <f t="shared" si="1840"/>
        <v>9269.6964023220007</v>
      </c>
      <c r="BS694" s="650">
        <f t="shared" si="1841"/>
        <v>6687.7200676000002</v>
      </c>
      <c r="BT694" s="650">
        <f t="shared" si="1842"/>
        <v>2994.7772739960001</v>
      </c>
      <c r="BU694" s="650">
        <f t="shared" si="1843"/>
        <v>2955.0000618910003</v>
      </c>
      <c r="BV694" s="667">
        <f t="shared" si="1844"/>
        <v>820.35442359599995</v>
      </c>
      <c r="BW694" s="652">
        <f t="shared" si="1845"/>
        <v>135984.92863529501</v>
      </c>
      <c r="BX694" s="606">
        <f t="shared" si="1846"/>
        <v>0.36732530161909821</v>
      </c>
      <c r="BY694" s="645">
        <f t="shared" ca="1" si="1847"/>
        <v>100.20699752656046</v>
      </c>
      <c r="BZ694" s="608"/>
      <c r="CB694" s="616" t="str">
        <f t="shared" si="1773"/>
        <v>Healthy Eating</v>
      </c>
      <c r="CC694" s="665">
        <f t="shared" ca="1" si="1848"/>
        <v>99956.174630609996</v>
      </c>
      <c r="CD694" s="665">
        <f t="shared" ca="1" si="1849"/>
        <v>342610.66684947599</v>
      </c>
      <c r="CE694" s="665">
        <f t="shared" ca="1" si="1850"/>
        <v>612090.27819930797</v>
      </c>
      <c r="CF694" s="648">
        <f t="shared" ca="1" si="1851"/>
        <v>2785281.453824962</v>
      </c>
      <c r="CG694" s="648">
        <f t="shared" ca="1" si="1852"/>
        <v>1017457.9444675919</v>
      </c>
      <c r="CH694" s="666">
        <f t="shared" ca="1" si="1853"/>
        <v>2020241.7030344689</v>
      </c>
      <c r="CI694" s="666">
        <f t="shared" ca="1" si="1854"/>
        <v>1390097.9114971361</v>
      </c>
      <c r="CJ694" s="666">
        <f t="shared" ca="1" si="1855"/>
        <v>567955.36132781999</v>
      </c>
      <c r="CK694" s="666">
        <f t="shared" ca="1" si="1856"/>
        <v>886946.19414024008</v>
      </c>
      <c r="CL694" s="666">
        <f t="shared" ca="1" si="1857"/>
        <v>1447954.192462428</v>
      </c>
      <c r="CM694" s="650">
        <f t="shared" ca="1" si="1858"/>
        <v>1767115.1880429601</v>
      </c>
      <c r="CN694" s="650">
        <f t="shared" ca="1" si="1859"/>
        <v>1428782.1074876799</v>
      </c>
      <c r="CO694" s="650">
        <f t="shared" ca="1" si="1860"/>
        <v>1110682.6087842451</v>
      </c>
      <c r="CP694" s="650">
        <f t="shared" ca="1" si="1861"/>
        <v>829784.615486364</v>
      </c>
      <c r="CQ694" s="650">
        <f t="shared" ca="1" si="1862"/>
        <v>1249449.957060578</v>
      </c>
      <c r="CR694" s="667">
        <f t="shared" ca="1" si="1863"/>
        <v>1807163.3437227439</v>
      </c>
      <c r="CS694" s="667">
        <f t="shared" ca="1" si="1864"/>
        <v>1116051.185449423</v>
      </c>
      <c r="CT694" s="667">
        <f t="shared" ca="1" si="1865"/>
        <v>1616206.5328860879</v>
      </c>
      <c r="CU694" s="650">
        <f t="shared" ca="1" si="1866"/>
        <v>1643621.7008821501</v>
      </c>
      <c r="CV694" s="650">
        <f t="shared" ca="1" si="1867"/>
        <v>534947.623605186</v>
      </c>
      <c r="CW694" s="650">
        <f t="shared" ca="1" si="1868"/>
        <v>763532.22379853402</v>
      </c>
      <c r="CX694" s="667">
        <f t="shared" ca="1" si="1869"/>
        <v>196171.42358041499</v>
      </c>
      <c r="CY694" s="652">
        <f t="shared" ca="1" si="1870"/>
        <v>25234100.391220413</v>
      </c>
      <c r="CZ694" s="606">
        <f t="shared" ca="1" si="1871"/>
        <v>0.36656651799365253</v>
      </c>
      <c r="DA694" s="645"/>
    </row>
    <row r="695" spans="1:105" ht="15" x14ac:dyDescent="0.25">
      <c r="A695" s="615">
        <v>909</v>
      </c>
      <c r="B695" s="616"/>
      <c r="C695" s="616" t="s">
        <v>948</v>
      </c>
      <c r="D695" s="616" t="str">
        <f t="shared" si="1722"/>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1772"/>
        <v>Meditation / mindfulness</v>
      </c>
      <c r="BA695" s="665">
        <f t="shared" si="1823"/>
        <v>0</v>
      </c>
      <c r="BB695" s="665">
        <f t="shared" si="1824"/>
        <v>3.0878040960000002</v>
      </c>
      <c r="BC695" s="665">
        <f t="shared" si="1825"/>
        <v>814.71080991999997</v>
      </c>
      <c r="BD695" s="648">
        <f t="shared" si="1826"/>
        <v>3756.2373235200002</v>
      </c>
      <c r="BE695" s="648">
        <f t="shared" si="1827"/>
        <v>4.5418704380000001</v>
      </c>
      <c r="BF695" s="666">
        <f t="shared" si="1828"/>
        <v>2597.7388853779998</v>
      </c>
      <c r="BG695" s="666">
        <f t="shared" si="1829"/>
        <v>1459.82060652</v>
      </c>
      <c r="BH695" s="666">
        <f t="shared" si="1830"/>
        <v>0</v>
      </c>
      <c r="BI695" s="666">
        <f t="shared" si="1831"/>
        <v>284.76642480000004</v>
      </c>
      <c r="BJ695" s="666">
        <f t="shared" si="1832"/>
        <v>868.545123397</v>
      </c>
      <c r="BK695" s="650">
        <f t="shared" si="1833"/>
        <v>2076.836781901</v>
      </c>
      <c r="BL695" s="650">
        <f t="shared" si="1834"/>
        <v>1957.6566755460001</v>
      </c>
      <c r="BM695" s="650">
        <f t="shared" si="1835"/>
        <v>567.72099225600005</v>
      </c>
      <c r="BN695" s="650">
        <f t="shared" si="1836"/>
        <v>0</v>
      </c>
      <c r="BO695" s="650">
        <f t="shared" si="1837"/>
        <v>774.59936390600001</v>
      </c>
      <c r="BP695" s="667">
        <f t="shared" si="1838"/>
        <v>1151.221201354</v>
      </c>
      <c r="BQ695" s="667">
        <f t="shared" si="1839"/>
        <v>1427.0261447209998</v>
      </c>
      <c r="BR695" s="667">
        <f t="shared" si="1840"/>
        <v>1618.9106868900001</v>
      </c>
      <c r="BS695" s="650">
        <f t="shared" si="1841"/>
        <v>1175.4223842399999</v>
      </c>
      <c r="BT695" s="650">
        <f t="shared" si="1842"/>
        <v>494.29976109</v>
      </c>
      <c r="BU695" s="650">
        <f t="shared" si="1843"/>
        <v>497.65844724699997</v>
      </c>
      <c r="BV695" s="667">
        <f t="shared" si="1844"/>
        <v>142.34521458</v>
      </c>
      <c r="BW695" s="652">
        <f t="shared" si="1845"/>
        <v>21673.146501799998</v>
      </c>
      <c r="BX695" s="606">
        <f t="shared" si="1846"/>
        <v>5.8543951566572931E-2</v>
      </c>
      <c r="BY695" s="645">
        <f t="shared" ca="1" si="1847"/>
        <v>96.027806767898284</v>
      </c>
      <c r="BZ695" s="608"/>
      <c r="CB695" s="616" t="str">
        <f t="shared" si="1773"/>
        <v>Meditation / mindfulness</v>
      </c>
      <c r="CC695" s="665">
        <f t="shared" ca="1" si="1848"/>
        <v>17421.700429372999</v>
      </c>
      <c r="CD695" s="665">
        <f t="shared" ca="1" si="1849"/>
        <v>58830.301766704004</v>
      </c>
      <c r="CE695" s="665">
        <f t="shared" ca="1" si="1850"/>
        <v>94280.608848415999</v>
      </c>
      <c r="CF695" s="648">
        <f t="shared" ca="1" si="1851"/>
        <v>421436.82728078804</v>
      </c>
      <c r="CG695" s="648">
        <f t="shared" ca="1" si="1852"/>
        <v>180681.009283299</v>
      </c>
      <c r="CH695" s="666">
        <f t="shared" ca="1" si="1853"/>
        <v>290187.56155238202</v>
      </c>
      <c r="CI695" s="666">
        <f t="shared" ca="1" si="1854"/>
        <v>220035.45600626999</v>
      </c>
      <c r="CJ695" s="666">
        <f t="shared" ca="1" si="1855"/>
        <v>109380.984266859</v>
      </c>
      <c r="CK695" s="666">
        <f t="shared" ca="1" si="1856"/>
        <v>159983.63606799999</v>
      </c>
      <c r="CL695" s="666">
        <f t="shared" ca="1" si="1857"/>
        <v>243352.24036544401</v>
      </c>
      <c r="CM695" s="650">
        <f t="shared" ca="1" si="1858"/>
        <v>264382.80346254003</v>
      </c>
      <c r="CN695" s="650">
        <f t="shared" ca="1" si="1859"/>
        <v>217144.830140576</v>
      </c>
      <c r="CO695" s="650">
        <f t="shared" ca="1" si="1860"/>
        <v>201434.385765888</v>
      </c>
      <c r="CP695" s="650">
        <f t="shared" ca="1" si="1861"/>
        <v>153285.36628336599</v>
      </c>
      <c r="CQ695" s="650">
        <f t="shared" ca="1" si="1862"/>
        <v>195843.987744874</v>
      </c>
      <c r="CR695" s="667">
        <f t="shared" ca="1" si="1863"/>
        <v>357136.988218388</v>
      </c>
      <c r="CS695" s="667">
        <f t="shared" ca="1" si="1864"/>
        <v>189932.70164682699</v>
      </c>
      <c r="CT695" s="667">
        <f t="shared" ca="1" si="1865"/>
        <v>282263.18476356001</v>
      </c>
      <c r="CU695" s="650">
        <f t="shared" ca="1" si="1866"/>
        <v>288880.17424641002</v>
      </c>
      <c r="CV695" s="650">
        <f t="shared" ca="1" si="1867"/>
        <v>88295.208074315</v>
      </c>
      <c r="CW695" s="650">
        <f t="shared" ca="1" si="1868"/>
        <v>128588.241272478</v>
      </c>
      <c r="CX695" s="667">
        <f t="shared" ca="1" si="1869"/>
        <v>34039.023354824996</v>
      </c>
      <c r="CY695" s="652">
        <f t="shared" ca="1" si="1870"/>
        <v>4196817.2208415819</v>
      </c>
      <c r="CZ695" s="606">
        <f t="shared" ca="1" si="1871"/>
        <v>6.096562395523121E-2</v>
      </c>
      <c r="DA695" s="645"/>
    </row>
    <row r="696" spans="1:105" ht="15" x14ac:dyDescent="0.25">
      <c r="A696" s="615">
        <v>910</v>
      </c>
      <c r="B696" s="616"/>
      <c r="C696" s="616" t="s">
        <v>948</v>
      </c>
      <c r="D696" s="616" t="str">
        <f t="shared" si="1722"/>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1772"/>
        <v>Organic Foods</v>
      </c>
      <c r="BA696" s="665">
        <f t="shared" si="1823"/>
        <v>0</v>
      </c>
      <c r="BB696" s="665">
        <f t="shared" si="1824"/>
        <v>4.3815936960000004</v>
      </c>
      <c r="BC696" s="665">
        <f t="shared" si="1825"/>
        <v>878.37322524000012</v>
      </c>
      <c r="BD696" s="648">
        <f t="shared" si="1826"/>
        <v>3270.0189792000001</v>
      </c>
      <c r="BE696" s="648">
        <f t="shared" si="1827"/>
        <v>6.1193775800000001</v>
      </c>
      <c r="BF696" s="666">
        <f t="shared" si="1828"/>
        <v>2070.0828516900001</v>
      </c>
      <c r="BG696" s="666">
        <f t="shared" si="1829"/>
        <v>1235.6453038280001</v>
      </c>
      <c r="BH696" s="666">
        <f t="shared" si="1830"/>
        <v>0</v>
      </c>
      <c r="BI696" s="666">
        <f t="shared" si="1831"/>
        <v>324.48373900799999</v>
      </c>
      <c r="BJ696" s="666">
        <f t="shared" si="1832"/>
        <v>623.23592268200002</v>
      </c>
      <c r="BK696" s="650">
        <f t="shared" si="1833"/>
        <v>1561.086172366</v>
      </c>
      <c r="BL696" s="650">
        <f t="shared" si="1834"/>
        <v>1412.4385323179999</v>
      </c>
      <c r="BM696" s="650">
        <f t="shared" si="1835"/>
        <v>444.308318278</v>
      </c>
      <c r="BN696" s="650">
        <f t="shared" si="1836"/>
        <v>0</v>
      </c>
      <c r="BO696" s="650">
        <f t="shared" si="1837"/>
        <v>568.33719723499996</v>
      </c>
      <c r="BP696" s="667">
        <f t="shared" si="1838"/>
        <v>1141.425237792</v>
      </c>
      <c r="BQ696" s="667">
        <f t="shared" si="1839"/>
        <v>1030.5234293809999</v>
      </c>
      <c r="BR696" s="667">
        <f t="shared" si="1840"/>
        <v>1194.5574247019999</v>
      </c>
      <c r="BS696" s="650">
        <f t="shared" si="1841"/>
        <v>1001.15411136</v>
      </c>
      <c r="BT696" s="650">
        <f t="shared" si="1842"/>
        <v>391.10215397400003</v>
      </c>
      <c r="BU696" s="650">
        <f t="shared" si="1843"/>
        <v>426.79760678499997</v>
      </c>
      <c r="BV696" s="667">
        <f t="shared" si="1844"/>
        <v>125.75340694800001</v>
      </c>
      <c r="BW696" s="652">
        <f t="shared" si="1845"/>
        <v>17709.824584062997</v>
      </c>
      <c r="BX696" s="606">
        <f t="shared" si="1846"/>
        <v>4.7838144434440018E-2</v>
      </c>
      <c r="BY696" s="645">
        <f t="shared" ca="1" si="1847"/>
        <v>87.5310509263753</v>
      </c>
      <c r="BZ696" s="608"/>
      <c r="CB696" s="616" t="str">
        <f t="shared" si="1773"/>
        <v>Organic Foods</v>
      </c>
      <c r="CC696" s="665">
        <f t="shared" ca="1" si="1848"/>
        <v>23898.251316967999</v>
      </c>
      <c r="CD696" s="665">
        <f t="shared" ca="1" si="1849"/>
        <v>83480.192182104001</v>
      </c>
      <c r="CE696" s="665">
        <f t="shared" ca="1" si="1850"/>
        <v>101647.80123625201</v>
      </c>
      <c r="CF696" s="648">
        <f t="shared" ca="1" si="1851"/>
        <v>366884.81186022999</v>
      </c>
      <c r="CG696" s="648">
        <f t="shared" ca="1" si="1852"/>
        <v>243436.12008158999</v>
      </c>
      <c r="CH696" s="666">
        <f t="shared" ca="1" si="1853"/>
        <v>231244.29415311001</v>
      </c>
      <c r="CI696" s="666">
        <f t="shared" ca="1" si="1854"/>
        <v>186246.02000785302</v>
      </c>
      <c r="CJ696" s="666">
        <f t="shared" ca="1" si="1855"/>
        <v>179719.22951378601</v>
      </c>
      <c r="CK696" s="666">
        <f t="shared" ca="1" si="1856"/>
        <v>182297.08241728001</v>
      </c>
      <c r="CL696" s="666">
        <f t="shared" ca="1" si="1857"/>
        <v>174620.58559226399</v>
      </c>
      <c r="CM696" s="650">
        <f t="shared" ca="1" si="1858"/>
        <v>198727.38305364002</v>
      </c>
      <c r="CN696" s="650">
        <f t="shared" ca="1" si="1859"/>
        <v>156668.80153980802</v>
      </c>
      <c r="CO696" s="650">
        <f t="shared" ca="1" si="1860"/>
        <v>157646.05220489402</v>
      </c>
      <c r="CP696" s="650">
        <f t="shared" ca="1" si="1861"/>
        <v>176240.06501993799</v>
      </c>
      <c r="CQ696" s="650">
        <f t="shared" ca="1" si="1862"/>
        <v>143694.18344081499</v>
      </c>
      <c r="CR696" s="667">
        <f t="shared" ca="1" si="1863"/>
        <v>354098.04060422402</v>
      </c>
      <c r="CS696" s="667">
        <f t="shared" ca="1" si="1864"/>
        <v>137159.434518247</v>
      </c>
      <c r="CT696" s="667">
        <f t="shared" ca="1" si="1865"/>
        <v>208275.592847608</v>
      </c>
      <c r="CU696" s="650">
        <f t="shared" ca="1" si="1866"/>
        <v>246050.76270024001</v>
      </c>
      <c r="CV696" s="650">
        <f t="shared" ca="1" si="1867"/>
        <v>69861.344839209007</v>
      </c>
      <c r="CW696" s="650">
        <f t="shared" ca="1" si="1868"/>
        <v>110278.75431309</v>
      </c>
      <c r="CX696" s="667">
        <f t="shared" ca="1" si="1869"/>
        <v>30071.422974645</v>
      </c>
      <c r="CY696" s="652">
        <f t="shared" ca="1" si="1870"/>
        <v>3762246.2264177958</v>
      </c>
      <c r="CZ696" s="606">
        <f t="shared" ca="1" si="1871"/>
        <v>5.4652770563303255E-2</v>
      </c>
      <c r="DA696" s="645"/>
    </row>
    <row r="697" spans="1:105" ht="15" x14ac:dyDescent="0.25">
      <c r="A697" s="615">
        <v>911</v>
      </c>
      <c r="B697" s="616"/>
      <c r="C697" s="616" t="s">
        <v>948</v>
      </c>
      <c r="D697" s="616" t="str">
        <f t="shared" si="1722"/>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1772"/>
        <v>Has a pet</v>
      </c>
      <c r="BA697" s="665">
        <f t="shared" si="1823"/>
        <v>0</v>
      </c>
      <c r="BB697" s="665">
        <f t="shared" si="1824"/>
        <v>13.664796264</v>
      </c>
      <c r="BC697" s="665">
        <f t="shared" si="1825"/>
        <v>5417.2286422799998</v>
      </c>
      <c r="BD697" s="648">
        <f t="shared" si="1826"/>
        <v>28948.996431359999</v>
      </c>
      <c r="BE697" s="648">
        <f t="shared" si="1827"/>
        <v>24.148901286000001</v>
      </c>
      <c r="BF697" s="666">
        <f t="shared" si="1828"/>
        <v>22385.547148657002</v>
      </c>
      <c r="BG697" s="666">
        <f t="shared" si="1829"/>
        <v>12282.0288513</v>
      </c>
      <c r="BH697" s="666">
        <f t="shared" si="1830"/>
        <v>0</v>
      </c>
      <c r="BI697" s="666">
        <f t="shared" si="1831"/>
        <v>1234.1966139359999</v>
      </c>
      <c r="BJ697" s="666">
        <f t="shared" si="1832"/>
        <v>6766.139660416</v>
      </c>
      <c r="BK697" s="650">
        <f t="shared" si="1833"/>
        <v>17887.356733245</v>
      </c>
      <c r="BL697" s="650">
        <f t="shared" si="1834"/>
        <v>18252.022305131999</v>
      </c>
      <c r="BM697" s="650">
        <f t="shared" si="1835"/>
        <v>4785.1638449940001</v>
      </c>
      <c r="BN697" s="650">
        <f t="shared" si="1836"/>
        <v>0</v>
      </c>
      <c r="BO697" s="650">
        <f t="shared" si="1837"/>
        <v>6911.3206955610003</v>
      </c>
      <c r="BP697" s="667">
        <f t="shared" si="1838"/>
        <v>5256.8587746359999</v>
      </c>
      <c r="BQ697" s="667">
        <f t="shared" si="1839"/>
        <v>14678.913142341</v>
      </c>
      <c r="BR697" s="667">
        <f t="shared" si="1840"/>
        <v>15505.479941255999</v>
      </c>
      <c r="BS697" s="650">
        <f t="shared" si="1841"/>
        <v>10647.73034</v>
      </c>
      <c r="BT697" s="650">
        <f t="shared" si="1842"/>
        <v>3898.1587986659997</v>
      </c>
      <c r="BU697" s="650">
        <f t="shared" si="1843"/>
        <v>3526.8502565629997</v>
      </c>
      <c r="BV697" s="667">
        <f t="shared" si="1844"/>
        <v>921.17652558000009</v>
      </c>
      <c r="BW697" s="652">
        <f t="shared" si="1845"/>
        <v>179342.98240347303</v>
      </c>
      <c r="BX697" s="606">
        <f t="shared" si="1846"/>
        <v>0.48444497317275392</v>
      </c>
      <c r="BY697" s="645">
        <f t="shared" ca="1" si="1847"/>
        <v>104.09540634958223</v>
      </c>
      <c r="BZ697" s="608"/>
      <c r="CB697" s="616" t="str">
        <f t="shared" si="1773"/>
        <v>Has a pet</v>
      </c>
      <c r="CC697" s="665">
        <f t="shared" ca="1" si="1848"/>
        <v>82634.503300854005</v>
      </c>
      <c r="CD697" s="665">
        <f t="shared" ca="1" si="1849"/>
        <v>260348.151242186</v>
      </c>
      <c r="CE697" s="665">
        <f t="shared" ca="1" si="1850"/>
        <v>626896.81841264397</v>
      </c>
      <c r="CF697" s="648">
        <f t="shared" ca="1" si="1851"/>
        <v>3247977.2064993838</v>
      </c>
      <c r="CG697" s="648">
        <f t="shared" ca="1" si="1852"/>
        <v>960672.02202240308</v>
      </c>
      <c r="CH697" s="666">
        <f t="shared" ca="1" si="1853"/>
        <v>2500639.0664007831</v>
      </c>
      <c r="CI697" s="666">
        <f t="shared" ca="1" si="1854"/>
        <v>1851242.410819425</v>
      </c>
      <c r="CJ697" s="666">
        <f t="shared" ca="1" si="1855"/>
        <v>571556.30259470898</v>
      </c>
      <c r="CK697" s="666">
        <f t="shared" ca="1" si="1856"/>
        <v>693379.71307176002</v>
      </c>
      <c r="CL697" s="666">
        <f t="shared" ca="1" si="1857"/>
        <v>1895762.4660280319</v>
      </c>
      <c r="CM697" s="650">
        <f t="shared" ca="1" si="1858"/>
        <v>2277073.2687722999</v>
      </c>
      <c r="CN697" s="650">
        <f t="shared" ca="1" si="1859"/>
        <v>2024528.7811073919</v>
      </c>
      <c r="CO697" s="650">
        <f t="shared" ca="1" si="1860"/>
        <v>1697834.9454283621</v>
      </c>
      <c r="CP697" s="650">
        <f t="shared" ca="1" si="1861"/>
        <v>866045.95652795804</v>
      </c>
      <c r="CQ697" s="650">
        <f t="shared" ca="1" si="1862"/>
        <v>1747407.3290958691</v>
      </c>
      <c r="CR697" s="667">
        <f t="shared" ca="1" si="1863"/>
        <v>1630806.232594392</v>
      </c>
      <c r="CS697" s="667">
        <f t="shared" ca="1" si="1864"/>
        <v>1953717.274681767</v>
      </c>
      <c r="CT697" s="667">
        <f t="shared" ca="1" si="1865"/>
        <v>2703438.9141714238</v>
      </c>
      <c r="CU697" s="650">
        <f t="shared" ca="1" si="1866"/>
        <v>2616862.0209975</v>
      </c>
      <c r="CV697" s="650">
        <f t="shared" ca="1" si="1867"/>
        <v>696315.81750303099</v>
      </c>
      <c r="CW697" s="650">
        <f t="shared" ca="1" si="1868"/>
        <v>911290.61353546195</v>
      </c>
      <c r="CX697" s="667">
        <f t="shared" ca="1" si="1869"/>
        <v>220281.02146357502</v>
      </c>
      <c r="CY697" s="652">
        <f t="shared" ca="1" si="1870"/>
        <v>32036710.836271215</v>
      </c>
      <c r="CZ697" s="606">
        <f t="shared" ca="1" si="1871"/>
        <v>0.4653855440516258</v>
      </c>
      <c r="DA697" s="645"/>
    </row>
    <row r="698" spans="1:105" ht="15" x14ac:dyDescent="0.25">
      <c r="A698" s="615">
        <v>912</v>
      </c>
      <c r="B698" s="616"/>
      <c r="C698" s="616" t="s">
        <v>948</v>
      </c>
      <c r="D698" s="616" t="str">
        <f t="shared" si="1722"/>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1772"/>
        <v>Playing Golf</v>
      </c>
      <c r="BA698" s="665">
        <f t="shared" si="1823"/>
        <v>0</v>
      </c>
      <c r="BB698" s="665">
        <f t="shared" si="1824"/>
        <v>1.479938148</v>
      </c>
      <c r="BC698" s="665">
        <f t="shared" si="1825"/>
        <v>824.97207309999999</v>
      </c>
      <c r="BD698" s="648">
        <f t="shared" si="1826"/>
        <v>3249.2731641599999</v>
      </c>
      <c r="BE698" s="648">
        <f t="shared" si="1827"/>
        <v>2.0167511760000001</v>
      </c>
      <c r="BF698" s="666">
        <f t="shared" si="1828"/>
        <v>2081.8107363129998</v>
      </c>
      <c r="BG698" s="666">
        <f t="shared" si="1829"/>
        <v>880.48806545200011</v>
      </c>
      <c r="BH698" s="666">
        <f t="shared" si="1830"/>
        <v>0</v>
      </c>
      <c r="BI698" s="666">
        <f t="shared" si="1831"/>
        <v>101.59916052</v>
      </c>
      <c r="BJ698" s="666">
        <f t="shared" si="1832"/>
        <v>467.82832726999999</v>
      </c>
      <c r="BK698" s="650">
        <f t="shared" si="1833"/>
        <v>1333.195689954</v>
      </c>
      <c r="BL698" s="650">
        <f t="shared" si="1834"/>
        <v>1058.0768243099999</v>
      </c>
      <c r="BM698" s="650">
        <f t="shared" si="1835"/>
        <v>218.507696428</v>
      </c>
      <c r="BN698" s="650">
        <f t="shared" si="1836"/>
        <v>0</v>
      </c>
      <c r="BO698" s="650">
        <f t="shared" si="1837"/>
        <v>415.22014748700002</v>
      </c>
      <c r="BP698" s="667">
        <f t="shared" si="1838"/>
        <v>345.99739151599999</v>
      </c>
      <c r="BQ698" s="667">
        <f t="shared" si="1839"/>
        <v>595.85886761099994</v>
      </c>
      <c r="BR698" s="667">
        <f t="shared" si="1840"/>
        <v>673.93862342399996</v>
      </c>
      <c r="BS698" s="650">
        <f t="shared" si="1841"/>
        <v>366.56870327999997</v>
      </c>
      <c r="BT698" s="650">
        <f t="shared" si="1842"/>
        <v>206.21425687199999</v>
      </c>
      <c r="BU698" s="650">
        <f t="shared" si="1843"/>
        <v>174.358378413</v>
      </c>
      <c r="BV698" s="667">
        <f t="shared" si="1844"/>
        <v>62.100950160000004</v>
      </c>
      <c r="BW698" s="652">
        <f t="shared" si="1845"/>
        <v>13059.505745593997</v>
      </c>
      <c r="BX698" s="606">
        <f t="shared" si="1846"/>
        <v>3.5276607011812428E-2</v>
      </c>
      <c r="BY698" s="645">
        <f t="shared" ca="1" si="1847"/>
        <v>112.62407281455407</v>
      </c>
      <c r="BZ698" s="608"/>
      <c r="CB698" s="616" t="str">
        <f t="shared" si="1773"/>
        <v>Playing Golf</v>
      </c>
      <c r="CC698" s="665">
        <f t="shared" ca="1" si="1848"/>
        <v>12895.855348612</v>
      </c>
      <c r="CD698" s="665">
        <f t="shared" ca="1" si="1849"/>
        <v>28196.480455377001</v>
      </c>
      <c r="CE698" s="665">
        <f t="shared" ca="1" si="1850"/>
        <v>95468.070863630011</v>
      </c>
      <c r="CF698" s="648">
        <f t="shared" ca="1" si="1851"/>
        <v>364557.203214454</v>
      </c>
      <c r="CG698" s="648">
        <f t="shared" ca="1" si="1852"/>
        <v>80228.761019747995</v>
      </c>
      <c r="CH698" s="666">
        <f t="shared" ca="1" si="1853"/>
        <v>232554.38973664699</v>
      </c>
      <c r="CI698" s="666">
        <f t="shared" ca="1" si="1854"/>
        <v>132713.97329542701</v>
      </c>
      <c r="CJ698" s="666">
        <f t="shared" ca="1" si="1855"/>
        <v>29561.935332245997</v>
      </c>
      <c r="CK698" s="666">
        <f t="shared" ca="1" si="1856"/>
        <v>57079.071498199999</v>
      </c>
      <c r="CL698" s="666">
        <f t="shared" ca="1" si="1857"/>
        <v>131077.90082603999</v>
      </c>
      <c r="CM698" s="650">
        <f t="shared" ca="1" si="1858"/>
        <v>169716.76211916</v>
      </c>
      <c r="CN698" s="650">
        <f t="shared" ca="1" si="1859"/>
        <v>117362.72001136</v>
      </c>
      <c r="CO698" s="650">
        <f t="shared" ca="1" si="1860"/>
        <v>77529.216314844001</v>
      </c>
      <c r="CP698" s="650">
        <f t="shared" ca="1" si="1861"/>
        <v>31308.707342226997</v>
      </c>
      <c r="CQ698" s="650">
        <f t="shared" ca="1" si="1862"/>
        <v>104981.198365323</v>
      </c>
      <c r="CR698" s="667">
        <f t="shared" ca="1" si="1863"/>
        <v>107336.857757752</v>
      </c>
      <c r="CS698" s="667">
        <f t="shared" ca="1" si="1864"/>
        <v>79306.945387257001</v>
      </c>
      <c r="CT698" s="667">
        <f t="shared" ca="1" si="1865"/>
        <v>117503.741079296</v>
      </c>
      <c r="CU698" s="650">
        <f t="shared" ca="1" si="1866"/>
        <v>90090.534514769999</v>
      </c>
      <c r="CV698" s="650">
        <f t="shared" ca="1" si="1867"/>
        <v>36835.402627452</v>
      </c>
      <c r="CW698" s="650">
        <f t="shared" ca="1" si="1868"/>
        <v>45051.857062362003</v>
      </c>
      <c r="CX698" s="667">
        <f t="shared" ca="1" si="1869"/>
        <v>14850.205530900001</v>
      </c>
      <c r="CY698" s="652">
        <f t="shared" ca="1" si="1870"/>
        <v>2156207.7897030842</v>
      </c>
      <c r="CZ698" s="606">
        <f t="shared" ca="1" si="1871"/>
        <v>3.1322439448534786E-2</v>
      </c>
      <c r="DA698" s="645"/>
    </row>
    <row r="699" spans="1:105" ht="15" x14ac:dyDescent="0.25">
      <c r="A699" s="615">
        <v>913</v>
      </c>
      <c r="B699" s="616"/>
      <c r="C699" s="616" t="s">
        <v>948</v>
      </c>
      <c r="D699" s="616" t="str">
        <f t="shared" si="1722"/>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1772"/>
        <v>Acting dancing or other performing arts</v>
      </c>
      <c r="BA699" s="665">
        <f t="shared" si="1823"/>
        <v>0</v>
      </c>
      <c r="BB699" s="665">
        <f t="shared" si="1824"/>
        <v>2.6582154120000001</v>
      </c>
      <c r="BC699" s="665">
        <f t="shared" si="1825"/>
        <v>586.36519486999998</v>
      </c>
      <c r="BD699" s="648">
        <f t="shared" si="1826"/>
        <v>2188.3033324800003</v>
      </c>
      <c r="BE699" s="648">
        <f t="shared" si="1827"/>
        <v>3.385582554</v>
      </c>
      <c r="BF699" s="666">
        <f t="shared" si="1828"/>
        <v>1448.309153984</v>
      </c>
      <c r="BG699" s="666">
        <f t="shared" si="1829"/>
        <v>932.10283151199997</v>
      </c>
      <c r="BH699" s="666">
        <f t="shared" si="1830"/>
        <v>0</v>
      </c>
      <c r="BI699" s="666">
        <f t="shared" si="1831"/>
        <v>178.01609997600002</v>
      </c>
      <c r="BJ699" s="666">
        <f t="shared" si="1832"/>
        <v>500.66634301399995</v>
      </c>
      <c r="BK699" s="650">
        <f t="shared" si="1833"/>
        <v>1228.4546292279999</v>
      </c>
      <c r="BL699" s="650">
        <f t="shared" si="1834"/>
        <v>1046.3733147780001</v>
      </c>
      <c r="BM699" s="650">
        <f t="shared" si="1835"/>
        <v>318.30855007399998</v>
      </c>
      <c r="BN699" s="650">
        <f t="shared" si="1836"/>
        <v>0</v>
      </c>
      <c r="BO699" s="650">
        <f t="shared" si="1837"/>
        <v>439.13447007000002</v>
      </c>
      <c r="BP699" s="667">
        <f t="shared" si="1838"/>
        <v>834.30167942800006</v>
      </c>
      <c r="BQ699" s="667">
        <f t="shared" si="1839"/>
        <v>792.33707923999998</v>
      </c>
      <c r="BR699" s="667">
        <f t="shared" si="1840"/>
        <v>1029.5586497460001</v>
      </c>
      <c r="BS699" s="650">
        <f t="shared" si="1841"/>
        <v>720.93948835999993</v>
      </c>
      <c r="BT699" s="650">
        <f t="shared" si="1842"/>
        <v>282.35754195600003</v>
      </c>
      <c r="BU699" s="650">
        <f t="shared" si="1843"/>
        <v>302.34146179299995</v>
      </c>
      <c r="BV699" s="667">
        <f t="shared" si="1844"/>
        <v>410.60232283199997</v>
      </c>
      <c r="BW699" s="652">
        <f t="shared" si="1845"/>
        <v>13244.515941307</v>
      </c>
      <c r="BX699" s="606">
        <f t="shared" si="1846"/>
        <v>3.5776360378784074E-2</v>
      </c>
      <c r="BY699" s="645">
        <f t="shared" ca="1" si="1847"/>
        <v>91.674829335630974</v>
      </c>
      <c r="BZ699" s="608"/>
      <c r="CB699" s="616" t="str">
        <f t="shared" si="1773"/>
        <v>Acting dancing or other performing arts</v>
      </c>
      <c r="CC699" s="665">
        <f t="shared" ca="1" si="1848"/>
        <v>11058.60482418</v>
      </c>
      <c r="CD699" s="665">
        <f t="shared" ca="1" si="1849"/>
        <v>50645.575297813004</v>
      </c>
      <c r="CE699" s="665">
        <f t="shared" ca="1" si="1850"/>
        <v>67855.816943551006</v>
      </c>
      <c r="CF699" s="648">
        <f t="shared" ca="1" si="1851"/>
        <v>245520.06013936203</v>
      </c>
      <c r="CG699" s="648">
        <f t="shared" ca="1" si="1852"/>
        <v>134682.501673917</v>
      </c>
      <c r="CH699" s="666">
        <f t="shared" ca="1" si="1853"/>
        <v>161787.354431296</v>
      </c>
      <c r="CI699" s="666">
        <f t="shared" ca="1" si="1854"/>
        <v>140493.75016386199</v>
      </c>
      <c r="CJ699" s="666">
        <f t="shared" ca="1" si="1855"/>
        <v>67362.163469505002</v>
      </c>
      <c r="CK699" s="666">
        <f t="shared" ca="1" si="1856"/>
        <v>100010.60684316</v>
      </c>
      <c r="CL699" s="666">
        <f t="shared" ca="1" si="1857"/>
        <v>140278.57962232799</v>
      </c>
      <c r="CM699" s="650">
        <f t="shared" ca="1" si="1858"/>
        <v>156383.15039112</v>
      </c>
      <c r="CN699" s="650">
        <f t="shared" ca="1" si="1859"/>
        <v>116064.55745756801</v>
      </c>
      <c r="CO699" s="650">
        <f t="shared" ca="1" si="1860"/>
        <v>112939.78581520201</v>
      </c>
      <c r="CP699" s="650">
        <f t="shared" ca="1" si="1861"/>
        <v>122640.30482302301</v>
      </c>
      <c r="CQ699" s="650">
        <f t="shared" ca="1" si="1862"/>
        <v>111027.51923403001</v>
      </c>
      <c r="CR699" s="667">
        <f t="shared" ca="1" si="1863"/>
        <v>258820.797172616</v>
      </c>
      <c r="CS699" s="667">
        <f t="shared" ca="1" si="1864"/>
        <v>105457.57877788</v>
      </c>
      <c r="CT699" s="667">
        <f t="shared" ca="1" si="1865"/>
        <v>179507.434061384</v>
      </c>
      <c r="CU699" s="650">
        <f t="shared" ca="1" si="1866"/>
        <v>177183.22180261498</v>
      </c>
      <c r="CV699" s="650">
        <f t="shared" ca="1" si="1867"/>
        <v>50436.637605046002</v>
      </c>
      <c r="CW699" s="650">
        <f t="shared" ca="1" si="1868"/>
        <v>78120.962380482</v>
      </c>
      <c r="CX699" s="667">
        <f t="shared" ca="1" si="1869"/>
        <v>98187.368628179989</v>
      </c>
      <c r="CY699" s="652">
        <f t="shared" ca="1" si="1870"/>
        <v>2686464.33155812</v>
      </c>
      <c r="CZ699" s="606">
        <f t="shared" ca="1" si="1871"/>
        <v>3.9025281680976076E-2</v>
      </c>
      <c r="DA699" s="645"/>
    </row>
    <row r="700" spans="1:105" ht="15" x14ac:dyDescent="0.25">
      <c r="A700" s="615">
        <v>914</v>
      </c>
      <c r="B700" s="616"/>
      <c r="C700" s="616" t="s">
        <v>948</v>
      </c>
      <c r="D700" s="616" t="str">
        <f t="shared" si="1722"/>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1772"/>
        <v>Art and craft</v>
      </c>
      <c r="BA700" s="665">
        <f t="shared" si="1823"/>
        <v>0</v>
      </c>
      <c r="BB700" s="665">
        <f t="shared" si="1824"/>
        <v>5.3631103320000006</v>
      </c>
      <c r="BC700" s="665">
        <f t="shared" si="1825"/>
        <v>1804.0907255700001</v>
      </c>
      <c r="BD700" s="648">
        <f t="shared" si="1826"/>
        <v>9097.8388915199994</v>
      </c>
      <c r="BE700" s="648">
        <f t="shared" si="1827"/>
        <v>8.8655016079999989</v>
      </c>
      <c r="BF700" s="666">
        <f t="shared" si="1828"/>
        <v>6721.5619969119998</v>
      </c>
      <c r="BG700" s="666">
        <f t="shared" si="1829"/>
        <v>3764.6424549320004</v>
      </c>
      <c r="BH700" s="666">
        <f t="shared" si="1830"/>
        <v>0</v>
      </c>
      <c r="BI700" s="666">
        <f t="shared" si="1831"/>
        <v>532.65089592000004</v>
      </c>
      <c r="BJ700" s="666">
        <f t="shared" si="1832"/>
        <v>2214.086271138</v>
      </c>
      <c r="BK700" s="650">
        <f t="shared" si="1833"/>
        <v>5860.7195387010006</v>
      </c>
      <c r="BL700" s="650">
        <f t="shared" si="1834"/>
        <v>5165.7963025679992</v>
      </c>
      <c r="BM700" s="650">
        <f t="shared" si="1835"/>
        <v>1584.3508591559998</v>
      </c>
      <c r="BN700" s="650">
        <f t="shared" si="1836"/>
        <v>0</v>
      </c>
      <c r="BO700" s="650">
        <f t="shared" si="1837"/>
        <v>2290.0488855090002</v>
      </c>
      <c r="BP700" s="667">
        <f t="shared" si="1838"/>
        <v>2280.6085750420002</v>
      </c>
      <c r="BQ700" s="667">
        <f t="shared" si="1839"/>
        <v>4387.7885855550003</v>
      </c>
      <c r="BR700" s="667">
        <f t="shared" si="1840"/>
        <v>4467.3026124600001</v>
      </c>
      <c r="BS700" s="650">
        <f t="shared" si="1841"/>
        <v>3203.4798796000005</v>
      </c>
      <c r="BT700" s="650">
        <f t="shared" si="1842"/>
        <v>1250.6840194440001</v>
      </c>
      <c r="BU700" s="650">
        <f t="shared" si="1843"/>
        <v>1342.975010097</v>
      </c>
      <c r="BV700" s="667">
        <f t="shared" si="1844"/>
        <v>856.59087950399999</v>
      </c>
      <c r="BW700" s="652">
        <f t="shared" si="1845"/>
        <v>56839.444995568003</v>
      </c>
      <c r="BX700" s="606">
        <f t="shared" si="1846"/>
        <v>0.15353588435417326</v>
      </c>
      <c r="BY700" s="645">
        <f t="shared" ca="1" si="1847"/>
        <v>100.42060377345049</v>
      </c>
      <c r="BZ700" s="608"/>
      <c r="CB700" s="616" t="str">
        <f t="shared" si="1773"/>
        <v>Art and craft</v>
      </c>
      <c r="CC700" s="665">
        <f t="shared" ca="1" si="1848"/>
        <v>19538.746185525</v>
      </c>
      <c r="CD700" s="665">
        <f t="shared" ca="1" si="1849"/>
        <v>102180.51062514301</v>
      </c>
      <c r="CE700" s="665">
        <f t="shared" ca="1" si="1850"/>
        <v>208774.414127661</v>
      </c>
      <c r="CF700" s="648">
        <f t="shared" ca="1" si="1851"/>
        <v>1020746.0358124879</v>
      </c>
      <c r="CG700" s="648">
        <f t="shared" ca="1" si="1852"/>
        <v>352680.20085608395</v>
      </c>
      <c r="CH700" s="666">
        <f t="shared" ca="1" si="1853"/>
        <v>750850.5557221279</v>
      </c>
      <c r="CI700" s="666">
        <f t="shared" ca="1" si="1854"/>
        <v>567436.03671015706</v>
      </c>
      <c r="CJ700" s="666">
        <f t="shared" ca="1" si="1855"/>
        <v>192161.14476020701</v>
      </c>
      <c r="CK700" s="666">
        <f t="shared" ca="1" si="1856"/>
        <v>299246.74983720004</v>
      </c>
      <c r="CL700" s="666">
        <f t="shared" ca="1" si="1857"/>
        <v>620351.0214143761</v>
      </c>
      <c r="CM700" s="650">
        <f t="shared" ca="1" si="1858"/>
        <v>746073.77693454002</v>
      </c>
      <c r="CN700" s="650">
        <f t="shared" ca="1" si="1859"/>
        <v>572994.22042380797</v>
      </c>
      <c r="CO700" s="650">
        <f t="shared" ca="1" si="1860"/>
        <v>562147.15767958795</v>
      </c>
      <c r="CP700" s="650">
        <f t="shared" ca="1" si="1861"/>
        <v>297868.61372171401</v>
      </c>
      <c r="CQ700" s="650">
        <f t="shared" ca="1" si="1862"/>
        <v>578999.06295716099</v>
      </c>
      <c r="CR700" s="667">
        <f t="shared" ca="1" si="1863"/>
        <v>707500.588798724</v>
      </c>
      <c r="CS700" s="667">
        <f t="shared" ca="1" si="1864"/>
        <v>584000.89121878508</v>
      </c>
      <c r="CT700" s="667">
        <f t="shared" ca="1" si="1865"/>
        <v>778891.0610738399</v>
      </c>
      <c r="CU700" s="650">
        <f t="shared" ca="1" si="1866"/>
        <v>787310.02422765002</v>
      </c>
      <c r="CV700" s="650">
        <f t="shared" ca="1" si="1867"/>
        <v>223405.74368985402</v>
      </c>
      <c r="CW700" s="650">
        <f t="shared" ca="1" si="1868"/>
        <v>347006.65803337801</v>
      </c>
      <c r="CX700" s="667">
        <f t="shared" ca="1" si="1869"/>
        <v>204836.65038545997</v>
      </c>
      <c r="CY700" s="652">
        <f t="shared" ca="1" si="1870"/>
        <v>10524999.865195472</v>
      </c>
      <c r="CZ700" s="606">
        <f t="shared" ca="1" si="1871"/>
        <v>0.15289281142000616</v>
      </c>
      <c r="DA700" s="645"/>
    </row>
    <row r="701" spans="1:105" ht="15" x14ac:dyDescent="0.25">
      <c r="A701" s="615">
        <v>915</v>
      </c>
      <c r="B701" s="616"/>
      <c r="C701" s="616" t="s">
        <v>948</v>
      </c>
      <c r="D701" s="616" t="str">
        <f t="shared" si="1722"/>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1772"/>
        <v>Bird watching</v>
      </c>
      <c r="BA701" s="665">
        <f t="shared" si="1823"/>
        <v>0</v>
      </c>
      <c r="BB701" s="665">
        <f t="shared" si="1824"/>
        <v>2.6863063199999999</v>
      </c>
      <c r="BC701" s="665">
        <f t="shared" si="1825"/>
        <v>903.64359819999993</v>
      </c>
      <c r="BD701" s="648">
        <f t="shared" si="1826"/>
        <v>5659.5254457600004</v>
      </c>
      <c r="BE701" s="648">
        <f t="shared" si="1827"/>
        <v>3.7686500499999998</v>
      </c>
      <c r="BF701" s="666">
        <f t="shared" si="1828"/>
        <v>4361.2730361690001</v>
      </c>
      <c r="BG701" s="666">
        <f t="shared" si="1829"/>
        <v>1820.9108623640002</v>
      </c>
      <c r="BH701" s="666">
        <f t="shared" si="1830"/>
        <v>0</v>
      </c>
      <c r="BI701" s="666">
        <f t="shared" si="1831"/>
        <v>230.41996692000001</v>
      </c>
      <c r="BJ701" s="666">
        <f t="shared" si="1832"/>
        <v>1025.4123977270001</v>
      </c>
      <c r="BK701" s="650">
        <f t="shared" si="1833"/>
        <v>3445.3790816149999</v>
      </c>
      <c r="BL701" s="650">
        <f t="shared" si="1834"/>
        <v>3049.6833084960003</v>
      </c>
      <c r="BM701" s="650">
        <f t="shared" si="1835"/>
        <v>745.23238290899997</v>
      </c>
      <c r="BN701" s="650">
        <f t="shared" si="1836"/>
        <v>0</v>
      </c>
      <c r="BO701" s="650">
        <f t="shared" si="1837"/>
        <v>1202.8000295090001</v>
      </c>
      <c r="BP701" s="667">
        <f t="shared" si="1838"/>
        <v>712.91140661999998</v>
      </c>
      <c r="BQ701" s="667">
        <f t="shared" si="1839"/>
        <v>1828.8782235660001</v>
      </c>
      <c r="BR701" s="667">
        <f t="shared" si="1840"/>
        <v>1750.7914137</v>
      </c>
      <c r="BS701" s="650">
        <f t="shared" si="1841"/>
        <v>1305.8444994400002</v>
      </c>
      <c r="BT701" s="650">
        <f t="shared" si="1842"/>
        <v>677.36223722399995</v>
      </c>
      <c r="BU701" s="650">
        <f t="shared" si="1843"/>
        <v>609.98972896199996</v>
      </c>
      <c r="BV701" s="667">
        <f t="shared" si="1844"/>
        <v>382.46111951999995</v>
      </c>
      <c r="BW701" s="652">
        <f t="shared" si="1845"/>
        <v>29718.973695070999</v>
      </c>
      <c r="BX701" s="606">
        <f t="shared" si="1846"/>
        <v>8.0277506381825639E-2</v>
      </c>
      <c r="BY701" s="645">
        <f t="shared" ca="1" si="1847"/>
        <v>107.79067091051442</v>
      </c>
      <c r="BZ701" s="608"/>
      <c r="CB701" s="616" t="str">
        <f t="shared" si="1773"/>
        <v>Bird watching</v>
      </c>
      <c r="CC701" s="665">
        <f t="shared" ca="1" si="1848"/>
        <v>16069.559025859999</v>
      </c>
      <c r="CD701" s="665">
        <f t="shared" ca="1" si="1849"/>
        <v>51180.77654218</v>
      </c>
      <c r="CE701" s="665">
        <f t="shared" ca="1" si="1850"/>
        <v>104572.15932686</v>
      </c>
      <c r="CF701" s="648">
        <f t="shared" ca="1" si="1851"/>
        <v>634979.16727499396</v>
      </c>
      <c r="CG701" s="648">
        <f t="shared" ca="1" si="1852"/>
        <v>149921.38238302499</v>
      </c>
      <c r="CH701" s="666">
        <f t="shared" ca="1" si="1853"/>
        <v>487187.99058431102</v>
      </c>
      <c r="CI701" s="666">
        <f t="shared" ca="1" si="1854"/>
        <v>274461.77301343903</v>
      </c>
      <c r="CJ701" s="666">
        <f t="shared" ca="1" si="1855"/>
        <v>58723.124112456004</v>
      </c>
      <c r="CK701" s="666">
        <f t="shared" ca="1" si="1856"/>
        <v>129451.4413222</v>
      </c>
      <c r="CL701" s="666">
        <f t="shared" ca="1" si="1857"/>
        <v>287303.90346260404</v>
      </c>
      <c r="CM701" s="650">
        <f t="shared" ca="1" si="1858"/>
        <v>438599.21421210002</v>
      </c>
      <c r="CN701" s="650">
        <f t="shared" ca="1" si="1859"/>
        <v>338273.28983577603</v>
      </c>
      <c r="CO701" s="650">
        <f t="shared" ca="1" si="1860"/>
        <v>264417.60891665699</v>
      </c>
      <c r="CP701" s="650">
        <f t="shared" ca="1" si="1861"/>
        <v>126730.107330329</v>
      </c>
      <c r="CQ701" s="650">
        <f t="shared" ca="1" si="1862"/>
        <v>304107.08453316102</v>
      </c>
      <c r="CR701" s="667">
        <f t="shared" ca="1" si="1863"/>
        <v>221162.56400364</v>
      </c>
      <c r="CS701" s="667">
        <f t="shared" ca="1" si="1864"/>
        <v>243417.95227084201</v>
      </c>
      <c r="CT701" s="667">
        <f t="shared" ca="1" si="1865"/>
        <v>305257.08693480003</v>
      </c>
      <c r="CU701" s="650">
        <f t="shared" ca="1" si="1866"/>
        <v>320933.64189321001</v>
      </c>
      <c r="CV701" s="650">
        <f t="shared" ca="1" si="1867"/>
        <v>120995.08109308399</v>
      </c>
      <c r="CW701" s="650">
        <f t="shared" ca="1" si="1868"/>
        <v>157613.13180838799</v>
      </c>
      <c r="CX701" s="667">
        <f t="shared" ca="1" si="1869"/>
        <v>91457.960269799994</v>
      </c>
      <c r="CY701" s="652">
        <f t="shared" ca="1" si="1870"/>
        <v>5126816.0001497166</v>
      </c>
      <c r="CZ701" s="606">
        <f t="shared" ca="1" si="1871"/>
        <v>7.4475375005755698E-2</v>
      </c>
      <c r="DA701" s="645"/>
    </row>
    <row r="702" spans="1:105" ht="15" x14ac:dyDescent="0.25">
      <c r="A702" s="615">
        <v>916</v>
      </c>
      <c r="B702" s="616"/>
      <c r="C702" s="616" t="s">
        <v>948</v>
      </c>
      <c r="D702" s="616" t="str">
        <f t="shared" si="1722"/>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1772"/>
        <v>Collecting items of interest (e.g. stamps coins etc.)</v>
      </c>
      <c r="BA702" s="665">
        <f t="shared" si="1823"/>
        <v>0</v>
      </c>
      <c r="BB702" s="665">
        <f t="shared" si="1824"/>
        <v>2.454466788</v>
      </c>
      <c r="BC702" s="665">
        <f t="shared" si="1825"/>
        <v>825.65535563000003</v>
      </c>
      <c r="BD702" s="648">
        <f t="shared" si="1826"/>
        <v>3911.2957919999994</v>
      </c>
      <c r="BE702" s="648">
        <f t="shared" si="1827"/>
        <v>4.2512797659999997</v>
      </c>
      <c r="BF702" s="666">
        <f t="shared" si="1828"/>
        <v>2716.981333577</v>
      </c>
      <c r="BG702" s="666">
        <f t="shared" si="1829"/>
        <v>1627.580372568</v>
      </c>
      <c r="BH702" s="666">
        <f t="shared" si="1830"/>
        <v>0</v>
      </c>
      <c r="BI702" s="666">
        <f t="shared" si="1831"/>
        <v>217.46959634400002</v>
      </c>
      <c r="BJ702" s="666">
        <f t="shared" si="1832"/>
        <v>872.39556593199995</v>
      </c>
      <c r="BK702" s="650">
        <f t="shared" si="1833"/>
        <v>2617.7411267080001</v>
      </c>
      <c r="BL702" s="650">
        <f t="shared" si="1834"/>
        <v>2577.1640845500001</v>
      </c>
      <c r="BM702" s="650">
        <f t="shared" si="1835"/>
        <v>697.74474963700004</v>
      </c>
      <c r="BN702" s="650">
        <f t="shared" si="1836"/>
        <v>0</v>
      </c>
      <c r="BO702" s="650">
        <f t="shared" si="1837"/>
        <v>1068.481395347</v>
      </c>
      <c r="BP702" s="667">
        <f t="shared" si="1838"/>
        <v>1037.5576549940001</v>
      </c>
      <c r="BQ702" s="667">
        <f t="shared" si="1839"/>
        <v>1831.5094812790001</v>
      </c>
      <c r="BR702" s="667">
        <f t="shared" si="1840"/>
        <v>2008.1629103820001</v>
      </c>
      <c r="BS702" s="650">
        <f t="shared" si="1841"/>
        <v>1361.3375812400002</v>
      </c>
      <c r="BT702" s="650">
        <f t="shared" si="1842"/>
        <v>618.11655277800003</v>
      </c>
      <c r="BU702" s="650">
        <f t="shared" si="1843"/>
        <v>644.60313849500005</v>
      </c>
      <c r="BV702" s="667">
        <f t="shared" si="1844"/>
        <v>409.71224511599996</v>
      </c>
      <c r="BW702" s="652">
        <f t="shared" si="1845"/>
        <v>25050.214683131006</v>
      </c>
      <c r="BX702" s="606">
        <f t="shared" si="1846"/>
        <v>6.7666157981245437E-2</v>
      </c>
      <c r="BY702" s="645">
        <f t="shared" ca="1" si="1847"/>
        <v>99.312864474464163</v>
      </c>
      <c r="BZ702" s="608"/>
      <c r="CB702" s="616" t="str">
        <f t="shared" si="1773"/>
        <v>Collecting items of interest (e.g. stamps coins etc.)</v>
      </c>
      <c r="CC702" s="665">
        <f t="shared" ca="1" si="1848"/>
        <v>14682.688505449001</v>
      </c>
      <c r="CD702" s="665">
        <f t="shared" ca="1" si="1849"/>
        <v>46763.660298736999</v>
      </c>
      <c r="CE702" s="665">
        <f t="shared" ca="1" si="1850"/>
        <v>95547.142225099</v>
      </c>
      <c r="CF702" s="648">
        <f t="shared" ca="1" si="1851"/>
        <v>438833.85078354995</v>
      </c>
      <c r="CG702" s="648">
        <f t="shared" ca="1" si="1852"/>
        <v>169120.96664844299</v>
      </c>
      <c r="CH702" s="666">
        <f t="shared" ca="1" si="1853"/>
        <v>303507.86694226298</v>
      </c>
      <c r="CI702" s="666">
        <f t="shared" ca="1" si="1854"/>
        <v>245321.50585171799</v>
      </c>
      <c r="CJ702" s="666">
        <f t="shared" ca="1" si="1855"/>
        <v>92612.026817816004</v>
      </c>
      <c r="CK702" s="666">
        <f t="shared" ca="1" si="1856"/>
        <v>122175.83860804001</v>
      </c>
      <c r="CL702" s="666">
        <f t="shared" ca="1" si="1857"/>
        <v>244431.071841264</v>
      </c>
      <c r="CM702" s="650">
        <f t="shared" ca="1" si="1858"/>
        <v>333240.31231032003</v>
      </c>
      <c r="CN702" s="650">
        <f t="shared" ca="1" si="1859"/>
        <v>285861.08298479998</v>
      </c>
      <c r="CO702" s="650">
        <f t="shared" ca="1" si="1860"/>
        <v>247568.41297340099</v>
      </c>
      <c r="CP702" s="650">
        <f t="shared" ca="1" si="1861"/>
        <v>155200.92140802499</v>
      </c>
      <c r="CQ702" s="650">
        <f t="shared" ca="1" si="1862"/>
        <v>270146.952149263</v>
      </c>
      <c r="CR702" s="667">
        <f t="shared" ca="1" si="1863"/>
        <v>321875.77467446803</v>
      </c>
      <c r="CS702" s="667">
        <f t="shared" ca="1" si="1864"/>
        <v>243768.164415173</v>
      </c>
      <c r="CT702" s="667">
        <f t="shared" ca="1" si="1865"/>
        <v>350130.77818232804</v>
      </c>
      <c r="CU702" s="650">
        <f t="shared" ca="1" si="1866"/>
        <v>334572.01679128502</v>
      </c>
      <c r="CV702" s="650">
        <f t="shared" ca="1" si="1867"/>
        <v>110412.21124882301</v>
      </c>
      <c r="CW702" s="650">
        <f t="shared" ca="1" si="1868"/>
        <v>166556.77072562999</v>
      </c>
      <c r="CX702" s="667">
        <f t="shared" ca="1" si="1869"/>
        <v>97974.524267714994</v>
      </c>
      <c r="CY702" s="652">
        <f t="shared" ca="1" si="1870"/>
        <v>4690304.5406536125</v>
      </c>
      <c r="CZ702" s="606">
        <f t="shared" ca="1" si="1871"/>
        <v>6.8134333189678667E-2</v>
      </c>
      <c r="DA702" s="645"/>
    </row>
    <row r="703" spans="1:105" ht="15" x14ac:dyDescent="0.25">
      <c r="A703" s="615">
        <v>917</v>
      </c>
      <c r="B703" s="616"/>
      <c r="C703" s="616" t="s">
        <v>948</v>
      </c>
      <c r="D703" s="616" t="str">
        <f t="shared" si="1722"/>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1772"/>
        <v>Cooking</v>
      </c>
      <c r="BA703" s="665">
        <f t="shared" si="1823"/>
        <v>0</v>
      </c>
      <c r="BB703" s="665">
        <f t="shared" si="1824"/>
        <v>13.970630376000001</v>
      </c>
      <c r="BC703" s="665">
        <f t="shared" si="1825"/>
        <v>4131.1217441200006</v>
      </c>
      <c r="BD703" s="648">
        <f t="shared" si="1826"/>
        <v>21497.54537856</v>
      </c>
      <c r="BE703" s="648">
        <f t="shared" si="1827"/>
        <v>20.948548924000001</v>
      </c>
      <c r="BF703" s="666">
        <f t="shared" si="1828"/>
        <v>15316.966878226998</v>
      </c>
      <c r="BG703" s="666">
        <f t="shared" si="1829"/>
        <v>8192.9005294079998</v>
      </c>
      <c r="BH703" s="666">
        <f t="shared" si="1830"/>
        <v>0</v>
      </c>
      <c r="BI703" s="666">
        <f t="shared" si="1831"/>
        <v>1298.3020633440001</v>
      </c>
      <c r="BJ703" s="666">
        <f t="shared" si="1832"/>
        <v>4716.1291487680001</v>
      </c>
      <c r="BK703" s="650">
        <f t="shared" si="1833"/>
        <v>12324.389091907999</v>
      </c>
      <c r="BL703" s="650">
        <f t="shared" si="1834"/>
        <v>12141.768458160001</v>
      </c>
      <c r="BM703" s="650">
        <f t="shared" si="1835"/>
        <v>3212.8543153379997</v>
      </c>
      <c r="BN703" s="650">
        <f t="shared" si="1836"/>
        <v>0</v>
      </c>
      <c r="BO703" s="650">
        <f t="shared" si="1837"/>
        <v>4504.156659618</v>
      </c>
      <c r="BP703" s="667">
        <f t="shared" si="1838"/>
        <v>5068.6787086040003</v>
      </c>
      <c r="BQ703" s="667">
        <f t="shared" si="1839"/>
        <v>8818.7055564319999</v>
      </c>
      <c r="BR703" s="667">
        <f t="shared" si="1840"/>
        <v>9321.1094196659997</v>
      </c>
      <c r="BS703" s="650">
        <f t="shared" si="1841"/>
        <v>7131.3921671200005</v>
      </c>
      <c r="BT703" s="650">
        <f t="shared" si="1842"/>
        <v>2850.0677493180001</v>
      </c>
      <c r="BU703" s="650">
        <f t="shared" si="1843"/>
        <v>2892.6965899420002</v>
      </c>
      <c r="BV703" s="667">
        <f t="shared" si="1844"/>
        <v>1933.6025404440002</v>
      </c>
      <c r="BW703" s="652">
        <f t="shared" si="1845"/>
        <v>125387.30617827701</v>
      </c>
      <c r="BX703" s="606">
        <f t="shared" si="1846"/>
        <v>0.33869878466213676</v>
      </c>
      <c r="BY703" s="645">
        <f t="shared" ca="1" si="1847"/>
        <v>99.839146069971534</v>
      </c>
      <c r="BZ703" s="608"/>
      <c r="CB703" s="616" t="str">
        <f t="shared" si="1773"/>
        <v>Cooking</v>
      </c>
      <c r="CC703" s="665">
        <f t="shared" ca="1" si="1848"/>
        <v>80718.323102333001</v>
      </c>
      <c r="CD703" s="665">
        <f t="shared" ca="1" si="1849"/>
        <v>266175.04716567404</v>
      </c>
      <c r="CE703" s="665">
        <f t="shared" ca="1" si="1850"/>
        <v>478064.93852807605</v>
      </c>
      <c r="CF703" s="648">
        <f t="shared" ca="1" si="1851"/>
        <v>2411950.1880075643</v>
      </c>
      <c r="CG703" s="648">
        <f t="shared" ca="1" si="1852"/>
        <v>833358.197746302</v>
      </c>
      <c r="CH703" s="666">
        <f t="shared" ca="1" si="1853"/>
        <v>1711023.8807256129</v>
      </c>
      <c r="CI703" s="666">
        <f t="shared" ca="1" si="1854"/>
        <v>1234897.353791808</v>
      </c>
      <c r="CJ703" s="666">
        <f t="shared" ca="1" si="1855"/>
        <v>513841.96946989099</v>
      </c>
      <c r="CK703" s="666">
        <f t="shared" ca="1" si="1856"/>
        <v>729394.57295304001</v>
      </c>
      <c r="CL703" s="666">
        <f t="shared" ca="1" si="1857"/>
        <v>1321382.8082031361</v>
      </c>
      <c r="CM703" s="650">
        <f t="shared" ca="1" si="1858"/>
        <v>1568903.5207183198</v>
      </c>
      <c r="CN703" s="650">
        <f t="shared" ca="1" si="1859"/>
        <v>1346774.5812569601</v>
      </c>
      <c r="CO703" s="650">
        <f t="shared" ca="1" si="1860"/>
        <v>1139960.199452274</v>
      </c>
      <c r="CP703" s="650">
        <f t="shared" ca="1" si="1861"/>
        <v>735115.21209609695</v>
      </c>
      <c r="CQ703" s="650">
        <f t="shared" ca="1" si="1862"/>
        <v>1138797.7356437221</v>
      </c>
      <c r="CR703" s="667">
        <f t="shared" ca="1" si="1863"/>
        <v>1572428.1711528881</v>
      </c>
      <c r="CS703" s="667">
        <f t="shared" ca="1" si="1864"/>
        <v>1173742.0351807841</v>
      </c>
      <c r="CT703" s="667">
        <f t="shared" ca="1" si="1865"/>
        <v>1625170.5863890639</v>
      </c>
      <c r="CU703" s="650">
        <f t="shared" ca="1" si="1866"/>
        <v>1752661.7150388299</v>
      </c>
      <c r="CV703" s="650">
        <f t="shared" ca="1" si="1867"/>
        <v>509098.61739971302</v>
      </c>
      <c r="CW703" s="650">
        <f t="shared" ca="1" si="1868"/>
        <v>747433.84562890802</v>
      </c>
      <c r="CX703" s="667">
        <f t="shared" ca="1" si="1869"/>
        <v>462382.54111543501</v>
      </c>
      <c r="CY703" s="652">
        <f t="shared" ca="1" si="1870"/>
        <v>23353276.040766437</v>
      </c>
      <c r="CZ703" s="606">
        <f t="shared" ca="1" si="1871"/>
        <v>0.33924447272892561</v>
      </c>
      <c r="DA703" s="645"/>
    </row>
    <row r="704" spans="1:105" ht="15" x14ac:dyDescent="0.25">
      <c r="A704" s="615">
        <v>918</v>
      </c>
      <c r="B704" s="616"/>
      <c r="C704" s="616" t="s">
        <v>948</v>
      </c>
      <c r="D704" s="616" t="str">
        <f t="shared" si="1722"/>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1772"/>
        <v>Cycling</v>
      </c>
      <c r="BA704" s="665">
        <f t="shared" si="1823"/>
        <v>0</v>
      </c>
      <c r="BB704" s="665">
        <f t="shared" si="1824"/>
        <v>4.7917217519999999</v>
      </c>
      <c r="BC704" s="665">
        <f t="shared" si="1825"/>
        <v>1611.88195602</v>
      </c>
      <c r="BD704" s="648">
        <f t="shared" si="1826"/>
        <v>6470.0249990399998</v>
      </c>
      <c r="BE704" s="648">
        <f t="shared" si="1827"/>
        <v>6.123247804</v>
      </c>
      <c r="BF704" s="666">
        <f t="shared" si="1828"/>
        <v>4135.6175876050002</v>
      </c>
      <c r="BG704" s="666">
        <f t="shared" si="1829"/>
        <v>2292.7028676159998</v>
      </c>
      <c r="BH704" s="666">
        <f t="shared" si="1830"/>
        <v>0</v>
      </c>
      <c r="BI704" s="666">
        <f t="shared" si="1831"/>
        <v>316.20946156799999</v>
      </c>
      <c r="BJ704" s="666">
        <f t="shared" si="1832"/>
        <v>1249.4511970640001</v>
      </c>
      <c r="BK704" s="650">
        <f t="shared" si="1833"/>
        <v>3050.491738616</v>
      </c>
      <c r="BL704" s="650">
        <f t="shared" si="1834"/>
        <v>2846.5038348120002</v>
      </c>
      <c r="BM704" s="650">
        <f t="shared" si="1835"/>
        <v>777.72126023199996</v>
      </c>
      <c r="BN704" s="650">
        <f t="shared" si="1836"/>
        <v>0</v>
      </c>
      <c r="BO704" s="650">
        <f t="shared" si="1837"/>
        <v>1092.7819984750001</v>
      </c>
      <c r="BP704" s="667">
        <f t="shared" si="1838"/>
        <v>1299.244678578</v>
      </c>
      <c r="BQ704" s="667">
        <f t="shared" si="1839"/>
        <v>2137.6605645700001</v>
      </c>
      <c r="BR704" s="667">
        <f t="shared" si="1840"/>
        <v>2132.378528232</v>
      </c>
      <c r="BS704" s="650">
        <f t="shared" si="1841"/>
        <v>1709.8979414400001</v>
      </c>
      <c r="BT704" s="650">
        <f t="shared" si="1842"/>
        <v>615.29009128799999</v>
      </c>
      <c r="BU704" s="650">
        <f t="shared" si="1843"/>
        <v>717.08243407200007</v>
      </c>
      <c r="BV704" s="667">
        <f t="shared" si="1844"/>
        <v>622.64380172400001</v>
      </c>
      <c r="BW704" s="652">
        <f t="shared" si="1845"/>
        <v>33088.499910507999</v>
      </c>
      <c r="BX704" s="606">
        <f t="shared" si="1846"/>
        <v>8.9379340282245145E-2</v>
      </c>
      <c r="BY704" s="645">
        <f t="shared" ca="1" si="1847"/>
        <v>99.965873777540253</v>
      </c>
      <c r="BZ704" s="608"/>
      <c r="CB704" s="616" t="str">
        <f t="shared" si="1773"/>
        <v>Cycling</v>
      </c>
      <c r="CC704" s="665">
        <f t="shared" ca="1" si="1848"/>
        <v>28664.212623845997</v>
      </c>
      <c r="CD704" s="665">
        <f t="shared" ca="1" si="1849"/>
        <v>91294.145576597992</v>
      </c>
      <c r="CE704" s="665">
        <f t="shared" ca="1" si="1850"/>
        <v>186531.47884494599</v>
      </c>
      <c r="CF704" s="648">
        <f t="shared" ca="1" si="1851"/>
        <v>725914.41199662606</v>
      </c>
      <c r="CG704" s="648">
        <f t="shared" ca="1" si="1852"/>
        <v>243590.082196542</v>
      </c>
      <c r="CH704" s="666">
        <f t="shared" ca="1" si="1853"/>
        <v>461980.52853399504</v>
      </c>
      <c r="CI704" s="666">
        <f t="shared" ca="1" si="1854"/>
        <v>345573.91415741597</v>
      </c>
      <c r="CJ704" s="666">
        <f t="shared" ca="1" si="1855"/>
        <v>132585.834869096</v>
      </c>
      <c r="CK704" s="666">
        <f t="shared" ca="1" si="1856"/>
        <v>177648.53934687999</v>
      </c>
      <c r="CL704" s="666">
        <f t="shared" ca="1" si="1857"/>
        <v>350075.93715292797</v>
      </c>
      <c r="CM704" s="650">
        <f t="shared" ca="1" si="1858"/>
        <v>388329.77382864</v>
      </c>
      <c r="CN704" s="650">
        <f t="shared" ca="1" si="1859"/>
        <v>315736.46156947204</v>
      </c>
      <c r="CO704" s="650">
        <f t="shared" ca="1" si="1860"/>
        <v>275945.06190333597</v>
      </c>
      <c r="CP704" s="650">
        <f t="shared" ca="1" si="1861"/>
        <v>231047.33253776401</v>
      </c>
      <c r="CQ704" s="650">
        <f t="shared" ca="1" si="1862"/>
        <v>276290.93734077504</v>
      </c>
      <c r="CR704" s="667">
        <f t="shared" ca="1" si="1863"/>
        <v>403057.49313891598</v>
      </c>
      <c r="CS704" s="667">
        <f t="shared" ca="1" si="1864"/>
        <v>284515.91285458999</v>
      </c>
      <c r="CT704" s="667">
        <f t="shared" ca="1" si="1865"/>
        <v>371788.23969372798</v>
      </c>
      <c r="CU704" s="650">
        <f t="shared" ca="1" si="1866"/>
        <v>420236.69268996001</v>
      </c>
      <c r="CV704" s="650">
        <f t="shared" ca="1" si="1867"/>
        <v>109907.32934310799</v>
      </c>
      <c r="CW704" s="650">
        <f t="shared" ca="1" si="1868"/>
        <v>185284.44469252799</v>
      </c>
      <c r="CX704" s="667">
        <f t="shared" ca="1" si="1869"/>
        <v>148892.865637635</v>
      </c>
      <c r="CY704" s="652">
        <f t="shared" ca="1" si="1870"/>
        <v>6154891.6305293264</v>
      </c>
      <c r="CZ704" s="606">
        <f t="shared" ca="1" si="1871"/>
        <v>8.9409852487405933E-2</v>
      </c>
      <c r="DA704" s="645"/>
    </row>
    <row r="705" spans="1:105" ht="15" x14ac:dyDescent="0.25">
      <c r="A705" s="615">
        <v>919</v>
      </c>
      <c r="B705" s="616"/>
      <c r="C705" s="616" t="s">
        <v>948</v>
      </c>
      <c r="D705" s="616" t="str">
        <f t="shared" si="1722"/>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1772"/>
        <v>DIY</v>
      </c>
      <c r="BA705" s="665">
        <f t="shared" si="1823"/>
        <v>0</v>
      </c>
      <c r="BB705" s="665">
        <f t="shared" si="1824"/>
        <v>4.9820497560000003</v>
      </c>
      <c r="BC705" s="665">
        <f t="shared" si="1825"/>
        <v>2397.9002038600001</v>
      </c>
      <c r="BD705" s="648">
        <f t="shared" si="1826"/>
        <v>11173.520860799999</v>
      </c>
      <c r="BE705" s="648">
        <f t="shared" si="1827"/>
        <v>9.7848993960000001</v>
      </c>
      <c r="BF705" s="666">
        <f t="shared" si="1828"/>
        <v>9644.4842829440004</v>
      </c>
      <c r="BG705" s="666">
        <f t="shared" si="1829"/>
        <v>4489.7562427720004</v>
      </c>
      <c r="BH705" s="666">
        <f t="shared" si="1830"/>
        <v>0</v>
      </c>
      <c r="BI705" s="666">
        <f t="shared" si="1831"/>
        <v>457.36207202399999</v>
      </c>
      <c r="BJ705" s="666">
        <f t="shared" si="1832"/>
        <v>2356.9759108650001</v>
      </c>
      <c r="BK705" s="650">
        <f t="shared" si="1833"/>
        <v>7187.2842528930005</v>
      </c>
      <c r="BL705" s="650">
        <f t="shared" si="1834"/>
        <v>6675.4164882240002</v>
      </c>
      <c r="BM705" s="650">
        <f t="shared" si="1835"/>
        <v>1682.5807290129999</v>
      </c>
      <c r="BN705" s="650">
        <f t="shared" si="1836"/>
        <v>0</v>
      </c>
      <c r="BO705" s="650">
        <f t="shared" si="1837"/>
        <v>2472.8194764620002</v>
      </c>
      <c r="BP705" s="667">
        <f t="shared" si="1838"/>
        <v>1997.424254644</v>
      </c>
      <c r="BQ705" s="667">
        <f t="shared" si="1839"/>
        <v>4932.1904095979999</v>
      </c>
      <c r="BR705" s="667">
        <f t="shared" si="1840"/>
        <v>5078.4290492760001</v>
      </c>
      <c r="BS705" s="650">
        <f t="shared" si="1841"/>
        <v>4185.2133044799994</v>
      </c>
      <c r="BT705" s="650">
        <f t="shared" si="1842"/>
        <v>1330.2821123459998</v>
      </c>
      <c r="BU705" s="650">
        <f t="shared" si="1843"/>
        <v>1473.1042732350002</v>
      </c>
      <c r="BV705" s="667">
        <f t="shared" si="1844"/>
        <v>791.99493887999995</v>
      </c>
      <c r="BW705" s="652">
        <f t="shared" si="1845"/>
        <v>68341.505811468</v>
      </c>
      <c r="BX705" s="606">
        <f t="shared" si="1846"/>
        <v>0.18460548891140266</v>
      </c>
      <c r="BY705" s="645">
        <f t="shared" ca="1" si="1847"/>
        <v>104.25115794609516</v>
      </c>
      <c r="BZ705" s="608"/>
      <c r="CB705" s="616" t="str">
        <f t="shared" si="1773"/>
        <v>DIY</v>
      </c>
      <c r="CC705" s="665">
        <f t="shared" ca="1" si="1848"/>
        <v>34416.670705831995</v>
      </c>
      <c r="CD705" s="665">
        <f t="shared" ca="1" si="1849"/>
        <v>94920.364585919</v>
      </c>
      <c r="CE705" s="665">
        <f t="shared" ca="1" si="1850"/>
        <v>277491.70432617801</v>
      </c>
      <c r="CF705" s="648">
        <f t="shared" ca="1" si="1851"/>
        <v>1253630.3687857699</v>
      </c>
      <c r="CG705" s="648">
        <f t="shared" ca="1" si="1852"/>
        <v>389254.93862905796</v>
      </c>
      <c r="CH705" s="666">
        <f t="shared" ca="1" si="1853"/>
        <v>1077363.622745536</v>
      </c>
      <c r="CI705" s="666">
        <f t="shared" ca="1" si="1854"/>
        <v>676730.79679999698</v>
      </c>
      <c r="CJ705" s="666">
        <f t="shared" ca="1" si="1855"/>
        <v>229120.529545389</v>
      </c>
      <c r="CK705" s="666">
        <f t="shared" ca="1" si="1856"/>
        <v>256948.99717683997</v>
      </c>
      <c r="CL705" s="666">
        <f t="shared" ca="1" si="1857"/>
        <v>660386.37826098001</v>
      </c>
      <c r="CM705" s="650">
        <f t="shared" ca="1" si="1858"/>
        <v>914946.41111022001</v>
      </c>
      <c r="CN705" s="650">
        <f t="shared" ca="1" si="1859"/>
        <v>740442.48798054399</v>
      </c>
      <c r="CO705" s="650">
        <f t="shared" ca="1" si="1860"/>
        <v>597000.32282304892</v>
      </c>
      <c r="CP705" s="650">
        <f t="shared" ca="1" si="1861"/>
        <v>364213.75651809998</v>
      </c>
      <c r="CQ705" s="650">
        <f t="shared" ca="1" si="1862"/>
        <v>625209.43059059803</v>
      </c>
      <c r="CR705" s="667">
        <f t="shared" ca="1" si="1863"/>
        <v>619649.88280176802</v>
      </c>
      <c r="CS705" s="667">
        <f t="shared" ca="1" si="1864"/>
        <v>656459.06558682607</v>
      </c>
      <c r="CT705" s="667">
        <f t="shared" ca="1" si="1865"/>
        <v>885443.26049150398</v>
      </c>
      <c r="CU705" s="650">
        <f t="shared" ca="1" si="1866"/>
        <v>1028587.8207418199</v>
      </c>
      <c r="CV705" s="650">
        <f t="shared" ca="1" si="1867"/>
        <v>237624.10009691099</v>
      </c>
      <c r="CW705" s="650">
        <f t="shared" ca="1" si="1868"/>
        <v>380630.30730039004</v>
      </c>
      <c r="CX705" s="667">
        <f t="shared" ca="1" si="1869"/>
        <v>189389.81757119999</v>
      </c>
      <c r="CY705" s="652">
        <f t="shared" ca="1" si="1870"/>
        <v>12189861.035174429</v>
      </c>
      <c r="CZ705" s="606">
        <f t="shared" ca="1" si="1871"/>
        <v>0.17707763879884775</v>
      </c>
      <c r="DA705" s="645"/>
    </row>
    <row r="706" spans="1:105" ht="15" x14ac:dyDescent="0.25">
      <c r="A706" s="615">
        <v>920</v>
      </c>
      <c r="B706" s="616"/>
      <c r="C706" s="616" t="s">
        <v>948</v>
      </c>
      <c r="D706" s="616" t="str">
        <f t="shared" si="1722"/>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1772"/>
        <v>Exercising indoors (e.g. in a gym)</v>
      </c>
      <c r="BA706" s="665">
        <f t="shared" si="1823"/>
        <v>0</v>
      </c>
      <c r="BB706" s="665">
        <f t="shared" si="1824"/>
        <v>8.6189360399999995</v>
      </c>
      <c r="BC706" s="665">
        <f t="shared" si="1825"/>
        <v>2899.3143178999999</v>
      </c>
      <c r="BD706" s="648">
        <f t="shared" si="1826"/>
        <v>12905.86212672</v>
      </c>
      <c r="BE706" s="648">
        <f t="shared" si="1827"/>
        <v>13.824910275999999</v>
      </c>
      <c r="BF706" s="666">
        <f t="shared" si="1828"/>
        <v>8969.4407207999993</v>
      </c>
      <c r="BG706" s="666">
        <f t="shared" si="1829"/>
        <v>5014.3063592320004</v>
      </c>
      <c r="BH706" s="666">
        <f t="shared" si="1830"/>
        <v>0</v>
      </c>
      <c r="BI706" s="666">
        <f t="shared" si="1831"/>
        <v>895.46299814399993</v>
      </c>
      <c r="BJ706" s="666">
        <f t="shared" si="1832"/>
        <v>2777.9832311929999</v>
      </c>
      <c r="BK706" s="650">
        <f t="shared" si="1833"/>
        <v>5847.4457115179994</v>
      </c>
      <c r="BL706" s="650">
        <f t="shared" si="1834"/>
        <v>5834.0817774359994</v>
      </c>
      <c r="BM706" s="650">
        <f t="shared" si="1835"/>
        <v>1491.2733913239999</v>
      </c>
      <c r="BN706" s="650">
        <f t="shared" si="1836"/>
        <v>0</v>
      </c>
      <c r="BO706" s="650">
        <f t="shared" si="1837"/>
        <v>2074.6360069150001</v>
      </c>
      <c r="BP706" s="667">
        <f t="shared" si="1838"/>
        <v>3554.86134094</v>
      </c>
      <c r="BQ706" s="667">
        <f t="shared" si="1839"/>
        <v>4220.8690491130001</v>
      </c>
      <c r="BR706" s="667">
        <f t="shared" si="1840"/>
        <v>4823.0852837699995</v>
      </c>
      <c r="BS706" s="650">
        <f t="shared" si="1841"/>
        <v>3282.5525829200001</v>
      </c>
      <c r="BT706" s="650">
        <f t="shared" si="1842"/>
        <v>1220.2842164879999</v>
      </c>
      <c r="BU706" s="650">
        <f t="shared" si="1843"/>
        <v>1269.331524792</v>
      </c>
      <c r="BV706" s="667">
        <f t="shared" si="1844"/>
        <v>1316.3669909999999</v>
      </c>
      <c r="BW706" s="652">
        <f t="shared" si="1845"/>
        <v>68419.601476520984</v>
      </c>
      <c r="BX706" s="606">
        <f t="shared" si="1846"/>
        <v>0.18481644253698912</v>
      </c>
      <c r="BY706" s="645">
        <f t="shared" ca="1" si="1847"/>
        <v>98.789867833333588</v>
      </c>
      <c r="BZ706" s="608"/>
      <c r="CB706" s="616" t="str">
        <f t="shared" si="1773"/>
        <v>Exercising indoors (e.g. in a gym)</v>
      </c>
      <c r="CC706" s="665">
        <f t="shared" ca="1" si="1848"/>
        <v>58281.798147163994</v>
      </c>
      <c r="CD706" s="665">
        <f t="shared" ca="1" si="1849"/>
        <v>164212.03948720999</v>
      </c>
      <c r="CE706" s="665">
        <f t="shared" ca="1" si="1850"/>
        <v>335516.74509067001</v>
      </c>
      <c r="CF706" s="648">
        <f t="shared" ca="1" si="1851"/>
        <v>1447993.063151618</v>
      </c>
      <c r="CG706" s="648">
        <f t="shared" ca="1" si="1852"/>
        <v>549971.37765529798</v>
      </c>
      <c r="CH706" s="666">
        <f t="shared" ca="1" si="1853"/>
        <v>1001956.0264152</v>
      </c>
      <c r="CI706" s="666">
        <f t="shared" ca="1" si="1854"/>
        <v>755795.04863883206</v>
      </c>
      <c r="CJ706" s="666">
        <f t="shared" ca="1" si="1855"/>
        <v>294786.404483477</v>
      </c>
      <c r="CK706" s="666">
        <f t="shared" ca="1" si="1856"/>
        <v>503076.95687103993</v>
      </c>
      <c r="CL706" s="666">
        <f t="shared" ca="1" si="1857"/>
        <v>778345.793209236</v>
      </c>
      <c r="CM706" s="650">
        <f t="shared" ca="1" si="1858"/>
        <v>744384.00926771993</v>
      </c>
      <c r="CN706" s="650">
        <f t="shared" ca="1" si="1859"/>
        <v>647120.97499641601</v>
      </c>
      <c r="CO706" s="650">
        <f t="shared" ca="1" si="1860"/>
        <v>529122.12810145202</v>
      </c>
      <c r="CP706" s="650">
        <f t="shared" ca="1" si="1861"/>
        <v>370348.58678681398</v>
      </c>
      <c r="CQ706" s="650">
        <f t="shared" ca="1" si="1862"/>
        <v>524535.66016953497</v>
      </c>
      <c r="CR706" s="667">
        <f t="shared" ca="1" si="1863"/>
        <v>1102804.97904668</v>
      </c>
      <c r="CS706" s="667">
        <f t="shared" ca="1" si="1864"/>
        <v>561784.42473613098</v>
      </c>
      <c r="CT706" s="667">
        <f t="shared" ca="1" si="1865"/>
        <v>840923.11182307999</v>
      </c>
      <c r="CU706" s="650">
        <f t="shared" ca="1" si="1866"/>
        <v>806743.49479915504</v>
      </c>
      <c r="CV706" s="650">
        <f t="shared" ca="1" si="1867"/>
        <v>217975.52272130799</v>
      </c>
      <c r="CW706" s="650">
        <f t="shared" ca="1" si="1868"/>
        <v>327978.17311780795</v>
      </c>
      <c r="CX706" s="667">
        <f t="shared" ca="1" si="1869"/>
        <v>314782.95130874997</v>
      </c>
      <c r="CY706" s="652">
        <f t="shared" ca="1" si="1870"/>
        <v>12878439.270024594</v>
      </c>
      <c r="CZ706" s="606">
        <f t="shared" ca="1" si="1871"/>
        <v>0.18708036217721158</v>
      </c>
      <c r="DA706" s="645"/>
    </row>
    <row r="707" spans="1:105" ht="15" x14ac:dyDescent="0.25">
      <c r="A707" s="615">
        <v>921</v>
      </c>
      <c r="B707" s="616"/>
      <c r="C707" s="616" t="s">
        <v>948</v>
      </c>
      <c r="D707" s="616" t="str">
        <f t="shared" si="1722"/>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1772"/>
        <v>Fishing</v>
      </c>
      <c r="BA707" s="665">
        <f t="shared" si="1823"/>
        <v>0</v>
      </c>
      <c r="BB707" s="665">
        <f t="shared" si="1824"/>
        <v>1.2783790799999999</v>
      </c>
      <c r="BC707" s="665">
        <f t="shared" si="1825"/>
        <v>295.49144765</v>
      </c>
      <c r="BD707" s="648">
        <f t="shared" si="1826"/>
        <v>1308.6483244799999</v>
      </c>
      <c r="BE707" s="648">
        <f t="shared" si="1827"/>
        <v>1.33876876</v>
      </c>
      <c r="BF707" s="666">
        <f t="shared" si="1828"/>
        <v>1395.2218818719998</v>
      </c>
      <c r="BG707" s="666">
        <f t="shared" si="1829"/>
        <v>592.75253203599993</v>
      </c>
      <c r="BH707" s="666">
        <f t="shared" si="1830"/>
        <v>0</v>
      </c>
      <c r="BI707" s="666">
        <f t="shared" si="1831"/>
        <v>94.746908255999998</v>
      </c>
      <c r="BJ707" s="666">
        <f t="shared" si="1832"/>
        <v>355.76153868699998</v>
      </c>
      <c r="BK707" s="650">
        <f t="shared" si="1833"/>
        <v>1217.593304038</v>
      </c>
      <c r="BL707" s="650">
        <f t="shared" si="1834"/>
        <v>1084.6897189920001</v>
      </c>
      <c r="BM707" s="650">
        <f t="shared" si="1835"/>
        <v>236.29133736100002</v>
      </c>
      <c r="BN707" s="650">
        <f t="shared" si="1836"/>
        <v>0</v>
      </c>
      <c r="BO707" s="650">
        <f t="shared" si="1837"/>
        <v>419.00747870499998</v>
      </c>
      <c r="BP707" s="667">
        <f t="shared" si="1838"/>
        <v>455.66837383199999</v>
      </c>
      <c r="BQ707" s="667">
        <f t="shared" si="1839"/>
        <v>888.75617650999993</v>
      </c>
      <c r="BR707" s="667">
        <f t="shared" si="1840"/>
        <v>1106.77248747</v>
      </c>
      <c r="BS707" s="650">
        <f t="shared" si="1841"/>
        <v>892.07348672000001</v>
      </c>
      <c r="BT707" s="650">
        <f t="shared" si="1842"/>
        <v>355.42073513400004</v>
      </c>
      <c r="BU707" s="650">
        <f t="shared" si="1843"/>
        <v>350.52027275900002</v>
      </c>
      <c r="BV707" s="667">
        <f t="shared" si="1844"/>
        <v>240.767924736</v>
      </c>
      <c r="BW707" s="652">
        <f t="shared" si="1845"/>
        <v>11292.801077077998</v>
      </c>
      <c r="BX707" s="606">
        <f t="shared" si="1846"/>
        <v>3.0504347822891759E-2</v>
      </c>
      <c r="BY707" s="645">
        <f t="shared" ca="1" si="1847"/>
        <v>99.623613865393637</v>
      </c>
      <c r="BZ707" s="608"/>
      <c r="CB707" s="616" t="str">
        <f t="shared" si="1773"/>
        <v>Fishing</v>
      </c>
      <c r="CC707" s="665">
        <f t="shared" ca="1" si="1848"/>
        <v>3694.0622079130003</v>
      </c>
      <c r="CD707" s="665">
        <f t="shared" ca="1" si="1849"/>
        <v>24356.281911169997</v>
      </c>
      <c r="CE707" s="665">
        <f t="shared" ca="1" si="1850"/>
        <v>34195.095062845001</v>
      </c>
      <c r="CF707" s="648">
        <f t="shared" ca="1" si="1851"/>
        <v>146825.81274666198</v>
      </c>
      <c r="CG707" s="648">
        <f t="shared" ca="1" si="1852"/>
        <v>53257.81394598</v>
      </c>
      <c r="CH707" s="666">
        <f t="shared" ca="1" si="1853"/>
        <v>155857.09480036798</v>
      </c>
      <c r="CI707" s="666">
        <f t="shared" ca="1" si="1854"/>
        <v>89344.247575960995</v>
      </c>
      <c r="CJ707" s="666">
        <f t="shared" ca="1" si="1855"/>
        <v>29025.443735610999</v>
      </c>
      <c r="CK707" s="666">
        <f t="shared" ca="1" si="1856"/>
        <v>53229.431452960001</v>
      </c>
      <c r="CL707" s="666">
        <f t="shared" ca="1" si="1857"/>
        <v>99678.606376523996</v>
      </c>
      <c r="CM707" s="650">
        <f t="shared" ca="1" si="1858"/>
        <v>155000.49594852002</v>
      </c>
      <c r="CN707" s="650">
        <f t="shared" ca="1" si="1859"/>
        <v>120314.643383552</v>
      </c>
      <c r="CO707" s="650">
        <f t="shared" ca="1" si="1860"/>
        <v>83839.070692053006</v>
      </c>
      <c r="CP707" s="650">
        <f t="shared" ca="1" si="1861"/>
        <v>69773.132634184993</v>
      </c>
      <c r="CQ707" s="650">
        <f t="shared" ca="1" si="1862"/>
        <v>105938.75924544499</v>
      </c>
      <c r="CR707" s="667">
        <f t="shared" ca="1" si="1863"/>
        <v>141359.480233104</v>
      </c>
      <c r="CS707" s="667">
        <f t="shared" ca="1" si="1864"/>
        <v>118290.65804737</v>
      </c>
      <c r="CT707" s="667">
        <f t="shared" ca="1" si="1865"/>
        <v>192969.95791787998</v>
      </c>
      <c r="CU707" s="650">
        <f t="shared" ca="1" si="1866"/>
        <v>219242.33172648001</v>
      </c>
      <c r="CV707" s="650">
        <f t="shared" ca="1" si="1867"/>
        <v>63487.685475269005</v>
      </c>
      <c r="CW707" s="650">
        <f t="shared" ca="1" si="1868"/>
        <v>90569.718355566001</v>
      </c>
      <c r="CX707" s="667">
        <f t="shared" ca="1" si="1869"/>
        <v>57574.854464639997</v>
      </c>
      <c r="CY707" s="652">
        <f t="shared" ca="1" si="1870"/>
        <v>2107824.6779400581</v>
      </c>
      <c r="CZ707" s="606">
        <f t="shared" ca="1" si="1871"/>
        <v>3.0619595735713507E-2</v>
      </c>
      <c r="DA707" s="645"/>
    </row>
    <row r="708" spans="1:105" ht="15" x14ac:dyDescent="0.25">
      <c r="A708" s="615">
        <v>922</v>
      </c>
      <c r="B708" s="616"/>
      <c r="C708" s="616" t="s">
        <v>948</v>
      </c>
      <c r="D708" s="616" t="str">
        <f t="shared" si="1722"/>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1772"/>
        <v>Gardening</v>
      </c>
      <c r="BA708" s="665">
        <f t="shared" si="1823"/>
        <v>0</v>
      </c>
      <c r="BB708" s="665">
        <f t="shared" si="1824"/>
        <v>11.763246204000001</v>
      </c>
      <c r="BC708" s="665">
        <f t="shared" si="1825"/>
        <v>4704.6704536999996</v>
      </c>
      <c r="BD708" s="648">
        <f t="shared" si="1826"/>
        <v>23870.27494272</v>
      </c>
      <c r="BE708" s="648">
        <f t="shared" si="1827"/>
        <v>17.368657206000002</v>
      </c>
      <c r="BF708" s="666">
        <f t="shared" si="1828"/>
        <v>19432.506432052</v>
      </c>
      <c r="BG708" s="666">
        <f t="shared" si="1829"/>
        <v>9250.3401870159996</v>
      </c>
      <c r="BH708" s="666">
        <f t="shared" si="1830"/>
        <v>0</v>
      </c>
      <c r="BI708" s="666">
        <f t="shared" si="1831"/>
        <v>671.73041020799997</v>
      </c>
      <c r="BJ708" s="666">
        <f t="shared" si="1832"/>
        <v>4784.0409280819995</v>
      </c>
      <c r="BK708" s="650">
        <f t="shared" si="1833"/>
        <v>14907.096116641</v>
      </c>
      <c r="BL708" s="650">
        <f t="shared" si="1834"/>
        <v>13537.892016</v>
      </c>
      <c r="BM708" s="650">
        <f t="shared" si="1835"/>
        <v>2906.7487291269999</v>
      </c>
      <c r="BN708" s="650">
        <f t="shared" si="1836"/>
        <v>0</v>
      </c>
      <c r="BO708" s="650">
        <f t="shared" si="1837"/>
        <v>5140.6444086270003</v>
      </c>
      <c r="BP708" s="667">
        <f t="shared" si="1838"/>
        <v>2457.0844620560001</v>
      </c>
      <c r="BQ708" s="667">
        <f t="shared" si="1839"/>
        <v>8192.9198293560003</v>
      </c>
      <c r="BR708" s="667">
        <f t="shared" si="1840"/>
        <v>7489.7286809340003</v>
      </c>
      <c r="BS708" s="650">
        <f t="shared" si="1841"/>
        <v>4938.2871709600004</v>
      </c>
      <c r="BT708" s="650">
        <f t="shared" si="1842"/>
        <v>2302.8166371960001</v>
      </c>
      <c r="BU708" s="650">
        <f t="shared" si="1843"/>
        <v>1634.6633776820001</v>
      </c>
      <c r="BV708" s="667">
        <f t="shared" si="1844"/>
        <v>1000.75744452</v>
      </c>
      <c r="BW708" s="652">
        <f t="shared" si="1845"/>
        <v>127251.334130287</v>
      </c>
      <c r="BX708" s="606">
        <f t="shared" si="1846"/>
        <v>0.34373393551723513</v>
      </c>
      <c r="BY708" s="645">
        <f t="shared" ca="1" si="1847"/>
        <v>109.66247819464063</v>
      </c>
      <c r="BZ708" s="608"/>
      <c r="CB708" s="616" t="str">
        <f t="shared" si="1773"/>
        <v>Gardening</v>
      </c>
      <c r="CC708" s="665">
        <f t="shared" ca="1" si="1848"/>
        <v>69452.434985768996</v>
      </c>
      <c r="CD708" s="665">
        <f t="shared" ca="1" si="1849"/>
        <v>224118.921544871</v>
      </c>
      <c r="CE708" s="665">
        <f t="shared" ca="1" si="1850"/>
        <v>544437.59602200997</v>
      </c>
      <c r="CF708" s="648">
        <f t="shared" ca="1" si="1851"/>
        <v>2678162.2330382681</v>
      </c>
      <c r="CG708" s="648">
        <f t="shared" ca="1" si="1852"/>
        <v>690945.846367563</v>
      </c>
      <c r="CH708" s="666">
        <f t="shared" ca="1" si="1853"/>
        <v>2170761.5373157882</v>
      </c>
      <c r="CI708" s="666">
        <f t="shared" ca="1" si="1854"/>
        <v>1394282.8400780659</v>
      </c>
      <c r="CJ708" s="666">
        <f t="shared" ca="1" si="1855"/>
        <v>433343.25418731698</v>
      </c>
      <c r="CK708" s="666">
        <f t="shared" ca="1" si="1856"/>
        <v>377382.52870928001</v>
      </c>
      <c r="CL708" s="666">
        <f t="shared" ca="1" si="1857"/>
        <v>1340410.5860330639</v>
      </c>
      <c r="CM708" s="650">
        <f t="shared" ca="1" si="1858"/>
        <v>1897683.96686214</v>
      </c>
      <c r="CN708" s="650">
        <f t="shared" ca="1" si="1859"/>
        <v>1501633.7128960001</v>
      </c>
      <c r="CO708" s="650">
        <f t="shared" ca="1" si="1860"/>
        <v>1031350.1751991709</v>
      </c>
      <c r="CP708" s="650">
        <f t="shared" ca="1" si="1861"/>
        <v>478463.58630005404</v>
      </c>
      <c r="CQ708" s="650">
        <f t="shared" ca="1" si="1862"/>
        <v>1299722.6017423831</v>
      </c>
      <c r="CR708" s="667">
        <f t="shared" ca="1" si="1863"/>
        <v>762247.72749563202</v>
      </c>
      <c r="CS708" s="667">
        <f t="shared" ca="1" si="1864"/>
        <v>1090451.918713572</v>
      </c>
      <c r="CT708" s="667">
        <f t="shared" ca="1" si="1865"/>
        <v>1305862.4466533361</v>
      </c>
      <c r="CU708" s="650">
        <f t="shared" ca="1" si="1866"/>
        <v>1213668.6161103901</v>
      </c>
      <c r="CV708" s="650">
        <f t="shared" ca="1" si="1867"/>
        <v>411344.87641638599</v>
      </c>
      <c r="CW708" s="650">
        <f t="shared" ca="1" si="1868"/>
        <v>422375.00432566804</v>
      </c>
      <c r="CX708" s="667">
        <f t="shared" ca="1" si="1869"/>
        <v>239311.21342605</v>
      </c>
      <c r="CY708" s="652">
        <f t="shared" ca="1" si="1870"/>
        <v>21577413.624422781</v>
      </c>
      <c r="CZ708" s="606">
        <f t="shared" ca="1" si="1871"/>
        <v>0.31344717097049329</v>
      </c>
      <c r="DA708" s="645"/>
    </row>
    <row r="709" spans="1:105" ht="15" x14ac:dyDescent="0.25">
      <c r="A709" s="615">
        <v>923</v>
      </c>
      <c r="B709" s="616"/>
      <c r="C709" s="616" t="s">
        <v>948</v>
      </c>
      <c r="D709" s="616" t="str">
        <f t="shared" si="1722"/>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1772"/>
        <v>Hiking climbing or other outdoor pursuits</v>
      </c>
      <c r="BA709" s="665">
        <f t="shared" si="1823"/>
        <v>0</v>
      </c>
      <c r="BB709" s="665">
        <f t="shared" si="1824"/>
        <v>7.4413303559999999</v>
      </c>
      <c r="BC709" s="665">
        <f t="shared" si="1825"/>
        <v>2627.3787699600002</v>
      </c>
      <c r="BD709" s="648">
        <f t="shared" si="1826"/>
        <v>11904.127848959999</v>
      </c>
      <c r="BE709" s="648">
        <f t="shared" si="1827"/>
        <v>11.600124584</v>
      </c>
      <c r="BF709" s="666">
        <f t="shared" si="1828"/>
        <v>8013.7393106679992</v>
      </c>
      <c r="BG709" s="666">
        <f t="shared" si="1829"/>
        <v>4222.2442347639999</v>
      </c>
      <c r="BH709" s="666">
        <f t="shared" si="1830"/>
        <v>0</v>
      </c>
      <c r="BI709" s="666">
        <f t="shared" si="1831"/>
        <v>733.22167432800006</v>
      </c>
      <c r="BJ709" s="666">
        <f t="shared" si="1832"/>
        <v>2358.4274125000002</v>
      </c>
      <c r="BK709" s="650">
        <f t="shared" si="1833"/>
        <v>6058.3890474649997</v>
      </c>
      <c r="BL709" s="650">
        <f t="shared" si="1834"/>
        <v>5124.369571794</v>
      </c>
      <c r="BM709" s="650">
        <f t="shared" si="1835"/>
        <v>1260.8351122949998</v>
      </c>
      <c r="BN709" s="650">
        <f t="shared" si="1836"/>
        <v>0</v>
      </c>
      <c r="BO709" s="650">
        <f t="shared" si="1837"/>
        <v>2047.8421849129998</v>
      </c>
      <c r="BP709" s="667">
        <f t="shared" si="1838"/>
        <v>2645.3782826379997</v>
      </c>
      <c r="BQ709" s="667">
        <f t="shared" si="1839"/>
        <v>3392.0357906210002</v>
      </c>
      <c r="BR709" s="667">
        <f t="shared" si="1840"/>
        <v>3835.8843136079995</v>
      </c>
      <c r="BS709" s="650">
        <f t="shared" si="1841"/>
        <v>2501.2210178800001</v>
      </c>
      <c r="BT709" s="650">
        <f t="shared" si="1842"/>
        <v>1063.6055228939999</v>
      </c>
      <c r="BU709" s="650">
        <f t="shared" si="1843"/>
        <v>1033.7088063909998</v>
      </c>
      <c r="BV709" s="667">
        <f t="shared" si="1844"/>
        <v>1005.366768144</v>
      </c>
      <c r="BW709" s="652">
        <f t="shared" si="1845"/>
        <v>59846.817124762994</v>
      </c>
      <c r="BX709" s="606">
        <f t="shared" si="1846"/>
        <v>0.16165946014690047</v>
      </c>
      <c r="BY709" s="645">
        <f t="shared" ca="1" si="1847"/>
        <v>101.80863314657371</v>
      </c>
      <c r="BZ709" s="608"/>
      <c r="CB709" s="616" t="str">
        <f t="shared" si="1773"/>
        <v>Hiking climbing or other outdoor pursuits</v>
      </c>
      <c r="CC709" s="665">
        <f t="shared" ca="1" si="1848"/>
        <v>41736.663893047997</v>
      </c>
      <c r="CD709" s="665">
        <f t="shared" ca="1" si="1849"/>
        <v>141775.73990406899</v>
      </c>
      <c r="CE709" s="665">
        <f t="shared" ca="1" si="1850"/>
        <v>304047.60448870802</v>
      </c>
      <c r="CF709" s="648">
        <f t="shared" ca="1" si="1851"/>
        <v>1335601.9442108239</v>
      </c>
      <c r="CG709" s="648">
        <f t="shared" ca="1" si="1852"/>
        <v>461466.75609973195</v>
      </c>
      <c r="CH709" s="666">
        <f t="shared" ca="1" si="1853"/>
        <v>895196.77384389192</v>
      </c>
      <c r="CI709" s="666">
        <f t="shared" ca="1" si="1854"/>
        <v>636409.31729333906</v>
      </c>
      <c r="CJ709" s="666">
        <f t="shared" ca="1" si="1855"/>
        <v>198446.22767420101</v>
      </c>
      <c r="CK709" s="666">
        <f t="shared" ca="1" si="1856"/>
        <v>411928.72223348002</v>
      </c>
      <c r="CL709" s="666">
        <f t="shared" ca="1" si="1857"/>
        <v>660793.06544999999</v>
      </c>
      <c r="CM709" s="650">
        <f t="shared" ca="1" si="1858"/>
        <v>771237.24637109996</v>
      </c>
      <c r="CN709" s="650">
        <f t="shared" ca="1" si="1859"/>
        <v>568399.13461046398</v>
      </c>
      <c r="CO709" s="650">
        <f t="shared" ca="1" si="1860"/>
        <v>447359.79444403498</v>
      </c>
      <c r="CP709" s="650">
        <f t="shared" ca="1" si="1861"/>
        <v>285482.11292190902</v>
      </c>
      <c r="CQ709" s="650">
        <f t="shared" ca="1" si="1862"/>
        <v>517761.30791427696</v>
      </c>
      <c r="CR709" s="667">
        <f t="shared" ca="1" si="1863"/>
        <v>820661.07838223595</v>
      </c>
      <c r="CS709" s="667">
        <f t="shared" ca="1" si="1864"/>
        <v>451469.31903012702</v>
      </c>
      <c r="CT709" s="667">
        <f t="shared" ca="1" si="1865"/>
        <v>668800.89896963199</v>
      </c>
      <c r="CU709" s="650">
        <f t="shared" ca="1" si="1866"/>
        <v>614717.88623554504</v>
      </c>
      <c r="CV709" s="650">
        <f t="shared" ca="1" si="1867"/>
        <v>189988.50160442901</v>
      </c>
      <c r="CW709" s="650">
        <f t="shared" ca="1" si="1868"/>
        <v>267096.43559153401</v>
      </c>
      <c r="CX709" s="667">
        <f t="shared" ca="1" si="1869"/>
        <v>240413.44137906001</v>
      </c>
      <c r="CY709" s="652">
        <f t="shared" ca="1" si="1870"/>
        <v>10930789.972545637</v>
      </c>
      <c r="CZ709" s="606">
        <f t="shared" ca="1" si="1871"/>
        <v>0.15878757542512101</v>
      </c>
      <c r="DA709" s="645"/>
    </row>
    <row r="710" spans="1:105" ht="15" x14ac:dyDescent="0.25">
      <c r="A710" s="615">
        <v>924</v>
      </c>
      <c r="B710" s="616"/>
      <c r="C710" s="616" t="s">
        <v>948</v>
      </c>
      <c r="D710" s="616" t="str">
        <f t="shared" si="1722"/>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1772"/>
        <v>Knitting and sewing</v>
      </c>
      <c r="BA710" s="665">
        <f t="shared" si="1823"/>
        <v>0</v>
      </c>
      <c r="BB710" s="665">
        <f t="shared" si="1824"/>
        <v>3.9790257480000002</v>
      </c>
      <c r="BC710" s="665">
        <f t="shared" si="1825"/>
        <v>1332.13671752</v>
      </c>
      <c r="BD710" s="648">
        <f t="shared" si="1826"/>
        <v>7505.6807366399999</v>
      </c>
      <c r="BE710" s="648">
        <f t="shared" si="1827"/>
        <v>6.2676234340000008</v>
      </c>
      <c r="BF710" s="666">
        <f t="shared" si="1828"/>
        <v>6175.4496715730002</v>
      </c>
      <c r="BG710" s="666">
        <f t="shared" si="1829"/>
        <v>3003.5833309479999</v>
      </c>
      <c r="BH710" s="666">
        <f t="shared" si="1830"/>
        <v>0</v>
      </c>
      <c r="BI710" s="666">
        <f t="shared" si="1831"/>
        <v>392.90586535199998</v>
      </c>
      <c r="BJ710" s="666">
        <f t="shared" si="1832"/>
        <v>1687.1857261109999</v>
      </c>
      <c r="BK710" s="650">
        <f t="shared" si="1833"/>
        <v>4846.446886529</v>
      </c>
      <c r="BL710" s="650">
        <f t="shared" si="1834"/>
        <v>4753.5686429220004</v>
      </c>
      <c r="BM710" s="650">
        <f t="shared" si="1835"/>
        <v>1228.9516717230001</v>
      </c>
      <c r="BN710" s="650">
        <f t="shared" si="1836"/>
        <v>0</v>
      </c>
      <c r="BO710" s="650">
        <f t="shared" si="1837"/>
        <v>1936.8823421</v>
      </c>
      <c r="BP710" s="667">
        <f t="shared" si="1838"/>
        <v>1495.5452672440001</v>
      </c>
      <c r="BQ710" s="667">
        <f t="shared" si="1839"/>
        <v>3289.1388152159998</v>
      </c>
      <c r="BR710" s="667">
        <f t="shared" si="1840"/>
        <v>3393.5315942040002</v>
      </c>
      <c r="BS710" s="650">
        <f t="shared" si="1841"/>
        <v>2061.3008119599999</v>
      </c>
      <c r="BT710" s="650">
        <f t="shared" si="1842"/>
        <v>1202.695414944</v>
      </c>
      <c r="BU710" s="650">
        <f t="shared" si="1843"/>
        <v>904.95700265400001</v>
      </c>
      <c r="BV710" s="667">
        <f t="shared" si="1844"/>
        <v>567.39574219200006</v>
      </c>
      <c r="BW710" s="652">
        <f t="shared" si="1845"/>
        <v>45787.602889014001</v>
      </c>
      <c r="BX710" s="606">
        <f t="shared" si="1846"/>
        <v>0.12368241988588423</v>
      </c>
      <c r="BY710" s="645">
        <f t="shared" ca="1" si="1847"/>
        <v>103.85249341250187</v>
      </c>
      <c r="BZ710" s="608"/>
      <c r="CB710" s="616" t="str">
        <f t="shared" si="1773"/>
        <v>Knitting and sewing</v>
      </c>
      <c r="CC710" s="665">
        <f t="shared" ca="1" si="1848"/>
        <v>23606.773400350998</v>
      </c>
      <c r="CD710" s="665">
        <f t="shared" ca="1" si="1849"/>
        <v>75810.277535276997</v>
      </c>
      <c r="CE710" s="665">
        <f t="shared" ca="1" si="1850"/>
        <v>154158.57905389601</v>
      </c>
      <c r="CF710" s="648">
        <f t="shared" ca="1" si="1851"/>
        <v>842111.40132856602</v>
      </c>
      <c r="CG710" s="648">
        <f t="shared" ca="1" si="1852"/>
        <v>249333.51651515701</v>
      </c>
      <c r="CH710" s="666">
        <f t="shared" ca="1" si="1853"/>
        <v>689845.57754058705</v>
      </c>
      <c r="CI710" s="666">
        <f t="shared" ca="1" si="1854"/>
        <v>452723.31745847303</v>
      </c>
      <c r="CJ710" s="666">
        <f t="shared" ca="1" si="1855"/>
        <v>140392.195924614</v>
      </c>
      <c r="CK710" s="666">
        <f t="shared" ca="1" si="1856"/>
        <v>220737.07957532001</v>
      </c>
      <c r="CL710" s="666">
        <f t="shared" ca="1" si="1857"/>
        <v>472722.04437217198</v>
      </c>
      <c r="CM710" s="650">
        <f t="shared" ca="1" si="1858"/>
        <v>616956.14496965997</v>
      </c>
      <c r="CN710" s="650">
        <f t="shared" ca="1" si="1859"/>
        <v>527269.60167363205</v>
      </c>
      <c r="CO710" s="650">
        <f t="shared" ca="1" si="1860"/>
        <v>436047.15785787901</v>
      </c>
      <c r="CP710" s="650">
        <f t="shared" ca="1" si="1861"/>
        <v>222574.597554112</v>
      </c>
      <c r="CQ710" s="650">
        <f t="shared" ca="1" si="1862"/>
        <v>489707.03998090001</v>
      </c>
      <c r="CR710" s="667">
        <f t="shared" ca="1" si="1863"/>
        <v>463954.73941896803</v>
      </c>
      <c r="CS710" s="667">
        <f t="shared" ca="1" si="1864"/>
        <v>437774.05450939201</v>
      </c>
      <c r="CT710" s="667">
        <f t="shared" ca="1" si="1865"/>
        <v>591675.033794416</v>
      </c>
      <c r="CU710" s="650">
        <f t="shared" ca="1" si="1866"/>
        <v>506599.96416376502</v>
      </c>
      <c r="CV710" s="650">
        <f t="shared" ca="1" si="1867"/>
        <v>214833.69054910401</v>
      </c>
      <c r="CW710" s="650">
        <f t="shared" ca="1" si="1868"/>
        <v>233828.70328479598</v>
      </c>
      <c r="CX710" s="667">
        <f t="shared" ca="1" si="1869"/>
        <v>135681.39242958001</v>
      </c>
      <c r="CY710" s="652">
        <f t="shared" ca="1" si="1870"/>
        <v>8198342.8828906184</v>
      </c>
      <c r="CZ710" s="606">
        <f t="shared" ca="1" si="1871"/>
        <v>0.11909431908834189</v>
      </c>
      <c r="DA710" s="645"/>
    </row>
    <row r="711" spans="1:105" ht="15" x14ac:dyDescent="0.25">
      <c r="A711" s="615">
        <v>925</v>
      </c>
      <c r="B711" s="616"/>
      <c r="C711" s="616" t="s">
        <v>948</v>
      </c>
      <c r="D711" s="616" t="str">
        <f t="shared" si="1722"/>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1772"/>
        <v>Photography</v>
      </c>
      <c r="BA711" s="665">
        <f t="shared" si="1823"/>
        <v>0</v>
      </c>
      <c r="BB711" s="665">
        <f t="shared" si="1824"/>
        <v>4.6210438439999999</v>
      </c>
      <c r="BC711" s="665">
        <f t="shared" si="1825"/>
        <v>1523.3525760599998</v>
      </c>
      <c r="BD711" s="648">
        <f t="shared" si="1826"/>
        <v>6977.6503660799999</v>
      </c>
      <c r="BE711" s="648">
        <f t="shared" si="1827"/>
        <v>7.4002672120000001</v>
      </c>
      <c r="BF711" s="666">
        <f t="shared" si="1828"/>
        <v>5325.5993296940005</v>
      </c>
      <c r="BG711" s="666">
        <f t="shared" si="1829"/>
        <v>2774.5204125119999</v>
      </c>
      <c r="BH711" s="666">
        <f t="shared" si="1830"/>
        <v>0</v>
      </c>
      <c r="BI711" s="666">
        <f t="shared" si="1831"/>
        <v>434.72483339999997</v>
      </c>
      <c r="BJ711" s="666">
        <f t="shared" si="1832"/>
        <v>1577.2278493210001</v>
      </c>
      <c r="BK711" s="650">
        <f t="shared" si="1833"/>
        <v>4612.4072459939998</v>
      </c>
      <c r="BL711" s="650">
        <f t="shared" si="1834"/>
        <v>3840.9629223240004</v>
      </c>
      <c r="BM711" s="650">
        <f t="shared" si="1835"/>
        <v>1074.4465165069998</v>
      </c>
      <c r="BN711" s="650">
        <f t="shared" si="1836"/>
        <v>0</v>
      </c>
      <c r="BO711" s="650">
        <f t="shared" si="1837"/>
        <v>1602.9084925489999</v>
      </c>
      <c r="BP711" s="667">
        <f t="shared" si="1838"/>
        <v>1878.736926906</v>
      </c>
      <c r="BQ711" s="667">
        <f t="shared" si="1839"/>
        <v>3124.332402943</v>
      </c>
      <c r="BR711" s="667">
        <f t="shared" si="1840"/>
        <v>3230.1257504760001</v>
      </c>
      <c r="BS711" s="650">
        <f t="shared" si="1841"/>
        <v>2392.8467674799999</v>
      </c>
      <c r="BT711" s="650">
        <f t="shared" si="1842"/>
        <v>1001.9370224759999</v>
      </c>
      <c r="BU711" s="650">
        <f t="shared" si="1843"/>
        <v>1048.749124125</v>
      </c>
      <c r="BV711" s="667">
        <f t="shared" si="1844"/>
        <v>811.59932241600006</v>
      </c>
      <c r="BW711" s="652">
        <f t="shared" si="1845"/>
        <v>43244.14917231899</v>
      </c>
      <c r="BX711" s="606">
        <f t="shared" si="1846"/>
        <v>0.11681199010358909</v>
      </c>
      <c r="BY711" s="645">
        <f t="shared" ca="1" si="1847"/>
        <v>100.07480676299123</v>
      </c>
      <c r="BZ711" s="608"/>
      <c r="CB711" s="616" t="str">
        <f t="shared" si="1773"/>
        <v>Photography</v>
      </c>
      <c r="CC711" s="665">
        <f t="shared" ca="1" si="1848"/>
        <v>27033.922577650999</v>
      </c>
      <c r="CD711" s="665">
        <f t="shared" ca="1" si="1849"/>
        <v>88042.309475481001</v>
      </c>
      <c r="CE711" s="665">
        <f t="shared" ca="1" si="1850"/>
        <v>176286.61190323799</v>
      </c>
      <c r="CF711" s="648">
        <f t="shared" ca="1" si="1851"/>
        <v>782868.22127620201</v>
      </c>
      <c r="CG711" s="648">
        <f t="shared" ca="1" si="1852"/>
        <v>294391.43345952599</v>
      </c>
      <c r="CH711" s="666">
        <f t="shared" ca="1" si="1853"/>
        <v>594910.70945878606</v>
      </c>
      <c r="CI711" s="666">
        <f t="shared" ca="1" si="1854"/>
        <v>418197.18220111198</v>
      </c>
      <c r="CJ711" s="666">
        <f t="shared" ca="1" si="1855"/>
        <v>152130.03169608899</v>
      </c>
      <c r="CK711" s="666">
        <f t="shared" ca="1" si="1856"/>
        <v>244231.24876899997</v>
      </c>
      <c r="CL711" s="666">
        <f t="shared" ca="1" si="1857"/>
        <v>441913.632763092</v>
      </c>
      <c r="CM711" s="650">
        <f t="shared" ca="1" si="1858"/>
        <v>587162.73182075995</v>
      </c>
      <c r="CN711" s="650">
        <f t="shared" ca="1" si="1859"/>
        <v>426042.65179014404</v>
      </c>
      <c r="CO711" s="650">
        <f t="shared" ca="1" si="1860"/>
        <v>381226.82980391098</v>
      </c>
      <c r="CP711" s="650">
        <f t="shared" ca="1" si="1861"/>
        <v>221543.511047901</v>
      </c>
      <c r="CQ711" s="650">
        <f t="shared" ca="1" si="1862"/>
        <v>405267.55610532098</v>
      </c>
      <c r="CR711" s="667">
        <f t="shared" ca="1" si="1863"/>
        <v>582830.16933733202</v>
      </c>
      <c r="CS711" s="667">
        <f t="shared" ca="1" si="1864"/>
        <v>415838.83822234103</v>
      </c>
      <c r="CT711" s="667">
        <f t="shared" ca="1" si="1865"/>
        <v>563184.60857630405</v>
      </c>
      <c r="CU711" s="650">
        <f t="shared" ca="1" si="1866"/>
        <v>588083.058824445</v>
      </c>
      <c r="CV711" s="650">
        <f t="shared" ca="1" si="1867"/>
        <v>178972.85178086598</v>
      </c>
      <c r="CW711" s="650">
        <f t="shared" ca="1" si="1868"/>
        <v>270982.65116025001</v>
      </c>
      <c r="CX711" s="667">
        <f t="shared" ca="1" si="1869"/>
        <v>194077.81548534002</v>
      </c>
      <c r="CY711" s="652">
        <f t="shared" ca="1" si="1870"/>
        <v>8035218.5775350928</v>
      </c>
      <c r="CZ711" s="606">
        <f t="shared" ca="1" si="1871"/>
        <v>0.116724672154738</v>
      </c>
      <c r="DA711" s="645"/>
    </row>
    <row r="712" spans="1:105" ht="15" x14ac:dyDescent="0.25">
      <c r="A712" s="615">
        <v>926</v>
      </c>
      <c r="B712" s="616"/>
      <c r="C712" s="616" t="s">
        <v>948</v>
      </c>
      <c r="D712" s="616" t="str">
        <f t="shared" si="1722"/>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1772"/>
        <v>Playing board games or cards</v>
      </c>
      <c r="BA712" s="665">
        <f t="shared" si="1823"/>
        <v>0</v>
      </c>
      <c r="BB712" s="665">
        <f t="shared" si="1824"/>
        <v>6.1837316639999997</v>
      </c>
      <c r="BC712" s="665">
        <f t="shared" si="1825"/>
        <v>1963.28996024</v>
      </c>
      <c r="BD712" s="648">
        <f t="shared" si="1826"/>
        <v>11596.58937792</v>
      </c>
      <c r="BE712" s="648">
        <f t="shared" si="1827"/>
        <v>11.392370846</v>
      </c>
      <c r="BF712" s="666">
        <f t="shared" si="1828"/>
        <v>8370.6631956149995</v>
      </c>
      <c r="BG712" s="666">
        <f t="shared" si="1829"/>
        <v>4882.2185039360002</v>
      </c>
      <c r="BH712" s="666">
        <f t="shared" si="1830"/>
        <v>0</v>
      </c>
      <c r="BI712" s="666">
        <f t="shared" si="1831"/>
        <v>800.44911460799995</v>
      </c>
      <c r="BJ712" s="666">
        <f t="shared" si="1832"/>
        <v>2874.326975985</v>
      </c>
      <c r="BK712" s="650">
        <f t="shared" si="1833"/>
        <v>6228.0974805400001</v>
      </c>
      <c r="BL712" s="650">
        <f t="shared" si="1834"/>
        <v>6144.7085401680006</v>
      </c>
      <c r="BM712" s="650">
        <f t="shared" si="1835"/>
        <v>1618.1797359950001</v>
      </c>
      <c r="BN712" s="650">
        <f t="shared" si="1836"/>
        <v>0</v>
      </c>
      <c r="BO712" s="650">
        <f t="shared" si="1837"/>
        <v>2368.82756006</v>
      </c>
      <c r="BP712" s="667">
        <f t="shared" si="1838"/>
        <v>3166.4799323920001</v>
      </c>
      <c r="BQ712" s="667">
        <f t="shared" si="1839"/>
        <v>4673.1410448220004</v>
      </c>
      <c r="BR712" s="667">
        <f t="shared" si="1840"/>
        <v>5142.4094993399995</v>
      </c>
      <c r="BS712" s="650">
        <f t="shared" si="1841"/>
        <v>3491.4674761199999</v>
      </c>
      <c r="BT712" s="650">
        <f t="shared" si="1842"/>
        <v>1440.5162953620002</v>
      </c>
      <c r="BU712" s="650">
        <f t="shared" si="1843"/>
        <v>1464.221890431</v>
      </c>
      <c r="BV712" s="667">
        <f t="shared" si="1844"/>
        <v>1136.323438656</v>
      </c>
      <c r="BW712" s="652">
        <f t="shared" si="1845"/>
        <v>67379.486124700008</v>
      </c>
      <c r="BX712" s="606">
        <f t="shared" si="1846"/>
        <v>0.18200686143737357</v>
      </c>
      <c r="BY712" s="645">
        <f t="shared" ca="1" si="1847"/>
        <v>99.177801843468416</v>
      </c>
      <c r="BZ712" s="608"/>
      <c r="CB712" s="616" t="str">
        <f t="shared" si="1773"/>
        <v>Playing board games or cards</v>
      </c>
      <c r="CC712" s="665">
        <f t="shared" ca="1" si="1848"/>
        <v>36991.254584372</v>
      </c>
      <c r="CD712" s="665">
        <f t="shared" ca="1" si="1849"/>
        <v>117815.375758036</v>
      </c>
      <c r="CE712" s="665">
        <f t="shared" ca="1" si="1850"/>
        <v>227197.39390175202</v>
      </c>
      <c r="CF712" s="648">
        <f t="shared" ca="1" si="1851"/>
        <v>1301097.192157398</v>
      </c>
      <c r="CG712" s="648">
        <f t="shared" ca="1" si="1852"/>
        <v>453202.06524678296</v>
      </c>
      <c r="CH712" s="666">
        <f t="shared" ca="1" si="1853"/>
        <v>935067.93734518497</v>
      </c>
      <c r="CI712" s="666">
        <f t="shared" ca="1" si="1854"/>
        <v>735885.74516473606</v>
      </c>
      <c r="CJ712" s="666">
        <f t="shared" ca="1" si="1855"/>
        <v>272309.60901835503</v>
      </c>
      <c r="CK712" s="666">
        <f t="shared" ca="1" si="1856"/>
        <v>449697.53696328</v>
      </c>
      <c r="CL712" s="666">
        <f t="shared" ca="1" si="1857"/>
        <v>805339.74609521998</v>
      </c>
      <c r="CM712" s="650">
        <f t="shared" ca="1" si="1858"/>
        <v>792841.25093160011</v>
      </c>
      <c r="CN712" s="650">
        <f t="shared" ca="1" si="1859"/>
        <v>681575.94172940811</v>
      </c>
      <c r="CO712" s="650">
        <f t="shared" ca="1" si="1860"/>
        <v>574150.05896413501</v>
      </c>
      <c r="CP712" s="650">
        <f t="shared" ca="1" si="1861"/>
        <v>384599.31046458101</v>
      </c>
      <c r="CQ712" s="650">
        <f t="shared" ca="1" si="1862"/>
        <v>598916.88175774005</v>
      </c>
      <c r="CR712" s="667">
        <f t="shared" ca="1" si="1863"/>
        <v>982319.56202542398</v>
      </c>
      <c r="CS712" s="667">
        <f t="shared" ca="1" si="1864"/>
        <v>621980.40806971409</v>
      </c>
      <c r="CT712" s="667">
        <f t="shared" ca="1" si="1865"/>
        <v>896598.49329335999</v>
      </c>
      <c r="CU712" s="650">
        <f t="shared" ca="1" si="1866"/>
        <v>858087.90644170495</v>
      </c>
      <c r="CV712" s="650">
        <f t="shared" ca="1" si="1867"/>
        <v>257314.88470266701</v>
      </c>
      <c r="CW712" s="650">
        <f t="shared" ca="1" si="1868"/>
        <v>378335.21919449401</v>
      </c>
      <c r="CX712" s="667">
        <f t="shared" ca="1" si="1869"/>
        <v>271729.12121543998</v>
      </c>
      <c r="CY712" s="652">
        <f t="shared" ca="1" si="1870"/>
        <v>12633052.895025387</v>
      </c>
      <c r="CZ712" s="606">
        <f t="shared" ca="1" si="1871"/>
        <v>0.18351572433984134</v>
      </c>
      <c r="DA712" s="645"/>
    </row>
    <row r="713" spans="1:105" ht="15" x14ac:dyDescent="0.25">
      <c r="A713" s="615">
        <v>927</v>
      </c>
      <c r="B713" s="616"/>
      <c r="C713" s="616" t="s">
        <v>948</v>
      </c>
      <c r="D713" s="616" t="str">
        <f t="shared" ref="D713:D776" si="1872">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1772"/>
        <v>Playing games on devices</v>
      </c>
      <c r="BA713" s="665">
        <f t="shared" si="1823"/>
        <v>0</v>
      </c>
      <c r="BB713" s="665">
        <f t="shared" si="1824"/>
        <v>7.6615103879999999</v>
      </c>
      <c r="BC713" s="665">
        <f t="shared" si="1825"/>
        <v>2811.09750915</v>
      </c>
      <c r="BD713" s="648">
        <f t="shared" si="1826"/>
        <v>15735.455902080001</v>
      </c>
      <c r="BE713" s="648">
        <f t="shared" si="1827"/>
        <v>16.362620584000002</v>
      </c>
      <c r="BF713" s="666">
        <f t="shared" si="1828"/>
        <v>10993.02262191</v>
      </c>
      <c r="BG713" s="666">
        <f t="shared" si="1829"/>
        <v>7182.0737299040002</v>
      </c>
      <c r="BH713" s="666">
        <f t="shared" si="1830"/>
        <v>0</v>
      </c>
      <c r="BI713" s="666">
        <f t="shared" si="1831"/>
        <v>996.49667488799992</v>
      </c>
      <c r="BJ713" s="666">
        <f t="shared" si="1832"/>
        <v>3810.4389275390004</v>
      </c>
      <c r="BK713" s="650">
        <f t="shared" si="1833"/>
        <v>10199.969522388001</v>
      </c>
      <c r="BL713" s="650">
        <f t="shared" si="1834"/>
        <v>10159.481250072</v>
      </c>
      <c r="BM713" s="650">
        <f t="shared" si="1835"/>
        <v>2922.3371722680004</v>
      </c>
      <c r="BN713" s="650">
        <f t="shared" si="1836"/>
        <v>0</v>
      </c>
      <c r="BO713" s="650">
        <f t="shared" si="1837"/>
        <v>3925.6002458449998</v>
      </c>
      <c r="BP713" s="667">
        <f t="shared" si="1838"/>
        <v>4989.0036217280003</v>
      </c>
      <c r="BQ713" s="667">
        <f t="shared" si="1839"/>
        <v>8747.901028100001</v>
      </c>
      <c r="BR713" s="667">
        <f t="shared" si="1840"/>
        <v>9443.0525730540012</v>
      </c>
      <c r="BS713" s="650">
        <f t="shared" si="1841"/>
        <v>7252.51765368</v>
      </c>
      <c r="BT713" s="650">
        <f t="shared" si="1842"/>
        <v>2842.9620904980002</v>
      </c>
      <c r="BU713" s="650">
        <f t="shared" si="1843"/>
        <v>2914.7461152160004</v>
      </c>
      <c r="BV713" s="667">
        <f t="shared" si="1844"/>
        <v>1680.5847200280002</v>
      </c>
      <c r="BW713" s="652">
        <f t="shared" si="1845"/>
        <v>106630.76548931999</v>
      </c>
      <c r="BX713" s="606">
        <f t="shared" si="1846"/>
        <v>0.28803322903736595</v>
      </c>
      <c r="BY713" s="645">
        <f t="shared" ca="1" si="1847"/>
        <v>98.754064546298565</v>
      </c>
      <c r="BZ713" s="608"/>
      <c r="CB713" s="616" t="str">
        <f t="shared" si="1773"/>
        <v>Playing games on devices</v>
      </c>
      <c r="CC713" s="665">
        <f t="shared" ca="1" si="1848"/>
        <v>49989.948958544999</v>
      </c>
      <c r="CD713" s="665">
        <f t="shared" ca="1" si="1849"/>
        <v>145970.713847637</v>
      </c>
      <c r="CE713" s="665">
        <f t="shared" ca="1" si="1850"/>
        <v>325308.04976179503</v>
      </c>
      <c r="CF713" s="648">
        <f t="shared" ca="1" si="1851"/>
        <v>1765463.6914621019</v>
      </c>
      <c r="CG713" s="648">
        <f t="shared" ca="1" si="1852"/>
        <v>650924.51270773204</v>
      </c>
      <c r="CH713" s="666">
        <f t="shared" ca="1" si="1853"/>
        <v>1228005.8040852901</v>
      </c>
      <c r="CI713" s="666">
        <f t="shared" ca="1" si="1854"/>
        <v>1082537.718108604</v>
      </c>
      <c r="CJ713" s="666">
        <f t="shared" ca="1" si="1855"/>
        <v>399895.03972291702</v>
      </c>
      <c r="CK713" s="666">
        <f t="shared" ca="1" si="1856"/>
        <v>559838.33589307999</v>
      </c>
      <c r="CL713" s="666">
        <f t="shared" ca="1" si="1857"/>
        <v>1067623.114577628</v>
      </c>
      <c r="CM713" s="650">
        <f t="shared" ca="1" si="1858"/>
        <v>1298463.39445752</v>
      </c>
      <c r="CN713" s="650">
        <f t="shared" ca="1" si="1859"/>
        <v>1126897.712924032</v>
      </c>
      <c r="CO713" s="650">
        <f t="shared" ca="1" si="1860"/>
        <v>1036881.146419164</v>
      </c>
      <c r="CP713" s="650">
        <f t="shared" ca="1" si="1861"/>
        <v>544052.27942562907</v>
      </c>
      <c r="CQ713" s="650">
        <f t="shared" ca="1" si="1862"/>
        <v>992519.80089650501</v>
      </c>
      <c r="CR713" s="667">
        <f t="shared" ca="1" si="1863"/>
        <v>1547711.009473216</v>
      </c>
      <c r="CS713" s="667">
        <f t="shared" ca="1" si="1864"/>
        <v>1164318.1746547001</v>
      </c>
      <c r="CT713" s="667">
        <f t="shared" ca="1" si="1865"/>
        <v>1646431.835149816</v>
      </c>
      <c r="CU713" s="650">
        <f t="shared" ca="1" si="1866"/>
        <v>1782430.3770383701</v>
      </c>
      <c r="CV713" s="650">
        <f t="shared" ca="1" si="1867"/>
        <v>507829.35596484301</v>
      </c>
      <c r="CW713" s="650">
        <f t="shared" ca="1" si="1868"/>
        <v>753131.14603958407</v>
      </c>
      <c r="CX713" s="667">
        <f t="shared" ca="1" si="1869"/>
        <v>401878.36804759502</v>
      </c>
      <c r="CY713" s="652">
        <f t="shared" ca="1" si="1870"/>
        <v>20078101.5296163</v>
      </c>
      <c r="CZ713" s="606">
        <f t="shared" ca="1" si="1871"/>
        <v>0.29166721426673858</v>
      </c>
      <c r="DA713" s="645"/>
    </row>
    <row r="714" spans="1:105" ht="15" x14ac:dyDescent="0.25">
      <c r="A714" s="615">
        <v>928</v>
      </c>
      <c r="B714" s="616"/>
      <c r="C714" s="616" t="s">
        <v>948</v>
      </c>
      <c r="D714" s="616" t="str">
        <f t="shared" si="1872"/>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1772"/>
        <v>Playing musical instruments</v>
      </c>
      <c r="BA714" s="665">
        <f t="shared" si="1823"/>
        <v>0</v>
      </c>
      <c r="BB714" s="665">
        <f t="shared" si="1824"/>
        <v>4.1795716680000004</v>
      </c>
      <c r="BC714" s="665">
        <f t="shared" si="1825"/>
        <v>1076.8823191699998</v>
      </c>
      <c r="BD714" s="648">
        <f t="shared" si="1826"/>
        <v>4781.4648595199997</v>
      </c>
      <c r="BE714" s="648">
        <f t="shared" si="1827"/>
        <v>4.659357558</v>
      </c>
      <c r="BF714" s="666">
        <f t="shared" si="1828"/>
        <v>3039.6784606159999</v>
      </c>
      <c r="BG714" s="666">
        <f t="shared" si="1829"/>
        <v>1592.944930184</v>
      </c>
      <c r="BH714" s="666">
        <f t="shared" si="1830"/>
        <v>0</v>
      </c>
      <c r="BI714" s="666">
        <f t="shared" si="1831"/>
        <v>353.88171218399998</v>
      </c>
      <c r="BJ714" s="666">
        <f t="shared" si="1832"/>
        <v>982.33258590399998</v>
      </c>
      <c r="BK714" s="650">
        <f t="shared" si="1833"/>
        <v>2247.2070559839999</v>
      </c>
      <c r="BL714" s="650">
        <f t="shared" si="1834"/>
        <v>2038.1704714799998</v>
      </c>
      <c r="BM714" s="650">
        <f t="shared" si="1835"/>
        <v>561.40342841199993</v>
      </c>
      <c r="BN714" s="650">
        <f t="shared" si="1836"/>
        <v>0</v>
      </c>
      <c r="BO714" s="650">
        <f t="shared" si="1837"/>
        <v>921.633596657</v>
      </c>
      <c r="BP714" s="667">
        <f t="shared" si="1838"/>
        <v>1404.0478640159999</v>
      </c>
      <c r="BQ714" s="667">
        <f t="shared" si="1839"/>
        <v>1458.595730362</v>
      </c>
      <c r="BR714" s="667">
        <f t="shared" si="1840"/>
        <v>2074.0080637320002</v>
      </c>
      <c r="BS714" s="650">
        <f t="shared" si="1841"/>
        <v>1396.47974232</v>
      </c>
      <c r="BT714" s="650">
        <f t="shared" si="1842"/>
        <v>593.83139511599995</v>
      </c>
      <c r="BU714" s="650">
        <f t="shared" si="1843"/>
        <v>561.24158193899996</v>
      </c>
      <c r="BV714" s="667">
        <f t="shared" si="1844"/>
        <v>596.06499921600005</v>
      </c>
      <c r="BW714" s="652">
        <f t="shared" si="1845"/>
        <v>25688.707726038003</v>
      </c>
      <c r="BX714" s="606">
        <f t="shared" si="1846"/>
        <v>6.9390868593820154E-2</v>
      </c>
      <c r="BY714" s="645">
        <f t="shared" ca="1" si="1847"/>
        <v>98.365644049509712</v>
      </c>
      <c r="BZ714" s="608"/>
      <c r="CB714" s="616" t="str">
        <f t="shared" si="1773"/>
        <v>Playing musical instruments</v>
      </c>
      <c r="CC714" s="665">
        <f t="shared" ca="1" si="1848"/>
        <v>19483.847968058999</v>
      </c>
      <c r="CD714" s="665">
        <f t="shared" ca="1" si="1849"/>
        <v>79631.173105357011</v>
      </c>
      <c r="CE714" s="665">
        <f t="shared" ca="1" si="1850"/>
        <v>124619.82764094099</v>
      </c>
      <c r="CF714" s="648">
        <f t="shared" ca="1" si="1851"/>
        <v>536463.808485438</v>
      </c>
      <c r="CG714" s="648">
        <f t="shared" ca="1" si="1852"/>
        <v>185354.786686059</v>
      </c>
      <c r="CH714" s="666">
        <f t="shared" ca="1" si="1853"/>
        <v>339555.63638610399</v>
      </c>
      <c r="CI714" s="666">
        <f t="shared" ca="1" si="1854"/>
        <v>240100.98401163399</v>
      </c>
      <c r="CJ714" s="666">
        <f t="shared" ca="1" si="1855"/>
        <v>103816.22890425001</v>
      </c>
      <c r="CK714" s="666">
        <f t="shared" ca="1" si="1856"/>
        <v>198813.05562244001</v>
      </c>
      <c r="CL714" s="666">
        <f t="shared" ca="1" si="1857"/>
        <v>275233.63970860798</v>
      </c>
      <c r="CM714" s="650">
        <f t="shared" ca="1" si="1858"/>
        <v>286071.06085536</v>
      </c>
      <c r="CN714" s="650">
        <f t="shared" ca="1" si="1859"/>
        <v>226075.48420287998</v>
      </c>
      <c r="CO714" s="650">
        <f t="shared" ca="1" si="1860"/>
        <v>199192.836466476</v>
      </c>
      <c r="CP714" s="650">
        <f t="shared" ca="1" si="1861"/>
        <v>80585.952866442996</v>
      </c>
      <c r="CQ714" s="650">
        <f t="shared" ca="1" si="1862"/>
        <v>233019.03825325301</v>
      </c>
      <c r="CR714" s="667">
        <f t="shared" ca="1" si="1863"/>
        <v>435570.00590275199</v>
      </c>
      <c r="CS714" s="667">
        <f t="shared" ca="1" si="1864"/>
        <v>194134.51442569401</v>
      </c>
      <c r="CT714" s="667">
        <f t="shared" ca="1" si="1865"/>
        <v>361611.12903572805</v>
      </c>
      <c r="CU714" s="650">
        <f t="shared" ca="1" si="1866"/>
        <v>343208.80451312999</v>
      </c>
      <c r="CV714" s="650">
        <f t="shared" ca="1" si="1867"/>
        <v>106074.230093106</v>
      </c>
      <c r="CW714" s="650">
        <f t="shared" ca="1" si="1868"/>
        <v>145017.26706288601</v>
      </c>
      <c r="CX714" s="667">
        <f t="shared" ca="1" si="1869"/>
        <v>142537.07431734001</v>
      </c>
      <c r="CY714" s="652">
        <f t="shared" ca="1" si="1870"/>
        <v>4856170.3865139363</v>
      </c>
      <c r="CZ714" s="606">
        <f t="shared" ca="1" si="1871"/>
        <v>7.0543805476324759E-2</v>
      </c>
      <c r="DA714" s="645"/>
    </row>
    <row r="715" spans="1:105" ht="15" x14ac:dyDescent="0.25">
      <c r="A715" s="615">
        <v>929</v>
      </c>
      <c r="B715" s="616"/>
      <c r="C715" s="616" t="s">
        <v>948</v>
      </c>
      <c r="D715" s="616" t="str">
        <f t="shared" si="1872"/>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1772"/>
        <v>Playing sports</v>
      </c>
      <c r="BA715" s="665">
        <f t="shared" si="1823"/>
        <v>0</v>
      </c>
      <c r="BB715" s="665">
        <f t="shared" si="1824"/>
        <v>5.8122272519999996</v>
      </c>
      <c r="BC715" s="665">
        <f t="shared" si="1825"/>
        <v>1955.16866727</v>
      </c>
      <c r="BD715" s="648">
        <f t="shared" si="1826"/>
        <v>6892.0610822400004</v>
      </c>
      <c r="BE715" s="648">
        <f t="shared" si="1827"/>
        <v>6.6349478739999999</v>
      </c>
      <c r="BF715" s="666">
        <f t="shared" si="1828"/>
        <v>4448.5972596660004</v>
      </c>
      <c r="BG715" s="666">
        <f t="shared" si="1829"/>
        <v>2486.8890932879999</v>
      </c>
      <c r="BH715" s="666">
        <f t="shared" si="1830"/>
        <v>0</v>
      </c>
      <c r="BI715" s="666">
        <f t="shared" si="1831"/>
        <v>382.86715552800001</v>
      </c>
      <c r="BJ715" s="666">
        <f t="shared" si="1832"/>
        <v>1355.2766032020002</v>
      </c>
      <c r="BK715" s="650">
        <f t="shared" si="1833"/>
        <v>3072.2446773739998</v>
      </c>
      <c r="BL715" s="650">
        <f t="shared" si="1834"/>
        <v>3204.8291076120004</v>
      </c>
      <c r="BM715" s="650">
        <f t="shared" si="1835"/>
        <v>797.24993563599992</v>
      </c>
      <c r="BN715" s="650">
        <f t="shared" si="1836"/>
        <v>0</v>
      </c>
      <c r="BO715" s="650">
        <f t="shared" si="1837"/>
        <v>1144.1192423319999</v>
      </c>
      <c r="BP715" s="667">
        <f t="shared" si="1838"/>
        <v>1711.000539458</v>
      </c>
      <c r="BQ715" s="667">
        <f t="shared" si="1839"/>
        <v>1794.867623978</v>
      </c>
      <c r="BR715" s="667">
        <f t="shared" si="1840"/>
        <v>2404.9536495419998</v>
      </c>
      <c r="BS715" s="650">
        <f t="shared" si="1841"/>
        <v>1856.1619892399999</v>
      </c>
      <c r="BT715" s="650">
        <f t="shared" si="1842"/>
        <v>523.47102131999998</v>
      </c>
      <c r="BU715" s="650">
        <f t="shared" si="1843"/>
        <v>628.13956555799996</v>
      </c>
      <c r="BV715" s="667">
        <f t="shared" si="1844"/>
        <v>1016.8388790600001</v>
      </c>
      <c r="BW715" s="652">
        <f t="shared" si="1845"/>
        <v>35687.183267430002</v>
      </c>
      <c r="BX715" s="606">
        <f t="shared" si="1846"/>
        <v>9.6398957510960212E-2</v>
      </c>
      <c r="BY715" s="645">
        <f t="shared" ca="1" si="1847"/>
        <v>97.845076630379353</v>
      </c>
      <c r="BZ715" s="608"/>
      <c r="CB715" s="616" t="str">
        <f t="shared" si="1773"/>
        <v>Playing sports</v>
      </c>
      <c r="CC715" s="665">
        <f t="shared" ca="1" si="1848"/>
        <v>44351.017225450996</v>
      </c>
      <c r="CD715" s="665">
        <f t="shared" ca="1" si="1849"/>
        <v>110737.298267973</v>
      </c>
      <c r="CE715" s="665">
        <f t="shared" ca="1" si="1850"/>
        <v>226257.57521207101</v>
      </c>
      <c r="CF715" s="648">
        <f t="shared" ca="1" si="1851"/>
        <v>773265.39985570603</v>
      </c>
      <c r="CG715" s="648">
        <f t="shared" ca="1" si="1852"/>
        <v>263946.11972777703</v>
      </c>
      <c r="CH715" s="666">
        <f t="shared" ca="1" si="1853"/>
        <v>496942.78296305402</v>
      </c>
      <c r="CI715" s="666">
        <f t="shared" ca="1" si="1854"/>
        <v>374843.164450938</v>
      </c>
      <c r="CJ715" s="666">
        <f t="shared" ca="1" si="1855"/>
        <v>143815.52503717801</v>
      </c>
      <c r="CK715" s="666">
        <f t="shared" ca="1" si="1856"/>
        <v>215097.26687548001</v>
      </c>
      <c r="CL715" s="666">
        <f t="shared" ca="1" si="1857"/>
        <v>379726.49758730404</v>
      </c>
      <c r="CM715" s="650">
        <f t="shared" ca="1" si="1858"/>
        <v>391098.93844596</v>
      </c>
      <c r="CN715" s="650">
        <f t="shared" ca="1" si="1859"/>
        <v>355482.18484627205</v>
      </c>
      <c r="CO715" s="650">
        <f t="shared" ca="1" si="1860"/>
        <v>282874.07595862797</v>
      </c>
      <c r="CP715" s="650">
        <f t="shared" ca="1" si="1861"/>
        <v>290309.75695933599</v>
      </c>
      <c r="CQ715" s="650">
        <f t="shared" ca="1" si="1862"/>
        <v>289270.66728282801</v>
      </c>
      <c r="CR715" s="667">
        <f t="shared" ca="1" si="1863"/>
        <v>530794.23727027606</v>
      </c>
      <c r="CS715" s="667">
        <f t="shared" ca="1" si="1864"/>
        <v>238891.248195886</v>
      </c>
      <c r="CT715" s="667">
        <f t="shared" ca="1" si="1865"/>
        <v>419312.74024296796</v>
      </c>
      <c r="CU715" s="650">
        <f t="shared" ca="1" si="1866"/>
        <v>456183.58648828499</v>
      </c>
      <c r="CV715" s="650">
        <f t="shared" ca="1" si="1867"/>
        <v>93505.978328620011</v>
      </c>
      <c r="CW715" s="650">
        <f t="shared" ca="1" si="1868"/>
        <v>162302.80517809201</v>
      </c>
      <c r="CX715" s="667">
        <f t="shared" ca="1" si="1869"/>
        <v>243156.76824502501</v>
      </c>
      <c r="CY715" s="652">
        <f t="shared" ca="1" si="1870"/>
        <v>6782165.6346451081</v>
      </c>
      <c r="CZ715" s="606">
        <f t="shared" ca="1" si="1871"/>
        <v>9.852203179840921E-2</v>
      </c>
      <c r="DA715" s="645"/>
    </row>
    <row r="716" spans="1:105" ht="15" x14ac:dyDescent="0.25">
      <c r="A716" s="615">
        <v>930</v>
      </c>
      <c r="B716" s="616"/>
      <c r="C716" s="616" t="s">
        <v>948</v>
      </c>
      <c r="D716" s="616" t="str">
        <f t="shared" si="1872"/>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1772"/>
        <v>Computer programming</v>
      </c>
      <c r="BA716" s="665">
        <f t="shared" si="1823"/>
        <v>0</v>
      </c>
      <c r="BB716" s="665">
        <f t="shared" si="1824"/>
        <v>1.425435732</v>
      </c>
      <c r="BC716" s="665">
        <f t="shared" si="1825"/>
        <v>669.78402162000009</v>
      </c>
      <c r="BD716" s="648">
        <f t="shared" si="1826"/>
        <v>1974.9008601600001</v>
      </c>
      <c r="BE716" s="648">
        <f t="shared" si="1827"/>
        <v>3.2692742260000003</v>
      </c>
      <c r="BF716" s="666">
        <f t="shared" si="1828"/>
        <v>1345.4177105879999</v>
      </c>
      <c r="BG716" s="666">
        <f t="shared" si="1829"/>
        <v>732.96147980399996</v>
      </c>
      <c r="BH716" s="666">
        <f t="shared" si="1830"/>
        <v>0</v>
      </c>
      <c r="BI716" s="666">
        <f t="shared" si="1831"/>
        <v>141.33167162399999</v>
      </c>
      <c r="BJ716" s="666">
        <f t="shared" si="1832"/>
        <v>470.79814558699996</v>
      </c>
      <c r="BK716" s="650">
        <f t="shared" si="1833"/>
        <v>1153.7843350380001</v>
      </c>
      <c r="BL716" s="650">
        <f t="shared" si="1834"/>
        <v>1062.0807537780001</v>
      </c>
      <c r="BM716" s="650">
        <f t="shared" si="1835"/>
        <v>294.21385437399999</v>
      </c>
      <c r="BN716" s="650">
        <f t="shared" si="1836"/>
        <v>0</v>
      </c>
      <c r="BO716" s="650">
        <f t="shared" si="1837"/>
        <v>431.79562316999994</v>
      </c>
      <c r="BP716" s="667">
        <f t="shared" si="1838"/>
        <v>947.57594934799999</v>
      </c>
      <c r="BQ716" s="667">
        <f t="shared" si="1839"/>
        <v>881.91043645299999</v>
      </c>
      <c r="BR716" s="667">
        <f t="shared" si="1840"/>
        <v>1114.238870292</v>
      </c>
      <c r="BS716" s="650">
        <f t="shared" si="1841"/>
        <v>1136.8353802000001</v>
      </c>
      <c r="BT716" s="650">
        <f t="shared" si="1842"/>
        <v>349.42610554800001</v>
      </c>
      <c r="BU716" s="650">
        <f t="shared" si="1843"/>
        <v>411.82067179999996</v>
      </c>
      <c r="BV716" s="667">
        <f t="shared" si="1844"/>
        <v>640.51917193199995</v>
      </c>
      <c r="BW716" s="652">
        <f t="shared" si="1845"/>
        <v>13764.089751273999</v>
      </c>
      <c r="BX716" s="606">
        <f t="shared" si="1846"/>
        <v>3.717984389989816E-2</v>
      </c>
      <c r="BY716" s="645">
        <f t="shared" ca="1" si="1847"/>
        <v>91.668629275876896</v>
      </c>
      <c r="BZ716" s="608"/>
      <c r="CB716" s="616" t="str">
        <f t="shared" si="1773"/>
        <v>Computer programming</v>
      </c>
      <c r="CC716" s="665">
        <f t="shared" ca="1" si="1848"/>
        <v>15539.316438554</v>
      </c>
      <c r="CD716" s="665">
        <f t="shared" ca="1" si="1849"/>
        <v>27158.074688492998</v>
      </c>
      <c r="CE716" s="665">
        <f t="shared" ca="1" si="1850"/>
        <v>77509.276403826007</v>
      </c>
      <c r="CF716" s="648">
        <f t="shared" ca="1" si="1851"/>
        <v>221577.04133560401</v>
      </c>
      <c r="CG716" s="648">
        <f t="shared" ca="1" si="1852"/>
        <v>130055.61801927301</v>
      </c>
      <c r="CH716" s="666">
        <f t="shared" ca="1" si="1853"/>
        <v>150293.58297037199</v>
      </c>
      <c r="CI716" s="666">
        <f t="shared" ca="1" si="1854"/>
        <v>110477.62493787899</v>
      </c>
      <c r="CJ716" s="666">
        <f t="shared" ca="1" si="1855"/>
        <v>66972.04990274999</v>
      </c>
      <c r="CK716" s="666">
        <f t="shared" ca="1" si="1856"/>
        <v>79401.055562840003</v>
      </c>
      <c r="CL716" s="666">
        <f t="shared" ca="1" si="1857"/>
        <v>131909.995695324</v>
      </c>
      <c r="CM716" s="650">
        <f t="shared" ca="1" si="1858"/>
        <v>146877.56868852</v>
      </c>
      <c r="CN716" s="650">
        <f t="shared" ca="1" si="1859"/>
        <v>117806.839041568</v>
      </c>
      <c r="CO716" s="650">
        <f t="shared" ca="1" si="1860"/>
        <v>104390.69163910199</v>
      </c>
      <c r="CP716" s="650">
        <f t="shared" ca="1" si="1861"/>
        <v>95898.196215992008</v>
      </c>
      <c r="CQ716" s="650">
        <f t="shared" ca="1" si="1862"/>
        <v>109172.01933392999</v>
      </c>
      <c r="CR716" s="667">
        <f t="shared" ca="1" si="1863"/>
        <v>293961.247638856</v>
      </c>
      <c r="CS716" s="667">
        <f t="shared" ca="1" si="1864"/>
        <v>117379.51152871099</v>
      </c>
      <c r="CT716" s="667">
        <f t="shared" ca="1" si="1865"/>
        <v>194271.74992596798</v>
      </c>
      <c r="CU716" s="650">
        <f t="shared" ca="1" si="1866"/>
        <v>279396.75739117502</v>
      </c>
      <c r="CV716" s="650">
        <f t="shared" ca="1" si="1867"/>
        <v>62416.883690017996</v>
      </c>
      <c r="CW716" s="650">
        <f t="shared" ca="1" si="1868"/>
        <v>106408.91599319999</v>
      </c>
      <c r="CX716" s="667">
        <f t="shared" ca="1" si="1869"/>
        <v>153167.40444655501</v>
      </c>
      <c r="CY716" s="652">
        <f t="shared" ca="1" si="1870"/>
        <v>2792041.4214885104</v>
      </c>
      <c r="CZ716" s="606">
        <f t="shared" ca="1" si="1871"/>
        <v>4.055896133016821E-2</v>
      </c>
      <c r="DA716" s="645"/>
    </row>
    <row r="717" spans="1:105" ht="15" x14ac:dyDescent="0.25">
      <c r="A717" s="615">
        <v>931</v>
      </c>
      <c r="B717" s="616"/>
      <c r="C717" s="616" t="s">
        <v>948</v>
      </c>
      <c r="D717" s="616" t="str">
        <f t="shared" si="1872"/>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1772"/>
        <v>Reading</v>
      </c>
      <c r="BA717" s="665">
        <f t="shared" si="1823"/>
        <v>0</v>
      </c>
      <c r="BB717" s="665">
        <f t="shared" si="1824"/>
        <v>19.637021772000001</v>
      </c>
      <c r="BC717" s="665">
        <f t="shared" si="1825"/>
        <v>6605.6759349699996</v>
      </c>
      <c r="BD717" s="648">
        <f t="shared" si="1826"/>
        <v>33124.780830719996</v>
      </c>
      <c r="BE717" s="648">
        <f t="shared" si="1827"/>
        <v>31.614374302000002</v>
      </c>
      <c r="BF717" s="666">
        <f t="shared" si="1828"/>
        <v>24100.744054079001</v>
      </c>
      <c r="BG717" s="666">
        <f t="shared" si="1829"/>
        <v>13472.983511372002</v>
      </c>
      <c r="BH717" s="666">
        <f t="shared" si="1830"/>
        <v>0</v>
      </c>
      <c r="BI717" s="666">
        <f t="shared" si="1831"/>
        <v>1843.6505493119998</v>
      </c>
      <c r="BJ717" s="666">
        <f t="shared" si="1832"/>
        <v>7620.1015149499999</v>
      </c>
      <c r="BK717" s="650">
        <f t="shared" si="1833"/>
        <v>19613.895385772998</v>
      </c>
      <c r="BL717" s="650">
        <f t="shared" si="1834"/>
        <v>18610.288733916001</v>
      </c>
      <c r="BM717" s="650">
        <f t="shared" si="1835"/>
        <v>4622.0684858660006</v>
      </c>
      <c r="BN717" s="650">
        <f t="shared" si="1836"/>
        <v>0</v>
      </c>
      <c r="BO717" s="650">
        <f t="shared" si="1837"/>
        <v>7417.5231235299998</v>
      </c>
      <c r="BP717" s="667">
        <f t="shared" si="1838"/>
        <v>7510.1679773120004</v>
      </c>
      <c r="BQ717" s="667">
        <f t="shared" si="1839"/>
        <v>13084.287585511</v>
      </c>
      <c r="BR717" s="667">
        <f t="shared" si="1840"/>
        <v>14027.991840108001</v>
      </c>
      <c r="BS717" s="650">
        <f t="shared" si="1841"/>
        <v>9119.9219773999994</v>
      </c>
      <c r="BT717" s="650">
        <f t="shared" si="1842"/>
        <v>4521.8721740159999</v>
      </c>
      <c r="BU717" s="650">
        <f t="shared" si="1843"/>
        <v>4115.8418324409995</v>
      </c>
      <c r="BV717" s="667">
        <f t="shared" si="1844"/>
        <v>2502.4817174760001</v>
      </c>
      <c r="BW717" s="652">
        <f t="shared" si="1845"/>
        <v>191965.52862482597</v>
      </c>
      <c r="BX717" s="606">
        <f t="shared" si="1846"/>
        <v>0.51854125608065293</v>
      </c>
      <c r="BY717" s="645">
        <f t="shared" ca="1" si="1847"/>
        <v>101.69588918271637</v>
      </c>
      <c r="BZ717" s="608"/>
      <c r="CB717" s="616" t="str">
        <f t="shared" si="1773"/>
        <v>Reading</v>
      </c>
      <c r="CC717" s="665">
        <f t="shared" ca="1" si="1848"/>
        <v>118634.53626529798</v>
      </c>
      <c r="CD717" s="665">
        <f t="shared" ca="1" si="1849"/>
        <v>374133.81183820299</v>
      </c>
      <c r="CE717" s="665">
        <f t="shared" ca="1" si="1850"/>
        <v>764427.25617628102</v>
      </c>
      <c r="CF717" s="648">
        <f t="shared" ca="1" si="1851"/>
        <v>3716485.7636279678</v>
      </c>
      <c r="CG717" s="648">
        <f t="shared" ca="1" si="1852"/>
        <v>1257657.4199374709</v>
      </c>
      <c r="CH717" s="666">
        <f t="shared" ca="1" si="1853"/>
        <v>2692239.8505936014</v>
      </c>
      <c r="CI717" s="666">
        <f t="shared" ca="1" si="1854"/>
        <v>2030752.3112423471</v>
      </c>
      <c r="CJ717" s="666">
        <f t="shared" ca="1" si="1855"/>
        <v>710628.55348616</v>
      </c>
      <c r="CK717" s="666">
        <f t="shared" ca="1" si="1856"/>
        <v>1035774.9117539199</v>
      </c>
      <c r="CL717" s="666">
        <f t="shared" ca="1" si="1857"/>
        <v>2135028.7112574</v>
      </c>
      <c r="CM717" s="650">
        <f t="shared" ca="1" si="1858"/>
        <v>2496862.8705454199</v>
      </c>
      <c r="CN717" s="650">
        <f t="shared" ca="1" si="1859"/>
        <v>2064267.9773592958</v>
      </c>
      <c r="CO717" s="650">
        <f t="shared" ca="1" si="1860"/>
        <v>1639966.707446418</v>
      </c>
      <c r="CP717" s="650">
        <f t="shared" ca="1" si="1861"/>
        <v>960230.29928372195</v>
      </c>
      <c r="CQ717" s="650">
        <f t="shared" ca="1" si="1862"/>
        <v>1875391.8159403699</v>
      </c>
      <c r="CR717" s="667">
        <f t="shared" ca="1" si="1863"/>
        <v>2329837.8880416639</v>
      </c>
      <c r="CS717" s="667">
        <f t="shared" ca="1" si="1864"/>
        <v>1741477.6172345569</v>
      </c>
      <c r="CT717" s="667">
        <f t="shared" ca="1" si="1865"/>
        <v>2445833.2906756322</v>
      </c>
      <c r="CU717" s="650">
        <f t="shared" ca="1" si="1866"/>
        <v>2241376.959694725</v>
      </c>
      <c r="CV717" s="650">
        <f t="shared" ca="1" si="1867"/>
        <v>807727.7715242561</v>
      </c>
      <c r="CW717" s="650">
        <f t="shared" ca="1" si="1868"/>
        <v>1063478.1053492338</v>
      </c>
      <c r="CX717" s="667">
        <f t="shared" ca="1" si="1869"/>
        <v>598418.66744536499</v>
      </c>
      <c r="CY717" s="652">
        <f t="shared" ca="1" si="1870"/>
        <v>35100633.096719302</v>
      </c>
      <c r="CZ717" s="606">
        <f t="shared" ca="1" si="1871"/>
        <v>0.50989401857629968</v>
      </c>
      <c r="DA717" s="645"/>
    </row>
    <row r="718" spans="1:105" ht="15" x14ac:dyDescent="0.25">
      <c r="A718" s="615">
        <v>932</v>
      </c>
      <c r="B718" s="616"/>
      <c r="C718" s="616" t="s">
        <v>948</v>
      </c>
      <c r="D718" s="616" t="str">
        <f t="shared" si="1872"/>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1772"/>
        <v>Singing</v>
      </c>
      <c r="BA718" s="665">
        <f t="shared" si="1823"/>
        <v>0</v>
      </c>
      <c r="BB718" s="665">
        <f t="shared" si="1824"/>
        <v>2.8381136759999999</v>
      </c>
      <c r="BC718" s="665">
        <f t="shared" si="1825"/>
        <v>919.74102157000004</v>
      </c>
      <c r="BD718" s="648">
        <f t="shared" si="1826"/>
        <v>4119.9219628800001</v>
      </c>
      <c r="BE718" s="648">
        <f t="shared" si="1827"/>
        <v>5.2529214959999999</v>
      </c>
      <c r="BF718" s="666">
        <f t="shared" si="1828"/>
        <v>2603.2893893999999</v>
      </c>
      <c r="BG718" s="666">
        <f t="shared" si="1829"/>
        <v>1684.35851886</v>
      </c>
      <c r="BH718" s="666">
        <f t="shared" si="1830"/>
        <v>0</v>
      </c>
      <c r="BI718" s="666">
        <f t="shared" si="1831"/>
        <v>289.74153436799998</v>
      </c>
      <c r="BJ718" s="666">
        <f t="shared" si="1832"/>
        <v>917.92259581500002</v>
      </c>
      <c r="BK718" s="650">
        <f t="shared" si="1833"/>
        <v>2251.7016842210001</v>
      </c>
      <c r="BL718" s="650">
        <f t="shared" si="1834"/>
        <v>2091.2134603139998</v>
      </c>
      <c r="BM718" s="650">
        <f t="shared" si="1835"/>
        <v>644.63025540299998</v>
      </c>
      <c r="BN718" s="650">
        <f t="shared" si="1836"/>
        <v>0</v>
      </c>
      <c r="BO718" s="650">
        <f t="shared" si="1837"/>
        <v>840.66843470999993</v>
      </c>
      <c r="BP718" s="667">
        <f t="shared" si="1838"/>
        <v>1411.9094980340001</v>
      </c>
      <c r="BQ718" s="667">
        <f t="shared" si="1839"/>
        <v>1634.9757438290001</v>
      </c>
      <c r="BR718" s="667">
        <f t="shared" si="1840"/>
        <v>2222.968576062</v>
      </c>
      <c r="BS718" s="650">
        <f t="shared" si="1841"/>
        <v>1736.991035</v>
      </c>
      <c r="BT718" s="650">
        <f t="shared" si="1842"/>
        <v>563.70684498600008</v>
      </c>
      <c r="BU718" s="650">
        <f t="shared" si="1843"/>
        <v>667.13919722499998</v>
      </c>
      <c r="BV718" s="667">
        <f t="shared" si="1844"/>
        <v>693.22081309199996</v>
      </c>
      <c r="BW718" s="652">
        <f t="shared" si="1845"/>
        <v>25302.191600941005</v>
      </c>
      <c r="BX718" s="606">
        <f t="shared" si="1846"/>
        <v>6.8346803242926191E-2</v>
      </c>
      <c r="BY718" s="645">
        <f t="shared" ca="1" si="1847"/>
        <v>95.003317892005583</v>
      </c>
      <c r="BZ718" s="608"/>
      <c r="CB718" s="616" t="str">
        <f t="shared" si="1773"/>
        <v>Singing</v>
      </c>
      <c r="CC718" s="665">
        <f t="shared" ca="1" si="1848"/>
        <v>16355.820662111002</v>
      </c>
      <c r="CD718" s="665">
        <f t="shared" ca="1" si="1849"/>
        <v>54073.081975498993</v>
      </c>
      <c r="CE718" s="665">
        <f t="shared" ca="1" si="1850"/>
        <v>106434.99808846101</v>
      </c>
      <c r="CF718" s="648">
        <f t="shared" ca="1" si="1851"/>
        <v>462240.98509662197</v>
      </c>
      <c r="CG718" s="648">
        <f t="shared" ca="1" si="1852"/>
        <v>208967.46627610803</v>
      </c>
      <c r="CH718" s="666">
        <f t="shared" ca="1" si="1853"/>
        <v>290807.59585859999</v>
      </c>
      <c r="CI718" s="666">
        <f t="shared" ca="1" si="1854"/>
        <v>253879.547336235</v>
      </c>
      <c r="CJ718" s="666">
        <f t="shared" ca="1" si="1855"/>
        <v>99095.020829208996</v>
      </c>
      <c r="CK718" s="666">
        <f t="shared" ca="1" si="1856"/>
        <v>162778.68509488</v>
      </c>
      <c r="CL718" s="666">
        <f t="shared" ca="1" si="1857"/>
        <v>257187.00635837999</v>
      </c>
      <c r="CM718" s="650">
        <f t="shared" ca="1" si="1858"/>
        <v>286643.23023534002</v>
      </c>
      <c r="CN718" s="650">
        <f t="shared" ca="1" si="1859"/>
        <v>231959.05456758401</v>
      </c>
      <c r="CO718" s="650">
        <f t="shared" ca="1" si="1860"/>
        <v>228722.73760251899</v>
      </c>
      <c r="CP718" s="650">
        <f t="shared" ca="1" si="1861"/>
        <v>171751.94939580301</v>
      </c>
      <c r="CQ718" s="650">
        <f t="shared" ca="1" si="1862"/>
        <v>212548.40411258998</v>
      </c>
      <c r="CR718" s="667">
        <f t="shared" ca="1" si="1863"/>
        <v>438008.87715734803</v>
      </c>
      <c r="CS718" s="667">
        <f t="shared" ca="1" si="1864"/>
        <v>217610.14071202301</v>
      </c>
      <c r="CT718" s="667">
        <f t="shared" ca="1" si="1865"/>
        <v>387582.95623704797</v>
      </c>
      <c r="CU718" s="650">
        <f t="shared" ca="1" si="1866"/>
        <v>426895.28426812502</v>
      </c>
      <c r="CV718" s="650">
        <f t="shared" ca="1" si="1867"/>
        <v>100693.176669151</v>
      </c>
      <c r="CW718" s="650">
        <f t="shared" ca="1" si="1868"/>
        <v>172379.78482964999</v>
      </c>
      <c r="CX718" s="667">
        <f t="shared" ca="1" si="1869"/>
        <v>165769.95241120498</v>
      </c>
      <c r="CY718" s="652">
        <f t="shared" ca="1" si="1870"/>
        <v>4952385.7557744896</v>
      </c>
      <c r="CZ718" s="606">
        <f t="shared" ca="1" si="1871"/>
        <v>7.1941490844160808E-2</v>
      </c>
      <c r="DA718" s="645"/>
    </row>
    <row r="719" spans="1:105" ht="15" x14ac:dyDescent="0.25">
      <c r="A719" s="615">
        <v>933</v>
      </c>
      <c r="B719" s="616"/>
      <c r="C719" s="616" t="s">
        <v>948</v>
      </c>
      <c r="D719" s="616" t="str">
        <f t="shared" si="1872"/>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1772"/>
        <v>Writing or composing</v>
      </c>
      <c r="BA719" s="665">
        <f t="shared" si="1823"/>
        <v>0</v>
      </c>
      <c r="BB719" s="665">
        <f t="shared" si="1824"/>
        <v>2.8385174520000001</v>
      </c>
      <c r="BC719" s="665">
        <f t="shared" si="1825"/>
        <v>954.84573177000004</v>
      </c>
      <c r="BD719" s="648">
        <f t="shared" si="1826"/>
        <v>3339.6641049599998</v>
      </c>
      <c r="BE719" s="648">
        <f t="shared" si="1827"/>
        <v>5.3564252220000004</v>
      </c>
      <c r="BF719" s="666">
        <f t="shared" si="1828"/>
        <v>2257.4417632690001</v>
      </c>
      <c r="BG719" s="666">
        <f t="shared" si="1829"/>
        <v>1212.704022592</v>
      </c>
      <c r="BH719" s="666">
        <f t="shared" si="1830"/>
        <v>0</v>
      </c>
      <c r="BI719" s="666">
        <f t="shared" si="1831"/>
        <v>296.23025546400004</v>
      </c>
      <c r="BJ719" s="666">
        <f t="shared" si="1832"/>
        <v>784.16900178799995</v>
      </c>
      <c r="BK719" s="650">
        <f t="shared" si="1833"/>
        <v>1971.8986288160002</v>
      </c>
      <c r="BL719" s="650">
        <f t="shared" si="1834"/>
        <v>1661.518512522</v>
      </c>
      <c r="BM719" s="650">
        <f t="shared" si="1835"/>
        <v>502.73451563200001</v>
      </c>
      <c r="BN719" s="650">
        <f t="shared" si="1836"/>
        <v>0</v>
      </c>
      <c r="BO719" s="650">
        <f t="shared" si="1837"/>
        <v>750.00236142400001</v>
      </c>
      <c r="BP719" s="667">
        <f t="shared" si="1838"/>
        <v>1244.7412898339999</v>
      </c>
      <c r="BQ719" s="667">
        <f t="shared" si="1839"/>
        <v>1277.6421836929999</v>
      </c>
      <c r="BR719" s="667">
        <f t="shared" si="1840"/>
        <v>1706.233873764</v>
      </c>
      <c r="BS719" s="650">
        <f t="shared" si="1841"/>
        <v>1376.3206589599999</v>
      </c>
      <c r="BT719" s="650">
        <f t="shared" si="1842"/>
        <v>585.25905694799997</v>
      </c>
      <c r="BU719" s="650">
        <f t="shared" si="1843"/>
        <v>651.82904011099993</v>
      </c>
      <c r="BV719" s="667">
        <f t="shared" si="1844"/>
        <v>461.40782257199999</v>
      </c>
      <c r="BW719" s="652">
        <f t="shared" si="1845"/>
        <v>21042.837766793004</v>
      </c>
      <c r="BX719" s="606">
        <f t="shared" si="1846"/>
        <v>5.68413485757625E-2</v>
      </c>
      <c r="BY719" s="645">
        <f t="shared" ca="1" si="1847"/>
        <v>93.28817925370177</v>
      </c>
      <c r="BZ719" s="608"/>
      <c r="CB719" s="616" t="str">
        <f t="shared" si="1773"/>
        <v>Writing or composing</v>
      </c>
      <c r="CC719" s="665">
        <f t="shared" ca="1" si="1848"/>
        <v>16980.090245571002</v>
      </c>
      <c r="CD719" s="665">
        <f t="shared" ca="1" si="1849"/>
        <v>54080.774906523002</v>
      </c>
      <c r="CE719" s="665">
        <f t="shared" ca="1" si="1850"/>
        <v>110497.41313292101</v>
      </c>
      <c r="CF719" s="648">
        <f t="shared" ca="1" si="1851"/>
        <v>374698.75392722402</v>
      </c>
      <c r="CG719" s="648">
        <f t="shared" ca="1" si="1852"/>
        <v>213084.967630131</v>
      </c>
      <c r="CH719" s="666">
        <f t="shared" ca="1" si="1853"/>
        <v>252173.736289211</v>
      </c>
      <c r="CI719" s="666">
        <f t="shared" ca="1" si="1854"/>
        <v>182788.132610192</v>
      </c>
      <c r="CJ719" s="666">
        <f t="shared" ca="1" si="1855"/>
        <v>100530.77603823399</v>
      </c>
      <c r="CK719" s="666">
        <f t="shared" ca="1" si="1856"/>
        <v>166424.09095724</v>
      </c>
      <c r="CL719" s="666">
        <f t="shared" ca="1" si="1857"/>
        <v>219711.42116817599</v>
      </c>
      <c r="CM719" s="650">
        <f t="shared" ca="1" si="1858"/>
        <v>251024.10173664</v>
      </c>
      <c r="CN719" s="650">
        <f t="shared" ca="1" si="1859"/>
        <v>184296.950371232</v>
      </c>
      <c r="CO719" s="650">
        <f t="shared" ca="1" si="1860"/>
        <v>178376.38512753599</v>
      </c>
      <c r="CP719" s="650">
        <f t="shared" ca="1" si="1861"/>
        <v>124890.406255568</v>
      </c>
      <c r="CQ719" s="650">
        <f t="shared" ca="1" si="1862"/>
        <v>189625.06312769602</v>
      </c>
      <c r="CR719" s="667">
        <f t="shared" ca="1" si="1863"/>
        <v>386149.20819694799</v>
      </c>
      <c r="CS719" s="667">
        <f t="shared" ca="1" si="1864"/>
        <v>170050.16522259099</v>
      </c>
      <c r="CT719" s="667">
        <f t="shared" ca="1" si="1865"/>
        <v>297488.31177665602</v>
      </c>
      <c r="CU719" s="650">
        <f t="shared" ca="1" si="1866"/>
        <v>338254.36465239001</v>
      </c>
      <c r="CV719" s="650">
        <f t="shared" ca="1" si="1867"/>
        <v>104542.980349918</v>
      </c>
      <c r="CW719" s="650">
        <f t="shared" ca="1" si="1868"/>
        <v>168423.846398814</v>
      </c>
      <c r="CX719" s="667">
        <f t="shared" ca="1" si="1869"/>
        <v>110336.492132655</v>
      </c>
      <c r="CY719" s="652">
        <f t="shared" ca="1" si="1870"/>
        <v>4194428.4322540667</v>
      </c>
      <c r="CZ719" s="606">
        <f t="shared" ca="1" si="1871"/>
        <v>6.0930922899866735E-2</v>
      </c>
      <c r="DA719" s="645"/>
    </row>
    <row r="720" spans="1:105" ht="15" x14ac:dyDescent="0.25">
      <c r="A720" s="615">
        <v>934</v>
      </c>
      <c r="B720" s="616"/>
      <c r="C720" s="616" t="s">
        <v>948</v>
      </c>
      <c r="D720" s="616" t="str">
        <f t="shared" si="1872"/>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1772"/>
        <v>Exercising outdoor (e.g. running cycling etc.)</v>
      </c>
      <c r="BA720" s="665">
        <f t="shared" si="1823"/>
        <v>0</v>
      </c>
      <c r="BB720" s="665">
        <f t="shared" si="1824"/>
        <v>9.4314506399999996</v>
      </c>
      <c r="BC720" s="665">
        <f t="shared" si="1825"/>
        <v>3024.27872789</v>
      </c>
      <c r="BD720" s="648">
        <f t="shared" si="1826"/>
        <v>13754.664288</v>
      </c>
      <c r="BE720" s="648">
        <f t="shared" si="1827"/>
        <v>13.380579352</v>
      </c>
      <c r="BF720" s="666">
        <f t="shared" si="1828"/>
        <v>8920.6389377630003</v>
      </c>
      <c r="BG720" s="666">
        <f t="shared" si="1829"/>
        <v>4986.8842658840003</v>
      </c>
      <c r="BH720" s="666">
        <f t="shared" si="1830"/>
        <v>0</v>
      </c>
      <c r="BI720" s="666">
        <f t="shared" si="1831"/>
        <v>757.09534929599999</v>
      </c>
      <c r="BJ720" s="666">
        <f t="shared" si="1832"/>
        <v>2812.8398017869999</v>
      </c>
      <c r="BK720" s="650">
        <f t="shared" si="1833"/>
        <v>6645.5885606560005</v>
      </c>
      <c r="BL720" s="650">
        <f t="shared" si="1834"/>
        <v>6154.5492959940002</v>
      </c>
      <c r="BM720" s="650">
        <f t="shared" si="1835"/>
        <v>1577.0497765550001</v>
      </c>
      <c r="BN720" s="650">
        <f t="shared" si="1836"/>
        <v>0</v>
      </c>
      <c r="BO720" s="650">
        <f t="shared" si="1837"/>
        <v>2215.4258520079998</v>
      </c>
      <c r="BP720" s="667">
        <f t="shared" si="1838"/>
        <v>2860.9284086460002</v>
      </c>
      <c r="BQ720" s="667">
        <f t="shared" si="1839"/>
        <v>3640.9204379639996</v>
      </c>
      <c r="BR720" s="667">
        <f t="shared" si="1840"/>
        <v>4432.0738612199993</v>
      </c>
      <c r="BS720" s="650">
        <f t="shared" si="1841"/>
        <v>3121.8909685600001</v>
      </c>
      <c r="BT720" s="650">
        <f t="shared" si="1842"/>
        <v>1360.7096935260001</v>
      </c>
      <c r="BU720" s="650">
        <f t="shared" si="1843"/>
        <v>1199.1865633770001</v>
      </c>
      <c r="BV720" s="667">
        <f t="shared" si="1844"/>
        <v>1022.631083796</v>
      </c>
      <c r="BW720" s="652">
        <f t="shared" si="1845"/>
        <v>68510.167902914021</v>
      </c>
      <c r="BX720" s="606">
        <f t="shared" si="1846"/>
        <v>0.18506108244102296</v>
      </c>
      <c r="BY720" s="645">
        <f t="shared" ca="1" si="1847"/>
        <v>101.10151695720582</v>
      </c>
      <c r="BZ720" s="608"/>
      <c r="CB720" s="616" t="str">
        <f t="shared" si="1773"/>
        <v>Exercising outdoor (e.g. running cycling etc.)</v>
      </c>
      <c r="CC720" s="665">
        <f t="shared" ca="1" si="1848"/>
        <v>53780.965886647005</v>
      </c>
      <c r="CD720" s="665">
        <f t="shared" ca="1" si="1849"/>
        <v>179692.45133385999</v>
      </c>
      <c r="CE720" s="665">
        <f t="shared" ca="1" si="1850"/>
        <v>349977.97540059703</v>
      </c>
      <c r="CF720" s="648">
        <f t="shared" ca="1" si="1851"/>
        <v>1543225.7279246999</v>
      </c>
      <c r="CG720" s="648">
        <f t="shared" ca="1" si="1852"/>
        <v>532295.36489799607</v>
      </c>
      <c r="CH720" s="666">
        <f t="shared" ca="1" si="1853"/>
        <v>996504.48911919701</v>
      </c>
      <c r="CI720" s="666">
        <f t="shared" ca="1" si="1854"/>
        <v>751661.77857295901</v>
      </c>
      <c r="CJ720" s="666">
        <f t="shared" ca="1" si="1855"/>
        <v>255256.84483090299</v>
      </c>
      <c r="CK720" s="666">
        <f t="shared" ca="1" si="1856"/>
        <v>425341.10864936002</v>
      </c>
      <c r="CL720" s="666">
        <f t="shared" ca="1" si="1857"/>
        <v>788112.03829772398</v>
      </c>
      <c r="CM720" s="650">
        <f t="shared" ca="1" si="1858"/>
        <v>845988.16317024</v>
      </c>
      <c r="CN720" s="650">
        <f t="shared" ca="1" si="1859"/>
        <v>682667.48616566404</v>
      </c>
      <c r="CO720" s="650">
        <f t="shared" ca="1" si="1860"/>
        <v>559556.64383701503</v>
      </c>
      <c r="CP720" s="650">
        <f t="shared" ca="1" si="1861"/>
        <v>366855.979087902</v>
      </c>
      <c r="CQ720" s="650">
        <f t="shared" ca="1" si="1862"/>
        <v>560131.92577703192</v>
      </c>
      <c r="CR720" s="667">
        <f t="shared" ca="1" si="1863"/>
        <v>887530.00220161199</v>
      </c>
      <c r="CS720" s="667">
        <f t="shared" ca="1" si="1864"/>
        <v>484595.084555268</v>
      </c>
      <c r="CT720" s="667">
        <f t="shared" ca="1" si="1865"/>
        <v>772748.7954128799</v>
      </c>
      <c r="CU720" s="650">
        <f t="shared" ca="1" si="1866"/>
        <v>767258.15253129008</v>
      </c>
      <c r="CV720" s="650">
        <f t="shared" ca="1" si="1867"/>
        <v>243059.28300204102</v>
      </c>
      <c r="CW720" s="650">
        <f t="shared" ca="1" si="1868"/>
        <v>309853.659664098</v>
      </c>
      <c r="CX720" s="667">
        <f t="shared" ca="1" si="1869"/>
        <v>244541.85865966498</v>
      </c>
      <c r="CY720" s="652">
        <f t="shared" ca="1" si="1870"/>
        <v>12600635.77897865</v>
      </c>
      <c r="CZ720" s="606">
        <f t="shared" ca="1" si="1871"/>
        <v>0.18304481278886792</v>
      </c>
      <c r="DA720" s="645"/>
    </row>
    <row r="721" spans="1:105" ht="15" x14ac:dyDescent="0.25">
      <c r="A721" s="615">
        <v>935</v>
      </c>
      <c r="B721" s="616"/>
      <c r="C721" s="616" t="s">
        <v>948</v>
      </c>
      <c r="D721" s="616" t="str">
        <f t="shared" si="1872"/>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1772"/>
        <v>Doing puzzles crosswords etc.</v>
      </c>
      <c r="BA721" s="665">
        <f t="shared" si="1823"/>
        <v>0</v>
      </c>
      <c r="BB721" s="665">
        <f t="shared" si="1824"/>
        <v>12.380702652</v>
      </c>
      <c r="BC721" s="665">
        <f t="shared" si="1825"/>
        <v>4660.0591270799996</v>
      </c>
      <c r="BD721" s="648">
        <f t="shared" si="1826"/>
        <v>23102.132023679998</v>
      </c>
      <c r="BE721" s="648">
        <f t="shared" si="1827"/>
        <v>19.908953038</v>
      </c>
      <c r="BF721" s="666">
        <f t="shared" si="1828"/>
        <v>18012.862759807998</v>
      </c>
      <c r="BG721" s="666">
        <f t="shared" si="1829"/>
        <v>9260.2509865360007</v>
      </c>
      <c r="BH721" s="666">
        <f t="shared" si="1830"/>
        <v>0</v>
      </c>
      <c r="BI721" s="666">
        <f t="shared" si="1831"/>
        <v>1121.3408160240001</v>
      </c>
      <c r="BJ721" s="666">
        <f t="shared" si="1832"/>
        <v>5069.9166398070001</v>
      </c>
      <c r="BK721" s="650">
        <f t="shared" si="1833"/>
        <v>13999.88318406</v>
      </c>
      <c r="BL721" s="650">
        <f t="shared" si="1834"/>
        <v>13985.308578384</v>
      </c>
      <c r="BM721" s="650">
        <f t="shared" si="1835"/>
        <v>3257.5776371240004</v>
      </c>
      <c r="BN721" s="650">
        <f t="shared" si="1836"/>
        <v>0</v>
      </c>
      <c r="BO721" s="650">
        <f t="shared" si="1837"/>
        <v>5351.2244914719995</v>
      </c>
      <c r="BP721" s="667">
        <f t="shared" si="1838"/>
        <v>4757.7526742339996</v>
      </c>
      <c r="BQ721" s="667">
        <f t="shared" si="1839"/>
        <v>9067.6169055970004</v>
      </c>
      <c r="BR721" s="667">
        <f t="shared" si="1840"/>
        <v>9807.9976179599998</v>
      </c>
      <c r="BS721" s="650">
        <f t="shared" si="1841"/>
        <v>6625.3277911599998</v>
      </c>
      <c r="BT721" s="650">
        <f t="shared" si="1842"/>
        <v>3355.5241844040002</v>
      </c>
      <c r="BU721" s="650">
        <f t="shared" si="1843"/>
        <v>3037.1819965529999</v>
      </c>
      <c r="BV721" s="667">
        <f t="shared" si="1844"/>
        <v>1456.8430306080002</v>
      </c>
      <c r="BW721" s="652">
        <f t="shared" si="1845"/>
        <v>135961.090100181</v>
      </c>
      <c r="BX721" s="606">
        <f t="shared" si="1846"/>
        <v>0.36726090847502857</v>
      </c>
      <c r="BY721" s="645">
        <f t="shared" ca="1" si="1847"/>
        <v>104.05508725788515</v>
      </c>
      <c r="BZ721" s="608"/>
      <c r="CB721" s="616" t="str">
        <f t="shared" si="1773"/>
        <v>Doing puzzles crosswords etc.</v>
      </c>
      <c r="CC721" s="665">
        <f t="shared" ca="1" si="1848"/>
        <v>77536.781006591002</v>
      </c>
      <c r="CD721" s="665">
        <f t="shared" ca="1" si="1849"/>
        <v>235882.99336882302</v>
      </c>
      <c r="CE721" s="665">
        <f t="shared" ca="1" si="1850"/>
        <v>539275.04879168398</v>
      </c>
      <c r="CF721" s="648">
        <f t="shared" ca="1" si="1851"/>
        <v>2591979.256081142</v>
      </c>
      <c r="CG721" s="648">
        <f t="shared" ca="1" si="1852"/>
        <v>792001.83664059907</v>
      </c>
      <c r="CH721" s="666">
        <f t="shared" ca="1" si="1853"/>
        <v>2012176.3393035519</v>
      </c>
      <c r="CI721" s="666">
        <f t="shared" ca="1" si="1854"/>
        <v>1395776.6724585861</v>
      </c>
      <c r="CJ721" s="666">
        <f t="shared" ca="1" si="1855"/>
        <v>451717.890267763</v>
      </c>
      <c r="CK721" s="666">
        <f t="shared" ca="1" si="1856"/>
        <v>629976.58921683999</v>
      </c>
      <c r="CL721" s="666">
        <f t="shared" ca="1" si="1857"/>
        <v>1420508.3184827641</v>
      </c>
      <c r="CM721" s="650">
        <f t="shared" ca="1" si="1858"/>
        <v>1782195.1135523999</v>
      </c>
      <c r="CN721" s="650">
        <f t="shared" ca="1" si="1859"/>
        <v>1551261.5126295041</v>
      </c>
      <c r="CO721" s="650">
        <f t="shared" ca="1" si="1860"/>
        <v>1155828.583704852</v>
      </c>
      <c r="CP721" s="650">
        <f t="shared" ca="1" si="1861"/>
        <v>553849.72541484702</v>
      </c>
      <c r="CQ721" s="650">
        <f t="shared" ca="1" si="1862"/>
        <v>1352964.1161118879</v>
      </c>
      <c r="CR721" s="667">
        <f t="shared" ca="1" si="1863"/>
        <v>1475971.306613748</v>
      </c>
      <c r="CS721" s="667">
        <f t="shared" ca="1" si="1864"/>
        <v>1206871.3546346389</v>
      </c>
      <c r="CT721" s="667">
        <f t="shared" ca="1" si="1865"/>
        <v>1710061.3802958399</v>
      </c>
      <c r="CU721" s="650">
        <f t="shared" ca="1" si="1866"/>
        <v>1628287.730786565</v>
      </c>
      <c r="CV721" s="650">
        <f t="shared" ca="1" si="1867"/>
        <v>599386.70697921398</v>
      </c>
      <c r="CW721" s="650">
        <f t="shared" ca="1" si="1868"/>
        <v>784766.92904872203</v>
      </c>
      <c r="CX721" s="667">
        <f t="shared" ca="1" si="1869"/>
        <v>348374.99869242002</v>
      </c>
      <c r="CY721" s="652">
        <f t="shared" ca="1" si="1870"/>
        <v>24296651.184082985</v>
      </c>
      <c r="CZ721" s="606">
        <f t="shared" ca="1" si="1871"/>
        <v>0.3529485373116133</v>
      </c>
      <c r="DA721" s="645"/>
    </row>
    <row r="722" spans="1:105" ht="15" x14ac:dyDescent="0.25">
      <c r="A722" s="615">
        <v>936</v>
      </c>
      <c r="B722" s="616"/>
      <c r="C722" s="616" t="s">
        <v>948</v>
      </c>
      <c r="D722" s="616" t="str">
        <f t="shared" si="1872"/>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1772"/>
        <v>Watching television</v>
      </c>
      <c r="BA722" s="665">
        <f t="shared" si="1823"/>
        <v>0</v>
      </c>
      <c r="BB722" s="665">
        <f t="shared" si="1824"/>
        <v>21.265457508000001</v>
      </c>
      <c r="BC722" s="665">
        <f t="shared" si="1825"/>
        <v>7687.9530290499997</v>
      </c>
      <c r="BD722" s="648">
        <f t="shared" si="1826"/>
        <v>40431.190035840002</v>
      </c>
      <c r="BE722" s="648">
        <f t="shared" si="1827"/>
        <v>38.109891915999995</v>
      </c>
      <c r="BF722" s="666">
        <f t="shared" si="1828"/>
        <v>29999.541290943002</v>
      </c>
      <c r="BG722" s="666">
        <f t="shared" si="1829"/>
        <v>16679.179760867999</v>
      </c>
      <c r="BH722" s="666">
        <f t="shared" si="1830"/>
        <v>0</v>
      </c>
      <c r="BI722" s="666">
        <f t="shared" si="1831"/>
        <v>2160.4349051999998</v>
      </c>
      <c r="BJ722" s="666">
        <f t="shared" si="1832"/>
        <v>9028.4626255299991</v>
      </c>
      <c r="BK722" s="650">
        <f t="shared" si="1833"/>
        <v>24318.977841364002</v>
      </c>
      <c r="BL722" s="650">
        <f t="shared" si="1834"/>
        <v>24350.046198786</v>
      </c>
      <c r="BM722" s="650">
        <f t="shared" si="1835"/>
        <v>6040.4248726269998</v>
      </c>
      <c r="BN722" s="650">
        <f t="shared" si="1836"/>
        <v>0</v>
      </c>
      <c r="BO722" s="650">
        <f t="shared" si="1837"/>
        <v>9156.204510507001</v>
      </c>
      <c r="BP722" s="667">
        <f t="shared" si="1838"/>
        <v>9256.7667210759992</v>
      </c>
      <c r="BQ722" s="667">
        <f t="shared" si="1839"/>
        <v>17023.299615780001</v>
      </c>
      <c r="BR722" s="667">
        <f t="shared" si="1840"/>
        <v>18632.751351750001</v>
      </c>
      <c r="BS722" s="650">
        <f t="shared" si="1841"/>
        <v>12852.377579080001</v>
      </c>
      <c r="BT722" s="650">
        <f t="shared" si="1842"/>
        <v>5624.4366742019993</v>
      </c>
      <c r="BU722" s="650">
        <f t="shared" si="1843"/>
        <v>5429.9620092289997</v>
      </c>
      <c r="BV722" s="667">
        <f t="shared" si="1844"/>
        <v>2762.7706214160003</v>
      </c>
      <c r="BW722" s="652">
        <f t="shared" si="1845"/>
        <v>241494.154992672</v>
      </c>
      <c r="BX722" s="606">
        <f t="shared" si="1846"/>
        <v>0.6523290059580068</v>
      </c>
      <c r="BY722" s="645">
        <f t="shared" ca="1" si="1847"/>
        <v>102.22184353502317</v>
      </c>
      <c r="BZ722" s="608"/>
      <c r="CB722" s="616" t="str">
        <f t="shared" si="1773"/>
        <v>Watching television</v>
      </c>
      <c r="CC722" s="665">
        <f t="shared" ca="1" si="1848"/>
        <v>127122.37218933301</v>
      </c>
      <c r="CD722" s="665">
        <f t="shared" ca="1" si="1849"/>
        <v>405159.53846401698</v>
      </c>
      <c r="CE722" s="665">
        <f t="shared" ca="1" si="1850"/>
        <v>889671.38222706504</v>
      </c>
      <c r="CF722" s="648">
        <f t="shared" ca="1" si="1851"/>
        <v>4536239.5888030455</v>
      </c>
      <c r="CG722" s="648">
        <f t="shared" ca="1" si="1852"/>
        <v>1516056.8380485179</v>
      </c>
      <c r="CH722" s="666">
        <f t="shared" ca="1" si="1853"/>
        <v>3351181.207591617</v>
      </c>
      <c r="CI722" s="666">
        <f t="shared" ca="1" si="1854"/>
        <v>2514015.0153393927</v>
      </c>
      <c r="CJ722" s="666">
        <f t="shared" ca="1" si="1855"/>
        <v>799314.66743510403</v>
      </c>
      <c r="CK722" s="666">
        <f t="shared" ca="1" si="1856"/>
        <v>1213746.4304819999</v>
      </c>
      <c r="CL722" s="666">
        <f t="shared" ca="1" si="1857"/>
        <v>2529628.6258395598</v>
      </c>
      <c r="CM722" s="650">
        <f t="shared" ca="1" si="1858"/>
        <v>3095823.22264056</v>
      </c>
      <c r="CN722" s="650">
        <f t="shared" ca="1" si="1859"/>
        <v>2700926.4248420158</v>
      </c>
      <c r="CO722" s="650">
        <f t="shared" ca="1" si="1860"/>
        <v>2143216.9861246711</v>
      </c>
      <c r="CP722" s="650">
        <f t="shared" ca="1" si="1861"/>
        <v>1179416.18190761</v>
      </c>
      <c r="CQ722" s="650">
        <f t="shared" ca="1" si="1862"/>
        <v>2314987.1888649031</v>
      </c>
      <c r="CR722" s="667">
        <f t="shared" ca="1" si="1863"/>
        <v>2871675.5594120719</v>
      </c>
      <c r="CS722" s="667">
        <f t="shared" ca="1" si="1864"/>
        <v>2265747.75727086</v>
      </c>
      <c r="CT722" s="667">
        <f t="shared" ca="1" si="1865"/>
        <v>3248690.4806070002</v>
      </c>
      <c r="CU722" s="650">
        <f t="shared" ca="1" si="1866"/>
        <v>3158691.8237275952</v>
      </c>
      <c r="CV722" s="650">
        <f t="shared" ca="1" si="1867"/>
        <v>1004675.392426607</v>
      </c>
      <c r="CW722" s="650">
        <f t="shared" ca="1" si="1868"/>
        <v>1403029.063016346</v>
      </c>
      <c r="CX722" s="667">
        <f t="shared" ca="1" si="1869"/>
        <v>660661.57533908996</v>
      </c>
      <c r="CY722" s="652">
        <f t="shared" ca="1" si="1870"/>
        <v>43929677.322598979</v>
      </c>
      <c r="CZ722" s="606">
        <f t="shared" ca="1" si="1871"/>
        <v>0.63815030466996647</v>
      </c>
      <c r="DA722" s="645"/>
    </row>
    <row r="723" spans="1:105" ht="15" x14ac:dyDescent="0.25">
      <c r="A723" s="615">
        <v>937</v>
      </c>
      <c r="B723" s="616"/>
      <c r="C723" s="616" t="s">
        <v>948</v>
      </c>
      <c r="D723" s="616" t="str">
        <f t="shared" si="1872"/>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1772"/>
        <v>Helping out in the community</v>
      </c>
      <c r="BA723" s="665">
        <f t="shared" si="1823"/>
        <v>0</v>
      </c>
      <c r="BB723" s="665">
        <f t="shared" si="1824"/>
        <v>4.4353022399999995</v>
      </c>
      <c r="BC723" s="665">
        <f t="shared" si="1825"/>
        <v>1426.97333667</v>
      </c>
      <c r="BD723" s="648">
        <f t="shared" si="1826"/>
        <v>6889.4446425599999</v>
      </c>
      <c r="BE723" s="648">
        <f t="shared" si="1827"/>
        <v>6.6185447199999992</v>
      </c>
      <c r="BF723" s="666">
        <f t="shared" si="1828"/>
        <v>3991.2195967420002</v>
      </c>
      <c r="BG723" s="666">
        <f t="shared" si="1829"/>
        <v>2227.4403224520001</v>
      </c>
      <c r="BH723" s="666">
        <f t="shared" si="1830"/>
        <v>0</v>
      </c>
      <c r="BI723" s="666">
        <f t="shared" si="1831"/>
        <v>307.72730788800004</v>
      </c>
      <c r="BJ723" s="666">
        <f t="shared" si="1832"/>
        <v>1265.053466589</v>
      </c>
      <c r="BK723" s="650">
        <f t="shared" si="1833"/>
        <v>3387.1232361339999</v>
      </c>
      <c r="BL723" s="650">
        <f t="shared" si="1834"/>
        <v>2630.2563516240002</v>
      </c>
      <c r="BM723" s="650">
        <f t="shared" si="1835"/>
        <v>640.78973331099996</v>
      </c>
      <c r="BN723" s="650">
        <f t="shared" si="1836"/>
        <v>0</v>
      </c>
      <c r="BO723" s="650">
        <f t="shared" si="1837"/>
        <v>1122.580728123</v>
      </c>
      <c r="BP723" s="667">
        <f t="shared" si="1838"/>
        <v>1158.146197908</v>
      </c>
      <c r="BQ723" s="667">
        <f t="shared" si="1839"/>
        <v>1726.402782357</v>
      </c>
      <c r="BR723" s="667">
        <f t="shared" si="1840"/>
        <v>2039.2461878460001</v>
      </c>
      <c r="BS723" s="650">
        <f t="shared" si="1841"/>
        <v>1286.86129936</v>
      </c>
      <c r="BT723" s="650">
        <f t="shared" si="1842"/>
        <v>671.23683058799998</v>
      </c>
      <c r="BU723" s="650">
        <f t="shared" si="1843"/>
        <v>776.767668286</v>
      </c>
      <c r="BV723" s="667">
        <f t="shared" si="1844"/>
        <v>480.66205137599997</v>
      </c>
      <c r="BW723" s="652">
        <f t="shared" si="1845"/>
        <v>32038.985586774004</v>
      </c>
      <c r="BX723" s="606">
        <f t="shared" si="1846"/>
        <v>8.6544370485312119E-2</v>
      </c>
      <c r="BY723" s="645">
        <f t="shared" ca="1" si="1847"/>
        <v>101.49809170027892</v>
      </c>
      <c r="BZ723" s="608"/>
      <c r="CB723" s="616" t="str">
        <f t="shared" si="1773"/>
        <v>Helping out in the community</v>
      </c>
      <c r="CC723" s="665">
        <f t="shared" ca="1" si="1848"/>
        <v>25375.969361841002</v>
      </c>
      <c r="CD723" s="665">
        <f t="shared" ca="1" si="1849"/>
        <v>84503.472724759995</v>
      </c>
      <c r="CE723" s="665">
        <f t="shared" ca="1" si="1850"/>
        <v>165133.33731869102</v>
      </c>
      <c r="CF723" s="648">
        <f t="shared" ca="1" si="1851"/>
        <v>772971.84437916405</v>
      </c>
      <c r="CG723" s="648">
        <f t="shared" ca="1" si="1852"/>
        <v>263293.58274755999</v>
      </c>
      <c r="CH723" s="666">
        <f t="shared" ca="1" si="1853"/>
        <v>445850.15411589801</v>
      </c>
      <c r="CI723" s="666">
        <f t="shared" ca="1" si="1854"/>
        <v>335737.03843367705</v>
      </c>
      <c r="CJ723" s="666">
        <f t="shared" ca="1" si="1855"/>
        <v>126094.86863704299</v>
      </c>
      <c r="CK723" s="666">
        <f t="shared" ca="1" si="1856"/>
        <v>172883.21004808001</v>
      </c>
      <c r="CL723" s="666">
        <f t="shared" ca="1" si="1857"/>
        <v>354447.43972822797</v>
      </c>
      <c r="CM723" s="650">
        <f t="shared" ca="1" si="1858"/>
        <v>431183.20353636</v>
      </c>
      <c r="CN723" s="650">
        <f t="shared" ca="1" si="1859"/>
        <v>291750.11933094403</v>
      </c>
      <c r="CO723" s="650">
        <f t="shared" ca="1" si="1860"/>
        <v>227360.07316140298</v>
      </c>
      <c r="CP723" s="650">
        <f t="shared" ca="1" si="1861"/>
        <v>192861.12540074298</v>
      </c>
      <c r="CQ723" s="650">
        <f t="shared" ca="1" si="1862"/>
        <v>283825.02827336697</v>
      </c>
      <c r="CR723" s="667">
        <f t="shared" ca="1" si="1863"/>
        <v>359285.29161117598</v>
      </c>
      <c r="CS723" s="667">
        <f t="shared" ca="1" si="1864"/>
        <v>229778.79262875899</v>
      </c>
      <c r="CT723" s="667">
        <f t="shared" ca="1" si="1865"/>
        <v>355550.264853784</v>
      </c>
      <c r="CU723" s="650">
        <f t="shared" ca="1" si="1866"/>
        <v>316268.19547973998</v>
      </c>
      <c r="CV723" s="650">
        <f t="shared" ca="1" si="1867"/>
        <v>119900.91901565799</v>
      </c>
      <c r="CW723" s="650">
        <f t="shared" ca="1" si="1868"/>
        <v>200706.30548876399</v>
      </c>
      <c r="CX723" s="667">
        <f t="shared" ca="1" si="1869"/>
        <v>114940.75751574</v>
      </c>
      <c r="CY723" s="652">
        <f t="shared" ca="1" si="1870"/>
        <v>5869700.99379138</v>
      </c>
      <c r="CZ723" s="606">
        <f t="shared" ca="1" si="1871"/>
        <v>8.5266992743937758E-2</v>
      </c>
      <c r="DA723" s="645"/>
    </row>
    <row r="724" spans="1:105" ht="15" x14ac:dyDescent="0.25">
      <c r="A724" s="615">
        <v>938</v>
      </c>
      <c r="B724" s="616"/>
      <c r="C724" s="616" t="s">
        <v>948</v>
      </c>
      <c r="D724" s="616" t="str">
        <f t="shared" si="1872"/>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1772"/>
        <v>Online entertainment (e.g. debating watching YouTube etc.)</v>
      </c>
      <c r="BA724" s="665">
        <f t="shared" si="1823"/>
        <v>0</v>
      </c>
      <c r="BB724" s="665">
        <f t="shared" si="1824"/>
        <v>9.1936281960000006</v>
      </c>
      <c r="BC724" s="665">
        <f t="shared" si="1825"/>
        <v>2798.6347932900003</v>
      </c>
      <c r="BD724" s="648">
        <f t="shared" si="1826"/>
        <v>12867.71712768</v>
      </c>
      <c r="BE724" s="648">
        <f t="shared" si="1827"/>
        <v>16.148386911999999</v>
      </c>
      <c r="BF724" s="666">
        <f t="shared" si="1828"/>
        <v>8569.2647110910002</v>
      </c>
      <c r="BG724" s="666">
        <f t="shared" si="1829"/>
        <v>6040.6594558839997</v>
      </c>
      <c r="BH724" s="666">
        <f t="shared" si="1830"/>
        <v>0</v>
      </c>
      <c r="BI724" s="666">
        <f t="shared" si="1831"/>
        <v>1153.370625264</v>
      </c>
      <c r="BJ724" s="666">
        <f t="shared" si="1832"/>
        <v>3285.509297569</v>
      </c>
      <c r="BK724" s="650">
        <f t="shared" si="1833"/>
        <v>7601.7243055219997</v>
      </c>
      <c r="BL724" s="650">
        <f t="shared" si="1834"/>
        <v>7567.9596966600002</v>
      </c>
      <c r="BM724" s="650">
        <f t="shared" si="1835"/>
        <v>2440.816053385</v>
      </c>
      <c r="BN724" s="650">
        <f t="shared" si="1836"/>
        <v>0</v>
      </c>
      <c r="BO724" s="650">
        <f t="shared" si="1837"/>
        <v>3261.7022006440002</v>
      </c>
      <c r="BP724" s="667">
        <f t="shared" si="1838"/>
        <v>5765.1840003099996</v>
      </c>
      <c r="BQ724" s="667">
        <f t="shared" si="1839"/>
        <v>7131.9116497260002</v>
      </c>
      <c r="BR724" s="667">
        <f t="shared" si="1840"/>
        <v>8185.9613904060006</v>
      </c>
      <c r="BS724" s="650">
        <f t="shared" si="1841"/>
        <v>6594.3698506399996</v>
      </c>
      <c r="BT724" s="650">
        <f t="shared" si="1842"/>
        <v>2275.4990929199998</v>
      </c>
      <c r="BU724" s="650">
        <f t="shared" si="1843"/>
        <v>2556.5645052</v>
      </c>
      <c r="BV724" s="667">
        <f t="shared" si="1844"/>
        <v>2482.5606687120003</v>
      </c>
      <c r="BW724" s="652">
        <f t="shared" ref="BW724:BW746" si="1873">SUM(BA724:BV724)</f>
        <v>90604.751440011009</v>
      </c>
      <c r="BX724" s="606">
        <f t="shared" si="1846"/>
        <v>0.24474342844334326</v>
      </c>
      <c r="BY724" s="645">
        <f t="shared" ca="1" si="1847"/>
        <v>92.783086489638563</v>
      </c>
      <c r="BZ724" s="608"/>
      <c r="CB724" s="616" t="str">
        <f t="shared" si="1773"/>
        <v>Online entertainment (e.g. debating watching YouTube etc.)</v>
      </c>
      <c r="CC724" s="665">
        <f t="shared" ca="1" si="1848"/>
        <v>54731.325136237007</v>
      </c>
      <c r="CD724" s="665">
        <f t="shared" ca="1" si="1849"/>
        <v>175161.34582572899</v>
      </c>
      <c r="CE724" s="665">
        <f t="shared" ca="1" si="1850"/>
        <v>323865.82949801703</v>
      </c>
      <c r="CF724" s="648">
        <f t="shared" ca="1" si="1851"/>
        <v>1443713.326279992</v>
      </c>
      <c r="CG724" s="648">
        <f t="shared" ca="1" si="1852"/>
        <v>642402.04237137595</v>
      </c>
      <c r="CH724" s="666">
        <f t="shared" ca="1" si="1853"/>
        <v>957253.26544762903</v>
      </c>
      <c r="CI724" s="666">
        <f t="shared" ca="1" si="1854"/>
        <v>910494.92795045895</v>
      </c>
      <c r="CJ724" s="666">
        <f t="shared" ca="1" si="1855"/>
        <v>430108.74438693002</v>
      </c>
      <c r="CK724" s="666">
        <f t="shared" ca="1" si="1856"/>
        <v>647971.14510024001</v>
      </c>
      <c r="CL724" s="666">
        <f t="shared" ca="1" si="1857"/>
        <v>920546.3559311881</v>
      </c>
      <c r="CM724" s="650">
        <f t="shared" ca="1" si="1858"/>
        <v>967704.92537387996</v>
      </c>
      <c r="CN724" s="650">
        <f t="shared" ca="1" si="1859"/>
        <v>839444.0881129601</v>
      </c>
      <c r="CO724" s="650">
        <f t="shared" ca="1" si="1860"/>
        <v>866031.53518660506</v>
      </c>
      <c r="CP724" s="650">
        <f t="shared" ca="1" si="1861"/>
        <v>707922.18154728506</v>
      </c>
      <c r="CQ724" s="650">
        <f t="shared" ca="1" si="1862"/>
        <v>824664.71775707603</v>
      </c>
      <c r="CR724" s="667">
        <f t="shared" ca="1" si="1863"/>
        <v>1788501.1568358198</v>
      </c>
      <c r="CS724" s="667">
        <f t="shared" ca="1" si="1864"/>
        <v>949235.05960276199</v>
      </c>
      <c r="CT724" s="667">
        <f t="shared" ca="1" si="1865"/>
        <v>1427253.245728024</v>
      </c>
      <c r="CU724" s="650">
        <f t="shared" ca="1" si="1866"/>
        <v>1620679.2869015099</v>
      </c>
      <c r="CV724" s="650">
        <f t="shared" ca="1" si="1867"/>
        <v>406465.22959921998</v>
      </c>
      <c r="CW724" s="650">
        <f t="shared" ca="1" si="1868"/>
        <v>660581.84130480001</v>
      </c>
      <c r="CX724" s="667">
        <f t="shared" ca="1" si="1869"/>
        <v>593654.94534813007</v>
      </c>
      <c r="CY724" s="652">
        <f t="shared" ca="1" si="1870"/>
        <v>18158386.521225866</v>
      </c>
      <c r="CZ724" s="606">
        <f t="shared" ca="1" si="1871"/>
        <v>0.26378021868314833</v>
      </c>
      <c r="DA724" s="645"/>
    </row>
    <row r="725" spans="1:105" ht="15" x14ac:dyDescent="0.25">
      <c r="A725" s="615">
        <v>939</v>
      </c>
      <c r="B725" s="616"/>
      <c r="C725" s="616" t="s">
        <v>948</v>
      </c>
      <c r="D725" s="616" t="str">
        <f t="shared" si="1872"/>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1772"/>
        <v>Art galleries</v>
      </c>
      <c r="BA725" s="665">
        <f t="shared" si="1823"/>
        <v>0</v>
      </c>
      <c r="BB725" s="665">
        <f t="shared" si="1824"/>
        <v>16.219876104000001</v>
      </c>
      <c r="BC725" s="665">
        <f t="shared" si="1825"/>
        <v>4967.1712822899999</v>
      </c>
      <c r="BD725" s="648">
        <f t="shared" si="1826"/>
        <v>16133.425192320001</v>
      </c>
      <c r="BE725" s="648">
        <f t="shared" si="1827"/>
        <v>19.165675787999998</v>
      </c>
      <c r="BF725" s="666">
        <f t="shared" si="1828"/>
        <v>9218.9238002120001</v>
      </c>
      <c r="BG725" s="666">
        <f t="shared" si="1829"/>
        <v>4654.4091418839998</v>
      </c>
      <c r="BH725" s="666">
        <f t="shared" si="1830"/>
        <v>0</v>
      </c>
      <c r="BI725" s="666">
        <f t="shared" si="1831"/>
        <v>1216.586997912</v>
      </c>
      <c r="BJ725" s="666">
        <f t="shared" si="1832"/>
        <v>2983.156835234</v>
      </c>
      <c r="BK725" s="650">
        <f t="shared" si="1833"/>
        <v>6406.7331769699995</v>
      </c>
      <c r="BL725" s="650">
        <f t="shared" si="1834"/>
        <v>6217.4308666140005</v>
      </c>
      <c r="BM725" s="650">
        <f t="shared" si="1835"/>
        <v>1488.5390697390001</v>
      </c>
      <c r="BN725" s="650">
        <f t="shared" si="1836"/>
        <v>0</v>
      </c>
      <c r="BO725" s="650">
        <f t="shared" si="1837"/>
        <v>2435.5379822670002</v>
      </c>
      <c r="BP725" s="667">
        <f t="shared" si="1838"/>
        <v>3905.8601890279997</v>
      </c>
      <c r="BQ725" s="667">
        <f t="shared" si="1839"/>
        <v>4151.3076866950005</v>
      </c>
      <c r="BR725" s="667">
        <f t="shared" si="1840"/>
        <v>4878.8948702400003</v>
      </c>
      <c r="BS725" s="650">
        <f t="shared" si="1841"/>
        <v>3536.8479489200004</v>
      </c>
      <c r="BT725" s="650">
        <f t="shared" si="1842"/>
        <v>1619.1531038700002</v>
      </c>
      <c r="BU725" s="650">
        <f t="shared" si="1843"/>
        <v>1603.7202665310001</v>
      </c>
      <c r="BV725" s="667">
        <f t="shared" si="1844"/>
        <v>1626.692038332</v>
      </c>
      <c r="BW725" s="652">
        <f t="shared" si="1873"/>
        <v>77079.776000949991</v>
      </c>
      <c r="BX725" s="606">
        <f t="shared" si="1846"/>
        <v>0.20820948506886761</v>
      </c>
      <c r="BY725" s="645">
        <f t="shared" ca="1" si="1847"/>
        <v>96.693002225141072</v>
      </c>
      <c r="BZ725" s="608"/>
      <c r="CB725" s="616" t="str">
        <f t="shared" si="1773"/>
        <v>Art galleries</v>
      </c>
      <c r="CC725" s="665">
        <f t="shared" ca="1" si="1848"/>
        <v>100549.311061566</v>
      </c>
      <c r="CD725" s="665">
        <f t="shared" ca="1" si="1849"/>
        <v>309028.73891934601</v>
      </c>
      <c r="CE725" s="665">
        <f t="shared" ca="1" si="1850"/>
        <v>574814.92456771701</v>
      </c>
      <c r="CF725" s="648">
        <f t="shared" ca="1" si="1851"/>
        <v>1810114.4684467581</v>
      </c>
      <c r="CG725" s="648">
        <f t="shared" ca="1" si="1852"/>
        <v>762433.38339197391</v>
      </c>
      <c r="CH725" s="666">
        <f t="shared" ca="1" si="1853"/>
        <v>1029825.2194548281</v>
      </c>
      <c r="CI725" s="666">
        <f t="shared" ca="1" si="1854"/>
        <v>701548.55562395894</v>
      </c>
      <c r="CJ725" s="666">
        <f t="shared" ca="1" si="1855"/>
        <v>366460.70469322201</v>
      </c>
      <c r="CK725" s="666">
        <f t="shared" ca="1" si="1856"/>
        <v>683486.51585491991</v>
      </c>
      <c r="CL725" s="666">
        <f t="shared" ca="1" si="1857"/>
        <v>835832.10550576798</v>
      </c>
      <c r="CM725" s="650">
        <f t="shared" ca="1" si="1858"/>
        <v>815581.70248380001</v>
      </c>
      <c r="CN725" s="650">
        <f t="shared" ca="1" si="1859"/>
        <v>689642.35982038407</v>
      </c>
      <c r="CO725" s="650">
        <f t="shared" ca="1" si="1860"/>
        <v>528151.95719624695</v>
      </c>
      <c r="CP725" s="650">
        <f t="shared" ca="1" si="1861"/>
        <v>423187.36373500701</v>
      </c>
      <c r="CQ725" s="650">
        <f t="shared" ca="1" si="1862"/>
        <v>615783.45268194308</v>
      </c>
      <c r="CR725" s="667">
        <f t="shared" ca="1" si="1863"/>
        <v>1211693.4110238159</v>
      </c>
      <c r="CS725" s="667">
        <f t="shared" ca="1" si="1864"/>
        <v>552526.02569196501</v>
      </c>
      <c r="CT725" s="667">
        <f t="shared" ca="1" si="1865"/>
        <v>850653.72373695998</v>
      </c>
      <c r="CU725" s="650">
        <f t="shared" ca="1" si="1866"/>
        <v>869240.93454940501</v>
      </c>
      <c r="CV725" s="650">
        <f t="shared" ca="1" si="1867"/>
        <v>289224.21466504503</v>
      </c>
      <c r="CW725" s="650">
        <f t="shared" ca="1" si="1868"/>
        <v>414379.72108589398</v>
      </c>
      <c r="CX725" s="667">
        <f t="shared" ca="1" si="1869"/>
        <v>388991.00645755499</v>
      </c>
      <c r="CY725" s="652">
        <f t="shared" ca="1" si="1870"/>
        <v>14823149.80064808</v>
      </c>
      <c r="CZ725" s="606">
        <f t="shared" ca="1" si="1871"/>
        <v>0.2153304585414261</v>
      </c>
      <c r="DA725" s="645"/>
    </row>
    <row r="726" spans="1:105" ht="15" x14ac:dyDescent="0.25">
      <c r="A726" s="615">
        <v>940</v>
      </c>
      <c r="B726" s="616"/>
      <c r="C726" s="616" t="s">
        <v>948</v>
      </c>
      <c r="D726" s="616" t="str">
        <f t="shared" si="1872"/>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1772"/>
        <v>Ballet and dance performances</v>
      </c>
      <c r="BA726" s="665">
        <f t="shared" si="1823"/>
        <v>0</v>
      </c>
      <c r="BB726" s="665">
        <f t="shared" si="1824"/>
        <v>5.6927691359999999</v>
      </c>
      <c r="BC726" s="665">
        <f t="shared" si="1825"/>
        <v>1233.26915166</v>
      </c>
      <c r="BD726" s="648">
        <f t="shared" si="1826"/>
        <v>5091.4413887999999</v>
      </c>
      <c r="BE726" s="648">
        <f t="shared" si="1827"/>
        <v>5.8339064519999999</v>
      </c>
      <c r="BF726" s="666">
        <f t="shared" si="1828"/>
        <v>3177.673523507</v>
      </c>
      <c r="BG726" s="666">
        <f t="shared" si="1829"/>
        <v>1819.1767461719999</v>
      </c>
      <c r="BH726" s="666">
        <f t="shared" si="1830"/>
        <v>0</v>
      </c>
      <c r="BI726" s="666">
        <f t="shared" si="1831"/>
        <v>401.65179225600002</v>
      </c>
      <c r="BJ726" s="666">
        <f t="shared" si="1832"/>
        <v>923.23811454600013</v>
      </c>
      <c r="BK726" s="650">
        <f t="shared" si="1833"/>
        <v>1874.4047707080001</v>
      </c>
      <c r="BL726" s="650">
        <f t="shared" si="1834"/>
        <v>1741.4401361940002</v>
      </c>
      <c r="BM726" s="650">
        <f t="shared" si="1835"/>
        <v>489.85118193099999</v>
      </c>
      <c r="BN726" s="650">
        <f t="shared" si="1836"/>
        <v>0</v>
      </c>
      <c r="BO726" s="650">
        <f t="shared" si="1837"/>
        <v>730.78241451700001</v>
      </c>
      <c r="BP726" s="667">
        <f t="shared" si="1838"/>
        <v>1206.830786518</v>
      </c>
      <c r="BQ726" s="667">
        <f t="shared" si="1839"/>
        <v>1376.172256092</v>
      </c>
      <c r="BR726" s="667">
        <f t="shared" si="1840"/>
        <v>1499.6636053920001</v>
      </c>
      <c r="BS726" s="650">
        <f t="shared" si="1841"/>
        <v>863.45635428000003</v>
      </c>
      <c r="BT726" s="650">
        <f t="shared" si="1842"/>
        <v>482.92066184999999</v>
      </c>
      <c r="BU726" s="650">
        <f t="shared" si="1843"/>
        <v>470.76948054900004</v>
      </c>
      <c r="BV726" s="667">
        <f t="shared" si="1844"/>
        <v>642.926235636</v>
      </c>
      <c r="BW726" s="652">
        <f t="shared" si="1873"/>
        <v>24037.195276195998</v>
      </c>
      <c r="BX726" s="606">
        <f t="shared" si="1846"/>
        <v>6.492976900834406E-2</v>
      </c>
      <c r="BY726" s="645">
        <f t="shared" ca="1" si="1847"/>
        <v>96.478079110678195</v>
      </c>
      <c r="BZ726" s="608"/>
      <c r="CB726" s="616" t="str">
        <f t="shared" si="1773"/>
        <v>Ballet and dance performances</v>
      </c>
      <c r="CC726" s="665">
        <f t="shared" ca="1" si="1848"/>
        <v>24289.102583316999</v>
      </c>
      <c r="CD726" s="665">
        <f t="shared" ca="1" si="1849"/>
        <v>108461.32583116399</v>
      </c>
      <c r="CE726" s="665">
        <f t="shared" ca="1" si="1850"/>
        <v>142717.34838511801</v>
      </c>
      <c r="CF726" s="648">
        <f t="shared" ca="1" si="1851"/>
        <v>571242.10223522002</v>
      </c>
      <c r="CG726" s="648">
        <f t="shared" ca="1" si="1852"/>
        <v>232079.738997546</v>
      </c>
      <c r="CH726" s="666">
        <f t="shared" ca="1" si="1853"/>
        <v>354970.75413793302</v>
      </c>
      <c r="CI726" s="666">
        <f t="shared" ca="1" si="1854"/>
        <v>274200.39360464696</v>
      </c>
      <c r="CJ726" s="666">
        <f t="shared" ca="1" si="1855"/>
        <v>120469.747446913</v>
      </c>
      <c r="CK726" s="666">
        <f t="shared" ca="1" si="1856"/>
        <v>225650.59839296</v>
      </c>
      <c r="CL726" s="666">
        <f t="shared" ca="1" si="1857"/>
        <v>258676.32839479201</v>
      </c>
      <c r="CM726" s="650">
        <f t="shared" ca="1" si="1858"/>
        <v>238613.06407032002</v>
      </c>
      <c r="CN726" s="650">
        <f t="shared" ca="1" si="1859"/>
        <v>193161.920216864</v>
      </c>
      <c r="CO726" s="650">
        <f t="shared" ca="1" si="1860"/>
        <v>173805.21998466301</v>
      </c>
      <c r="CP726" s="650">
        <f t="shared" ca="1" si="1861"/>
        <v>136888.15562468101</v>
      </c>
      <c r="CQ726" s="650">
        <f t="shared" ca="1" si="1862"/>
        <v>184765.633567193</v>
      </c>
      <c r="CR726" s="667">
        <f t="shared" ca="1" si="1863"/>
        <v>374388.44235959597</v>
      </c>
      <c r="CS726" s="667">
        <f t="shared" ca="1" si="1864"/>
        <v>183164.208657204</v>
      </c>
      <c r="CT726" s="667">
        <f t="shared" ca="1" si="1865"/>
        <v>261472.00630636801</v>
      </c>
      <c r="CU726" s="650">
        <f t="shared" ca="1" si="1866"/>
        <v>212209.18150189501</v>
      </c>
      <c r="CV726" s="650">
        <f t="shared" ca="1" si="1867"/>
        <v>86262.595448975</v>
      </c>
      <c r="CW726" s="650">
        <f t="shared" ca="1" si="1868"/>
        <v>121640.494366026</v>
      </c>
      <c r="CX726" s="667">
        <f t="shared" ca="1" si="1869"/>
        <v>153743.005796265</v>
      </c>
      <c r="CY726" s="652">
        <f t="shared" ca="1" si="1870"/>
        <v>4632871.3679096606</v>
      </c>
      <c r="CZ726" s="606">
        <f t="shared" ca="1" si="1871"/>
        <v>6.7300022561454204E-2</v>
      </c>
      <c r="DA726" s="645"/>
    </row>
    <row r="727" spans="1:105" ht="15" x14ac:dyDescent="0.25">
      <c r="A727" s="615">
        <v>941</v>
      </c>
      <c r="B727" s="616"/>
      <c r="C727" s="616" t="s">
        <v>948</v>
      </c>
      <c r="D727" s="616" t="str">
        <f t="shared" si="1872"/>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1772"/>
        <v>Cabaret</v>
      </c>
      <c r="BA727" s="665">
        <f t="shared" si="1823"/>
        <v>0</v>
      </c>
      <c r="BB727" s="665">
        <f t="shared" si="1824"/>
        <v>2.1279443760000003</v>
      </c>
      <c r="BC727" s="665">
        <f t="shared" si="1825"/>
        <v>291.91084762000003</v>
      </c>
      <c r="BD727" s="648">
        <f t="shared" si="1826"/>
        <v>1907.91574272</v>
      </c>
      <c r="BE727" s="648">
        <f t="shared" si="1827"/>
        <v>2.8643001299999997</v>
      </c>
      <c r="BF727" s="666">
        <f t="shared" si="1828"/>
        <v>1370.646032007</v>
      </c>
      <c r="BG727" s="666">
        <f t="shared" si="1829"/>
        <v>948.99157742799991</v>
      </c>
      <c r="BH727" s="666">
        <f t="shared" si="1830"/>
        <v>0</v>
      </c>
      <c r="BI727" s="666">
        <f t="shared" si="1831"/>
        <v>241.68070555200001</v>
      </c>
      <c r="BJ727" s="666">
        <f t="shared" si="1832"/>
        <v>425.08539780900003</v>
      </c>
      <c r="BK727" s="650">
        <f t="shared" si="1833"/>
        <v>904.90843734600003</v>
      </c>
      <c r="BL727" s="650">
        <f t="shared" si="1834"/>
        <v>1260.4280249880001</v>
      </c>
      <c r="BM727" s="650">
        <f t="shared" si="1835"/>
        <v>336.38527539299997</v>
      </c>
      <c r="BN727" s="650">
        <f t="shared" si="1836"/>
        <v>0</v>
      </c>
      <c r="BO727" s="650">
        <f t="shared" si="1837"/>
        <v>425.90610529500003</v>
      </c>
      <c r="BP727" s="667">
        <f t="shared" si="1838"/>
        <v>770.60553820600001</v>
      </c>
      <c r="BQ727" s="667">
        <f t="shared" si="1839"/>
        <v>975.42905502399992</v>
      </c>
      <c r="BR727" s="667">
        <f t="shared" si="1840"/>
        <v>1205.7525366540001</v>
      </c>
      <c r="BS727" s="650">
        <f t="shared" si="1841"/>
        <v>895.12077564000003</v>
      </c>
      <c r="BT727" s="650">
        <f t="shared" si="1842"/>
        <v>305.81909884799995</v>
      </c>
      <c r="BU727" s="650">
        <f t="shared" si="1843"/>
        <v>335.75078685599999</v>
      </c>
      <c r="BV727" s="667">
        <f t="shared" si="1844"/>
        <v>388.44787832400004</v>
      </c>
      <c r="BW727" s="652">
        <f t="shared" si="1873"/>
        <v>12995.776060216</v>
      </c>
      <c r="BX727" s="606">
        <f t="shared" si="1846"/>
        <v>3.5104459067635867E-2</v>
      </c>
      <c r="BY727" s="645">
        <f t="shared" ca="1" si="1847"/>
        <v>90.687326560167747</v>
      </c>
      <c r="BZ727" s="608"/>
      <c r="CB727" s="616" t="str">
        <f t="shared" si="1773"/>
        <v>Cabaret</v>
      </c>
      <c r="CC727" s="665">
        <f t="shared" ca="1" si="1848"/>
        <v>8712.1712976649997</v>
      </c>
      <c r="CD727" s="665">
        <f t="shared" ca="1" si="1849"/>
        <v>40542.601114174002</v>
      </c>
      <c r="CE727" s="665">
        <f t="shared" ca="1" si="1850"/>
        <v>33780.738033626003</v>
      </c>
      <c r="CF727" s="648">
        <f t="shared" ca="1" si="1851"/>
        <v>214061.54299576802</v>
      </c>
      <c r="CG727" s="648">
        <f t="shared" ca="1" si="1852"/>
        <v>113945.266700865</v>
      </c>
      <c r="CH727" s="666">
        <f t="shared" ca="1" si="1853"/>
        <v>153111.781949433</v>
      </c>
      <c r="CI727" s="666">
        <f t="shared" ca="1" si="1854"/>
        <v>143039.35261145298</v>
      </c>
      <c r="CJ727" s="666">
        <f t="shared" ca="1" si="1855"/>
        <v>62507.779016629996</v>
      </c>
      <c r="CK727" s="666">
        <f t="shared" ca="1" si="1856"/>
        <v>135777.79778232001</v>
      </c>
      <c r="CL727" s="666">
        <f t="shared" ca="1" si="1857"/>
        <v>119102.026039668</v>
      </c>
      <c r="CM727" s="650">
        <f t="shared" ca="1" si="1858"/>
        <v>115195.48942283999</v>
      </c>
      <c r="CN727" s="650">
        <f t="shared" ca="1" si="1859"/>
        <v>139807.675579328</v>
      </c>
      <c r="CO727" s="650">
        <f t="shared" ca="1" si="1860"/>
        <v>119353.630134789</v>
      </c>
      <c r="CP727" s="650">
        <f t="shared" ca="1" si="1861"/>
        <v>124717.33674630499</v>
      </c>
      <c r="CQ727" s="650">
        <f t="shared" ca="1" si="1862"/>
        <v>107682.95709055501</v>
      </c>
      <c r="CR727" s="667">
        <f t="shared" ca="1" si="1863"/>
        <v>239060.695455932</v>
      </c>
      <c r="CS727" s="667">
        <f t="shared" ca="1" si="1864"/>
        <v>129826.546185488</v>
      </c>
      <c r="CT727" s="667">
        <f t="shared" ca="1" si="1865"/>
        <v>210227.50284421601</v>
      </c>
      <c r="CU727" s="650">
        <f t="shared" ca="1" si="1866"/>
        <v>219991.25514838501</v>
      </c>
      <c r="CV727" s="650">
        <f t="shared" ca="1" si="1867"/>
        <v>54627.501551567999</v>
      </c>
      <c r="CW727" s="650">
        <f t="shared" ca="1" si="1868"/>
        <v>86753.482084944</v>
      </c>
      <c r="CX727" s="667">
        <f t="shared" ca="1" si="1869"/>
        <v>92889.57441538501</v>
      </c>
      <c r="CY727" s="652">
        <f t="shared" ca="1" si="1870"/>
        <v>2664714.704201337</v>
      </c>
      <c r="CZ727" s="606">
        <f t="shared" ca="1" si="1871"/>
        <v>3.8709332824300793E-2</v>
      </c>
      <c r="DA727" s="645"/>
    </row>
    <row r="728" spans="1:105" ht="15" x14ac:dyDescent="0.25">
      <c r="A728" s="615">
        <v>942</v>
      </c>
      <c r="B728" s="616"/>
      <c r="C728" s="616" t="s">
        <v>948</v>
      </c>
      <c r="D728" s="616" t="str">
        <f t="shared" si="1872"/>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1772"/>
        <v>Comedy shows</v>
      </c>
      <c r="BA728" s="665">
        <f t="shared" si="1823"/>
        <v>0</v>
      </c>
      <c r="BB728" s="665">
        <f t="shared" si="1824"/>
        <v>9.6330214080000012</v>
      </c>
      <c r="BC728" s="665">
        <f t="shared" si="1825"/>
        <v>2703.4118167000001</v>
      </c>
      <c r="BD728" s="648">
        <f t="shared" si="1826"/>
        <v>11649.19255872</v>
      </c>
      <c r="BE728" s="648">
        <f t="shared" si="1827"/>
        <v>14.153532708</v>
      </c>
      <c r="BF728" s="666">
        <f t="shared" si="1828"/>
        <v>7887.7600869970001</v>
      </c>
      <c r="BG728" s="666">
        <f t="shared" si="1829"/>
        <v>5176.7127557080003</v>
      </c>
      <c r="BH728" s="666">
        <f t="shared" si="1830"/>
        <v>0</v>
      </c>
      <c r="BI728" s="666">
        <f t="shared" si="1831"/>
        <v>843.99217188</v>
      </c>
      <c r="BJ728" s="666">
        <f t="shared" si="1832"/>
        <v>2762.01877448</v>
      </c>
      <c r="BK728" s="650">
        <f t="shared" si="1833"/>
        <v>5654.5148085970004</v>
      </c>
      <c r="BL728" s="650">
        <f t="shared" si="1834"/>
        <v>6085.8558280079997</v>
      </c>
      <c r="BM728" s="650">
        <f t="shared" si="1835"/>
        <v>1774.154368583</v>
      </c>
      <c r="BN728" s="650">
        <f t="shared" si="1836"/>
        <v>0</v>
      </c>
      <c r="BO728" s="650">
        <f t="shared" si="1837"/>
        <v>2317.289820508</v>
      </c>
      <c r="BP728" s="667">
        <f t="shared" si="1838"/>
        <v>3394.7821793340004</v>
      </c>
      <c r="BQ728" s="667">
        <f t="shared" si="1839"/>
        <v>4988.222866778</v>
      </c>
      <c r="BR728" s="667">
        <f t="shared" si="1840"/>
        <v>5876.1946450200003</v>
      </c>
      <c r="BS728" s="650">
        <f t="shared" si="1841"/>
        <v>4198.7351093999996</v>
      </c>
      <c r="BT728" s="650">
        <f t="shared" si="1842"/>
        <v>1726.6312772819999</v>
      </c>
      <c r="BU728" s="650">
        <f t="shared" si="1843"/>
        <v>1510.42646601</v>
      </c>
      <c r="BV728" s="667">
        <f t="shared" si="1844"/>
        <v>1368.9886911000001</v>
      </c>
      <c r="BW728" s="652">
        <f t="shared" si="1873"/>
        <v>69942.670779220993</v>
      </c>
      <c r="BX728" s="606">
        <f t="shared" si="1846"/>
        <v>0.18893058883699212</v>
      </c>
      <c r="BY728" s="645">
        <f t="shared" ca="1" si="1847"/>
        <v>96.156245515038449</v>
      </c>
      <c r="BZ728" s="608"/>
      <c r="CB728" s="616" t="str">
        <f t="shared" si="1773"/>
        <v>Comedy shows</v>
      </c>
      <c r="CC728" s="665">
        <f t="shared" ca="1" si="1848"/>
        <v>42654.329973002001</v>
      </c>
      <c r="CD728" s="665">
        <f t="shared" ca="1" si="1849"/>
        <v>183532.87279199201</v>
      </c>
      <c r="CE728" s="665">
        <f t="shared" ca="1" si="1850"/>
        <v>312846.36087191</v>
      </c>
      <c r="CF728" s="648">
        <f t="shared" ca="1" si="1851"/>
        <v>1306999.0869824181</v>
      </c>
      <c r="CG728" s="648">
        <f t="shared" ca="1" si="1852"/>
        <v>563044.36894763401</v>
      </c>
      <c r="CH728" s="666">
        <f t="shared" ca="1" si="1853"/>
        <v>881123.91843524296</v>
      </c>
      <c r="CI728" s="666">
        <f t="shared" ca="1" si="1854"/>
        <v>780274.19720498298</v>
      </c>
      <c r="CJ728" s="666">
        <f t="shared" ca="1" si="1855"/>
        <v>291165.42617679201</v>
      </c>
      <c r="CK728" s="666">
        <f t="shared" ca="1" si="1856"/>
        <v>474160.31073580001</v>
      </c>
      <c r="CL728" s="666">
        <f t="shared" ca="1" si="1857"/>
        <v>773872.81166496</v>
      </c>
      <c r="CM728" s="650">
        <f t="shared" ca="1" si="1858"/>
        <v>719823.76773437997</v>
      </c>
      <c r="CN728" s="650">
        <f t="shared" ca="1" si="1859"/>
        <v>675047.95224844792</v>
      </c>
      <c r="CO728" s="650">
        <f t="shared" ca="1" si="1860"/>
        <v>629491.77565065899</v>
      </c>
      <c r="CP728" s="650">
        <f t="shared" ca="1" si="1861"/>
        <v>506206.30224490497</v>
      </c>
      <c r="CQ728" s="650">
        <f t="shared" ca="1" si="1862"/>
        <v>585886.45996353205</v>
      </c>
      <c r="CR728" s="667">
        <f t="shared" ca="1" si="1863"/>
        <v>1053144.5058159481</v>
      </c>
      <c r="CS728" s="667">
        <f t="shared" ca="1" si="1864"/>
        <v>663916.80979948596</v>
      </c>
      <c r="CT728" s="667">
        <f t="shared" ca="1" si="1865"/>
        <v>1024536.70126808</v>
      </c>
      <c r="CU728" s="650">
        <f t="shared" ca="1" si="1866"/>
        <v>1031911.0357952249</v>
      </c>
      <c r="CV728" s="650">
        <f t="shared" ca="1" si="1867"/>
        <v>308422.70196338702</v>
      </c>
      <c r="CW728" s="650">
        <f t="shared" ca="1" si="1868"/>
        <v>390273.85933074</v>
      </c>
      <c r="CX728" s="667">
        <f t="shared" ca="1" si="1869"/>
        <v>327366.38296087499</v>
      </c>
      <c r="CY728" s="652">
        <f t="shared" ca="1" si="1870"/>
        <v>13525701.9385604</v>
      </c>
      <c r="CZ728" s="606">
        <f t="shared" ca="1" si="1871"/>
        <v>0.19648290948240502</v>
      </c>
      <c r="DA728" s="645"/>
    </row>
    <row r="729" spans="1:105" ht="15" x14ac:dyDescent="0.25">
      <c r="A729" s="615">
        <v>943</v>
      </c>
      <c r="B729" s="616"/>
      <c r="C729" s="616" t="s">
        <v>948</v>
      </c>
      <c r="D729" s="616" t="str">
        <f t="shared" si="1872"/>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1772"/>
        <v>Concerts or live music events</v>
      </c>
      <c r="BA729" s="665">
        <f t="shared" si="1823"/>
        <v>0</v>
      </c>
      <c r="BB729" s="665">
        <f t="shared" si="1824"/>
        <v>13.404456504000001</v>
      </c>
      <c r="BC729" s="665">
        <f t="shared" si="1825"/>
        <v>4304.8767628300002</v>
      </c>
      <c r="BD729" s="648">
        <f t="shared" si="1826"/>
        <v>20649.529178879999</v>
      </c>
      <c r="BE729" s="648">
        <f t="shared" si="1827"/>
        <v>20.634508329999999</v>
      </c>
      <c r="BF729" s="666">
        <f t="shared" si="1828"/>
        <v>14507.263656795001</v>
      </c>
      <c r="BG729" s="666">
        <f t="shared" si="1829"/>
        <v>8172.0364649559997</v>
      </c>
      <c r="BH729" s="666">
        <f t="shared" si="1830"/>
        <v>0</v>
      </c>
      <c r="BI729" s="666">
        <f t="shared" si="1831"/>
        <v>1264.082542008</v>
      </c>
      <c r="BJ729" s="666">
        <f t="shared" si="1832"/>
        <v>4945.0785082539996</v>
      </c>
      <c r="BK729" s="650">
        <f t="shared" si="1833"/>
        <v>10533.590812727</v>
      </c>
      <c r="BL729" s="650">
        <f t="shared" si="1834"/>
        <v>10509.517017053999</v>
      </c>
      <c r="BM729" s="650">
        <f t="shared" si="1835"/>
        <v>2837.8912497830001</v>
      </c>
      <c r="BN729" s="650">
        <f t="shared" si="1836"/>
        <v>0</v>
      </c>
      <c r="BO729" s="650">
        <f t="shared" si="1837"/>
        <v>4006.4016823029997</v>
      </c>
      <c r="BP729" s="667">
        <f t="shared" si="1838"/>
        <v>4922.3507296320004</v>
      </c>
      <c r="BQ729" s="667">
        <f t="shared" si="1839"/>
        <v>7104.9120513709995</v>
      </c>
      <c r="BR729" s="667">
        <f t="shared" si="1840"/>
        <v>8709.1396559220011</v>
      </c>
      <c r="BS729" s="650">
        <f t="shared" si="1841"/>
        <v>5883.3554192399997</v>
      </c>
      <c r="BT729" s="650">
        <f t="shared" si="1842"/>
        <v>2349.040300014</v>
      </c>
      <c r="BU729" s="650">
        <f t="shared" si="1843"/>
        <v>2400.2337220310001</v>
      </c>
      <c r="BV729" s="667">
        <f t="shared" si="1844"/>
        <v>1725.8912891639998</v>
      </c>
      <c r="BW729" s="652">
        <f t="shared" si="1873"/>
        <v>114859.23000779802</v>
      </c>
      <c r="BX729" s="606">
        <f t="shared" si="1846"/>
        <v>0.31026012757270477</v>
      </c>
      <c r="BY729" s="645">
        <f t="shared" ca="1" si="1847"/>
        <v>100.48776562802924</v>
      </c>
      <c r="BZ729" s="608"/>
      <c r="CB729" s="616" t="str">
        <f t="shared" si="1773"/>
        <v>Concerts or live music events</v>
      </c>
      <c r="CC729" s="665">
        <f t="shared" ca="1" si="1848"/>
        <v>76553.932742008998</v>
      </c>
      <c r="CD729" s="665">
        <f t="shared" ca="1" si="1849"/>
        <v>255388.035196446</v>
      </c>
      <c r="CE729" s="665">
        <f t="shared" ca="1" si="1850"/>
        <v>498172.354257659</v>
      </c>
      <c r="CF729" s="648">
        <f t="shared" ca="1" si="1851"/>
        <v>2316805.7054057717</v>
      </c>
      <c r="CG729" s="648">
        <f t="shared" ca="1" si="1852"/>
        <v>820865.28931696503</v>
      </c>
      <c r="CH729" s="666">
        <f t="shared" ca="1" si="1853"/>
        <v>1620573.7570696052</v>
      </c>
      <c r="CI729" s="666">
        <f t="shared" ca="1" si="1854"/>
        <v>1231752.560578631</v>
      </c>
      <c r="CJ729" s="666">
        <f t="shared" ca="1" si="1855"/>
        <v>430173.04595876602</v>
      </c>
      <c r="CK729" s="666">
        <f t="shared" ca="1" si="1856"/>
        <v>710169.82252228004</v>
      </c>
      <c r="CL729" s="666">
        <f t="shared" ca="1" si="1857"/>
        <v>1385530.7011108079</v>
      </c>
      <c r="CM729" s="650">
        <f t="shared" ca="1" si="1858"/>
        <v>1340933.62264458</v>
      </c>
      <c r="CN729" s="650">
        <f t="shared" ca="1" si="1859"/>
        <v>1165723.9576450239</v>
      </c>
      <c r="CO729" s="650">
        <f t="shared" ca="1" si="1860"/>
        <v>1006918.6952182591</v>
      </c>
      <c r="CP729" s="650">
        <f t="shared" ca="1" si="1861"/>
        <v>492254.48879051104</v>
      </c>
      <c r="CQ729" s="650">
        <f t="shared" ca="1" si="1862"/>
        <v>1012949.0398925869</v>
      </c>
      <c r="CR729" s="667">
        <f t="shared" ca="1" si="1863"/>
        <v>1527033.651280704</v>
      </c>
      <c r="CS729" s="667">
        <f t="shared" ca="1" si="1864"/>
        <v>945641.49779037701</v>
      </c>
      <c r="CT729" s="667">
        <f t="shared" ca="1" si="1865"/>
        <v>1518471.349740488</v>
      </c>
      <c r="CU729" s="650">
        <f t="shared" ca="1" si="1866"/>
        <v>1445935.3177645351</v>
      </c>
      <c r="CV729" s="650">
        <f t="shared" ca="1" si="1867"/>
        <v>419601.66358834901</v>
      </c>
      <c r="CW729" s="650">
        <f t="shared" ca="1" si="1868"/>
        <v>620188.072092894</v>
      </c>
      <c r="CX729" s="667">
        <f t="shared" ca="1" si="1869"/>
        <v>412712.53180573497</v>
      </c>
      <c r="CY729" s="652">
        <f t="shared" ca="1" si="1870"/>
        <v>21254349.092412982</v>
      </c>
      <c r="CZ729" s="606">
        <f t="shared" ca="1" si="1871"/>
        <v>0.30875413104634036</v>
      </c>
      <c r="DA729" s="645"/>
    </row>
    <row r="730" spans="1:105" ht="15" x14ac:dyDescent="0.25">
      <c r="A730" s="615">
        <v>944</v>
      </c>
      <c r="B730" s="616"/>
      <c r="C730" s="616" t="s">
        <v>948</v>
      </c>
      <c r="D730" s="616" t="str">
        <f t="shared" si="1872"/>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1772"/>
        <v>Cinema</v>
      </c>
      <c r="BA730" s="665">
        <f t="shared" si="1823"/>
        <v>0</v>
      </c>
      <c r="BB730" s="665">
        <f t="shared" si="1824"/>
        <v>17.72469594</v>
      </c>
      <c r="BC730" s="665">
        <f t="shared" si="1825"/>
        <v>6101.7793920300001</v>
      </c>
      <c r="BD730" s="648">
        <f t="shared" si="1826"/>
        <v>27847.78703232</v>
      </c>
      <c r="BE730" s="648">
        <f t="shared" si="1827"/>
        <v>28.070441888000001</v>
      </c>
      <c r="BF730" s="666">
        <f t="shared" si="1828"/>
        <v>19043.870284053999</v>
      </c>
      <c r="BG730" s="666">
        <f t="shared" si="1829"/>
        <v>11349.368394232</v>
      </c>
      <c r="BH730" s="666">
        <f t="shared" si="1830"/>
        <v>0</v>
      </c>
      <c r="BI730" s="666">
        <f t="shared" si="1831"/>
        <v>1730.5325706239998</v>
      </c>
      <c r="BJ730" s="666">
        <f t="shared" si="1832"/>
        <v>6547.8606788530005</v>
      </c>
      <c r="BK730" s="650">
        <f t="shared" si="1833"/>
        <v>14439.829755299001</v>
      </c>
      <c r="BL730" s="650">
        <f t="shared" si="1834"/>
        <v>15025.022881110001</v>
      </c>
      <c r="BM730" s="650">
        <f t="shared" si="1835"/>
        <v>3999.5571111170002</v>
      </c>
      <c r="BN730" s="650">
        <f t="shared" si="1836"/>
        <v>0</v>
      </c>
      <c r="BO730" s="650">
        <f t="shared" si="1837"/>
        <v>5410.0003673410001</v>
      </c>
      <c r="BP730" s="667">
        <f t="shared" si="1838"/>
        <v>7380.2173207979995</v>
      </c>
      <c r="BQ730" s="667">
        <f t="shared" si="1839"/>
        <v>10086.965917964</v>
      </c>
      <c r="BR730" s="667">
        <f t="shared" si="1840"/>
        <v>12177.397520826</v>
      </c>
      <c r="BS730" s="650">
        <f t="shared" si="1841"/>
        <v>9002.32663512</v>
      </c>
      <c r="BT730" s="650">
        <f t="shared" si="1842"/>
        <v>3430.2147880440002</v>
      </c>
      <c r="BU730" s="650">
        <f t="shared" si="1843"/>
        <v>3282.7255412619998</v>
      </c>
      <c r="BV730" s="667">
        <f t="shared" si="1844"/>
        <v>2826.1903104600001</v>
      </c>
      <c r="BW730" s="652">
        <f t="shared" si="1873"/>
        <v>159727.44163928198</v>
      </c>
      <c r="BX730" s="606">
        <f t="shared" si="1846"/>
        <v>0.43145906877924267</v>
      </c>
      <c r="BY730" s="645">
        <f t="shared" ca="1" si="1847"/>
        <v>98.832261874757378</v>
      </c>
      <c r="BZ730" s="608"/>
      <c r="CB730" s="616" t="str">
        <f t="shared" si="1773"/>
        <v>Cinema</v>
      </c>
      <c r="CC730" s="665">
        <f t="shared" ca="1" si="1848"/>
        <v>106029.62346574501</v>
      </c>
      <c r="CD730" s="665">
        <f t="shared" ca="1" si="1849"/>
        <v>337699.27704418503</v>
      </c>
      <c r="CE730" s="665">
        <f t="shared" ca="1" si="1850"/>
        <v>706114.94181081897</v>
      </c>
      <c r="CF730" s="648">
        <f t="shared" ca="1" si="1851"/>
        <v>3124425.3232365078</v>
      </c>
      <c r="CG730" s="648">
        <f t="shared" ca="1" si="1852"/>
        <v>1116675.5724510241</v>
      </c>
      <c r="CH730" s="666">
        <f t="shared" ca="1" si="1853"/>
        <v>2127347.8683156259</v>
      </c>
      <c r="CI730" s="666">
        <f t="shared" ca="1" si="1854"/>
        <v>1710664.611017582</v>
      </c>
      <c r="CJ730" s="666">
        <f t="shared" ca="1" si="1855"/>
        <v>656328.17276094202</v>
      </c>
      <c r="CK730" s="666">
        <f t="shared" ca="1" si="1856"/>
        <v>972224.49302783993</v>
      </c>
      <c r="CL730" s="666">
        <f t="shared" ca="1" si="1857"/>
        <v>1834604.239751556</v>
      </c>
      <c r="CM730" s="650">
        <f t="shared" ca="1" si="1858"/>
        <v>1838200.6258254601</v>
      </c>
      <c r="CN730" s="650">
        <f t="shared" ca="1" si="1859"/>
        <v>1666587.4471921599</v>
      </c>
      <c r="CO730" s="650">
        <f t="shared" ca="1" si="1860"/>
        <v>1419092.0205574411</v>
      </c>
      <c r="CP730" s="650">
        <f t="shared" ca="1" si="1861"/>
        <v>963869.26725460496</v>
      </c>
      <c r="CQ730" s="650">
        <f t="shared" ca="1" si="1862"/>
        <v>1367824.574885489</v>
      </c>
      <c r="CR730" s="667">
        <f t="shared" ca="1" si="1863"/>
        <v>2289524.014365756</v>
      </c>
      <c r="CS730" s="667">
        <f t="shared" ca="1" si="1864"/>
        <v>1342543.5093152679</v>
      </c>
      <c r="CT730" s="667">
        <f t="shared" ca="1" si="1865"/>
        <v>2123175.190697704</v>
      </c>
      <c r="CU730" s="650">
        <f t="shared" ca="1" si="1866"/>
        <v>2212475.8910883297</v>
      </c>
      <c r="CV730" s="650">
        <f t="shared" ca="1" si="1867"/>
        <v>612728.45404995407</v>
      </c>
      <c r="CW730" s="650">
        <f t="shared" ca="1" si="1868"/>
        <v>848212.07449858799</v>
      </c>
      <c r="CX730" s="667">
        <f t="shared" ca="1" si="1869"/>
        <v>675827.131012275</v>
      </c>
      <c r="CY730" s="652">
        <f t="shared" ca="1" si="1870"/>
        <v>30052174.323624853</v>
      </c>
      <c r="CZ730" s="606">
        <f t="shared" ca="1" si="1871"/>
        <v>0.4365569102587149</v>
      </c>
      <c r="DA730" s="645"/>
    </row>
    <row r="731" spans="1:105" ht="15" x14ac:dyDescent="0.25">
      <c r="A731" s="615">
        <v>945</v>
      </c>
      <c r="B731" s="616"/>
      <c r="C731" s="616" t="s">
        <v>948</v>
      </c>
      <c r="D731" s="616" t="str">
        <f t="shared" si="1872"/>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1772"/>
        <v>Exhibitions</v>
      </c>
      <c r="BA731" s="665">
        <f t="shared" si="1823"/>
        <v>0</v>
      </c>
      <c r="BB731" s="665">
        <f t="shared" si="1824"/>
        <v>12.023706671999999</v>
      </c>
      <c r="BC731" s="665">
        <f t="shared" si="1825"/>
        <v>3844.8719703100001</v>
      </c>
      <c r="BD731" s="648">
        <f t="shared" si="1826"/>
        <v>12895.24834176</v>
      </c>
      <c r="BE731" s="648">
        <f t="shared" si="1827"/>
        <v>17.53769548</v>
      </c>
      <c r="BF731" s="666">
        <f t="shared" si="1828"/>
        <v>8031.2334983369992</v>
      </c>
      <c r="BG731" s="666">
        <f t="shared" si="1829"/>
        <v>4685.6301759759999</v>
      </c>
      <c r="BH731" s="666">
        <f t="shared" si="1830"/>
        <v>0</v>
      </c>
      <c r="BI731" s="666">
        <f t="shared" si="1831"/>
        <v>1029.007767216</v>
      </c>
      <c r="BJ731" s="666">
        <f t="shared" si="1832"/>
        <v>2745.0108123780001</v>
      </c>
      <c r="BK731" s="650">
        <f t="shared" si="1833"/>
        <v>5983.4100950920001</v>
      </c>
      <c r="BL731" s="650">
        <f t="shared" si="1834"/>
        <v>5398.1501973300001</v>
      </c>
      <c r="BM731" s="650">
        <f t="shared" si="1835"/>
        <v>1525.467248684</v>
      </c>
      <c r="BN731" s="650">
        <f t="shared" si="1836"/>
        <v>0</v>
      </c>
      <c r="BO731" s="650">
        <f t="shared" si="1837"/>
        <v>2275.7618647879999</v>
      </c>
      <c r="BP731" s="667">
        <f t="shared" si="1838"/>
        <v>3191.6342667859999</v>
      </c>
      <c r="BQ731" s="667">
        <f t="shared" si="1839"/>
        <v>3576.4681495159998</v>
      </c>
      <c r="BR731" s="667">
        <f t="shared" si="1840"/>
        <v>4177.5477976620004</v>
      </c>
      <c r="BS731" s="650">
        <f t="shared" si="1841"/>
        <v>3658.0375447199999</v>
      </c>
      <c r="BT731" s="650">
        <f t="shared" si="1842"/>
        <v>1555.5238452359999</v>
      </c>
      <c r="BU731" s="650">
        <f t="shared" si="1843"/>
        <v>1495.537590934</v>
      </c>
      <c r="BV731" s="667">
        <f t="shared" si="1844"/>
        <v>1376.190705324</v>
      </c>
      <c r="BW731" s="652">
        <f t="shared" si="1873"/>
        <v>67474.293274201002</v>
      </c>
      <c r="BX731" s="606">
        <f t="shared" si="1846"/>
        <v>0.18226295647037166</v>
      </c>
      <c r="BY731" s="645">
        <f t="shared" ca="1" si="1847"/>
        <v>95.061846313789744</v>
      </c>
      <c r="BZ731" s="608"/>
      <c r="CB731" s="616" t="str">
        <f t="shared" si="1773"/>
        <v>Exhibitions</v>
      </c>
      <c r="CC731" s="665">
        <f t="shared" ca="1" si="1848"/>
        <v>68373.634469213008</v>
      </c>
      <c r="CD731" s="665">
        <f t="shared" ca="1" si="1849"/>
        <v>229081.33737642798</v>
      </c>
      <c r="CE731" s="665">
        <f t="shared" ca="1" si="1850"/>
        <v>444939.31575626304</v>
      </c>
      <c r="CF731" s="648">
        <f t="shared" ca="1" si="1851"/>
        <v>1446802.233213644</v>
      </c>
      <c r="CG731" s="648">
        <f t="shared" ca="1" si="1852"/>
        <v>697670.39000453998</v>
      </c>
      <c r="CH731" s="666">
        <f t="shared" ca="1" si="1853"/>
        <v>897151.01015670295</v>
      </c>
      <c r="CI731" s="666">
        <f t="shared" ca="1" si="1854"/>
        <v>706254.43143002607</v>
      </c>
      <c r="CJ731" s="666">
        <f t="shared" ca="1" si="1855"/>
        <v>367811.77592365502</v>
      </c>
      <c r="CK731" s="666">
        <f t="shared" ca="1" si="1856"/>
        <v>578103.27975655999</v>
      </c>
      <c r="CL731" s="666">
        <f t="shared" ca="1" si="1857"/>
        <v>769107.45685485599</v>
      </c>
      <c r="CM731" s="650">
        <f t="shared" ca="1" si="1858"/>
        <v>761692.37226167996</v>
      </c>
      <c r="CN731" s="650">
        <f t="shared" ca="1" si="1859"/>
        <v>598767.09860048001</v>
      </c>
      <c r="CO731" s="650">
        <f t="shared" ca="1" si="1860"/>
        <v>541254.52896073204</v>
      </c>
      <c r="CP731" s="650">
        <f t="shared" ca="1" si="1861"/>
        <v>429273.95314652799</v>
      </c>
      <c r="CQ731" s="650">
        <f t="shared" ca="1" si="1862"/>
        <v>575386.83805565198</v>
      </c>
      <c r="CR731" s="667">
        <f t="shared" ca="1" si="1863"/>
        <v>990123.05210669199</v>
      </c>
      <c r="CS731" s="667">
        <f t="shared" ca="1" si="1864"/>
        <v>476016.68722349202</v>
      </c>
      <c r="CT731" s="667">
        <f t="shared" ca="1" si="1865"/>
        <v>728371.21616344806</v>
      </c>
      <c r="CU731" s="650">
        <f t="shared" ca="1" si="1866"/>
        <v>899025.35249223001</v>
      </c>
      <c r="CV731" s="650">
        <f t="shared" ca="1" si="1867"/>
        <v>277858.32078252599</v>
      </c>
      <c r="CW731" s="650">
        <f t="shared" ca="1" si="1868"/>
        <v>386426.77450551599</v>
      </c>
      <c r="CX731" s="667">
        <f t="shared" ca="1" si="1869"/>
        <v>329088.60123913496</v>
      </c>
      <c r="CY731" s="652">
        <f t="shared" ca="1" si="1870"/>
        <v>13198579.660479996</v>
      </c>
      <c r="CZ731" s="606">
        <f t="shared" ca="1" si="1871"/>
        <v>0.19173092416987114</v>
      </c>
      <c r="DA731" s="645"/>
    </row>
    <row r="732" spans="1:105" ht="15" x14ac:dyDescent="0.25">
      <c r="A732" s="615">
        <v>946</v>
      </c>
      <c r="B732" s="616"/>
      <c r="C732" s="616" t="s">
        <v>948</v>
      </c>
      <c r="D732" s="616" t="str">
        <f t="shared" si="1872"/>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1772"/>
        <v>Fairs or the circus</v>
      </c>
      <c r="BA732" s="665">
        <f t="shared" si="1823"/>
        <v>0</v>
      </c>
      <c r="BB732" s="665">
        <f t="shared" si="1824"/>
        <v>1.6368857999999999</v>
      </c>
      <c r="BC732" s="665">
        <f t="shared" si="1825"/>
        <v>550.63019550000001</v>
      </c>
      <c r="BD732" s="648">
        <f t="shared" si="1826"/>
        <v>3854.8521427200003</v>
      </c>
      <c r="BE732" s="648">
        <f t="shared" si="1827"/>
        <v>3.6683279719999997</v>
      </c>
      <c r="BF732" s="666">
        <f t="shared" si="1828"/>
        <v>3048.0993409299999</v>
      </c>
      <c r="BG732" s="666">
        <f t="shared" si="1829"/>
        <v>1822.2741571879999</v>
      </c>
      <c r="BH732" s="666">
        <f t="shared" si="1830"/>
        <v>0</v>
      </c>
      <c r="BI732" s="666">
        <f t="shared" si="1831"/>
        <v>250.89058737600001</v>
      </c>
      <c r="BJ732" s="666">
        <f t="shared" si="1832"/>
        <v>1178.5802312569999</v>
      </c>
      <c r="BK732" s="650">
        <f t="shared" si="1833"/>
        <v>2533.629175175</v>
      </c>
      <c r="BL732" s="650">
        <f t="shared" si="1834"/>
        <v>2672.501463522</v>
      </c>
      <c r="BM732" s="650">
        <f t="shared" si="1835"/>
        <v>771.20327607399997</v>
      </c>
      <c r="BN732" s="650">
        <f t="shared" si="1836"/>
        <v>0</v>
      </c>
      <c r="BO732" s="650">
        <f t="shared" si="1837"/>
        <v>1080.135727333</v>
      </c>
      <c r="BP732" s="667">
        <f t="shared" si="1838"/>
        <v>1412.948826562</v>
      </c>
      <c r="BQ732" s="667">
        <f t="shared" si="1839"/>
        <v>2453.8404653769999</v>
      </c>
      <c r="BR732" s="667">
        <f t="shared" si="1840"/>
        <v>3245.3046337440001</v>
      </c>
      <c r="BS732" s="650">
        <f t="shared" si="1841"/>
        <v>2502.6561097200001</v>
      </c>
      <c r="BT732" s="650">
        <f t="shared" si="1842"/>
        <v>814.99284778200001</v>
      </c>
      <c r="BU732" s="650">
        <f t="shared" si="1843"/>
        <v>901.54955179000001</v>
      </c>
      <c r="BV732" s="667">
        <f t="shared" si="1844"/>
        <v>538.28231773200002</v>
      </c>
      <c r="BW732" s="652">
        <f t="shared" si="1873"/>
        <v>29637.676263553996</v>
      </c>
      <c r="BX732" s="606">
        <f t="shared" si="1846"/>
        <v>8.0057904078448844E-2</v>
      </c>
      <c r="BY732" s="645">
        <f t="shared" ca="1" si="1847"/>
        <v>96.469120266926652</v>
      </c>
      <c r="BZ732" s="608"/>
      <c r="CB732" s="616" t="str">
        <f t="shared" si="1773"/>
        <v>Fairs or the circus</v>
      </c>
      <c r="CC732" s="665">
        <f t="shared" ca="1" si="1848"/>
        <v>9791.8963246499989</v>
      </c>
      <c r="CD732" s="665">
        <f t="shared" ca="1" si="1849"/>
        <v>31186.721235449997</v>
      </c>
      <c r="CE732" s="665">
        <f t="shared" ca="1" si="1850"/>
        <v>63720.463077149994</v>
      </c>
      <c r="CF732" s="648">
        <f t="shared" ca="1" si="1851"/>
        <v>432501.06868701801</v>
      </c>
      <c r="CG732" s="648">
        <f t="shared" ca="1" si="1852"/>
        <v>145930.45077150597</v>
      </c>
      <c r="CH732" s="666">
        <f t="shared" ca="1" si="1853"/>
        <v>340496.31396466994</v>
      </c>
      <c r="CI732" s="666">
        <f t="shared" ca="1" si="1854"/>
        <v>274667.25935671298</v>
      </c>
      <c r="CJ732" s="666">
        <f t="shared" ca="1" si="1855"/>
        <v>108769.205551002</v>
      </c>
      <c r="CK732" s="666">
        <f t="shared" ca="1" si="1856"/>
        <v>140951.96950216001</v>
      </c>
      <c r="CL732" s="666">
        <f t="shared" ca="1" si="1857"/>
        <v>330219.04331816395</v>
      </c>
      <c r="CM732" s="650">
        <f t="shared" ca="1" si="1858"/>
        <v>322532.80089449999</v>
      </c>
      <c r="CN732" s="650">
        <f t="shared" ca="1" si="1859"/>
        <v>296435.980627232</v>
      </c>
      <c r="CO732" s="650">
        <f t="shared" ca="1" si="1860"/>
        <v>273632.40101320198</v>
      </c>
      <c r="CP732" s="650">
        <f t="shared" ca="1" si="1861"/>
        <v>215817.18582078701</v>
      </c>
      <c r="CQ732" s="650">
        <f t="shared" ca="1" si="1862"/>
        <v>273093.54745645699</v>
      </c>
      <c r="CR732" s="667">
        <f t="shared" ca="1" si="1863"/>
        <v>438331.30230016401</v>
      </c>
      <c r="CS732" s="667">
        <f t="shared" ca="1" si="1864"/>
        <v>326598.46543349896</v>
      </c>
      <c r="CT732" s="667">
        <f t="shared" ca="1" si="1865"/>
        <v>565831.104128576</v>
      </c>
      <c r="CU732" s="650">
        <f t="shared" ca="1" si="1866"/>
        <v>615070.58462410502</v>
      </c>
      <c r="CV732" s="650">
        <f t="shared" ca="1" si="1867"/>
        <v>145579.60318513701</v>
      </c>
      <c r="CW732" s="650">
        <f t="shared" ca="1" si="1868"/>
        <v>232948.26386646001</v>
      </c>
      <c r="CX732" s="667">
        <f t="shared" ca="1" si="1869"/>
        <v>128719.496744805</v>
      </c>
      <c r="CY732" s="652">
        <f t="shared" ca="1" si="1870"/>
        <v>5712825.1278834064</v>
      </c>
      <c r="CZ732" s="606">
        <f t="shared" ca="1" si="1871"/>
        <v>8.298811459763647E-2</v>
      </c>
      <c r="DA732" s="645"/>
    </row>
    <row r="733" spans="1:105" ht="15" x14ac:dyDescent="0.25">
      <c r="A733" s="615">
        <v>947</v>
      </c>
      <c r="B733" s="616"/>
      <c r="C733" s="616" t="s">
        <v>948</v>
      </c>
      <c r="D733" s="616" t="str">
        <f t="shared" si="1872"/>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1772"/>
        <v>Historical sites and attractions</v>
      </c>
      <c r="BA733" s="665">
        <f t="shared" si="1823"/>
        <v>0</v>
      </c>
      <c r="BB733" s="665">
        <f t="shared" si="1824"/>
        <v>15.664824576000001</v>
      </c>
      <c r="BC733" s="665">
        <f t="shared" si="1825"/>
        <v>5570.5670971299996</v>
      </c>
      <c r="BD733" s="648">
        <f t="shared" si="1826"/>
        <v>25618.080576</v>
      </c>
      <c r="BE733" s="648">
        <f t="shared" si="1827"/>
        <v>24.747684818</v>
      </c>
      <c r="BF733" s="666">
        <f t="shared" si="1828"/>
        <v>18409.430323172</v>
      </c>
      <c r="BG733" s="666">
        <f t="shared" si="1829"/>
        <v>9645.8400878280008</v>
      </c>
      <c r="BH733" s="666">
        <f t="shared" si="1830"/>
        <v>0</v>
      </c>
      <c r="BI733" s="666">
        <f t="shared" si="1831"/>
        <v>1357.5659388720001</v>
      </c>
      <c r="BJ733" s="666">
        <f t="shared" si="1832"/>
        <v>5615.1734222390005</v>
      </c>
      <c r="BK733" s="650">
        <f t="shared" si="1833"/>
        <v>14588.013247742001</v>
      </c>
      <c r="BL733" s="650">
        <f t="shared" si="1834"/>
        <v>13186.919201544</v>
      </c>
      <c r="BM733" s="650">
        <f t="shared" si="1835"/>
        <v>3369.699312444</v>
      </c>
      <c r="BN733" s="650">
        <f t="shared" si="1836"/>
        <v>0</v>
      </c>
      <c r="BO733" s="650">
        <f t="shared" si="1837"/>
        <v>5050.1970918219995</v>
      </c>
      <c r="BP733" s="667">
        <f t="shared" si="1838"/>
        <v>5095.2334642300002</v>
      </c>
      <c r="BQ733" s="667">
        <f t="shared" si="1839"/>
        <v>8690.5590802589995</v>
      </c>
      <c r="BR733" s="667">
        <f t="shared" si="1840"/>
        <v>9008.5939085520004</v>
      </c>
      <c r="BS733" s="650">
        <f t="shared" si="1841"/>
        <v>6173.6322934000009</v>
      </c>
      <c r="BT733" s="650">
        <f t="shared" si="1842"/>
        <v>3143.8142089920002</v>
      </c>
      <c r="BU733" s="650">
        <f t="shared" si="1843"/>
        <v>2608.7833606619997</v>
      </c>
      <c r="BV733" s="667">
        <f t="shared" si="1844"/>
        <v>1794.0180131760001</v>
      </c>
      <c r="BW733" s="652">
        <f t="shared" si="1873"/>
        <v>138966.53313745803</v>
      </c>
      <c r="BX733" s="606">
        <f t="shared" si="1846"/>
        <v>0.37537927336477023</v>
      </c>
      <c r="BY733" s="645">
        <f t="shared" ca="1" si="1847"/>
        <v>103.15744786084286</v>
      </c>
      <c r="BZ733" s="608"/>
      <c r="CB733" s="616" t="str">
        <f t="shared" si="1773"/>
        <v>Historical sites and attractions</v>
      </c>
      <c r="CC733" s="665">
        <f t="shared" ca="1" si="1848"/>
        <v>93546.111828234993</v>
      </c>
      <c r="CD733" s="665">
        <f t="shared" ca="1" si="1849"/>
        <v>298453.635100224</v>
      </c>
      <c r="CE733" s="665">
        <f t="shared" ca="1" si="1850"/>
        <v>644641.57238804898</v>
      </c>
      <c r="CF733" s="648">
        <f t="shared" ca="1" si="1851"/>
        <v>2874259.9758994002</v>
      </c>
      <c r="CG733" s="648">
        <f t="shared" ca="1" si="1852"/>
        <v>984492.3432712889</v>
      </c>
      <c r="CH733" s="666">
        <f t="shared" ca="1" si="1853"/>
        <v>2056476.0088550679</v>
      </c>
      <c r="CI733" s="666">
        <f t="shared" ca="1" si="1854"/>
        <v>1453895.644991853</v>
      </c>
      <c r="CJ733" s="666">
        <f t="shared" ca="1" si="1855"/>
        <v>468788.190462609</v>
      </c>
      <c r="CK733" s="666">
        <f t="shared" ca="1" si="1856"/>
        <v>762689.40502852004</v>
      </c>
      <c r="CL733" s="666">
        <f t="shared" ca="1" si="1857"/>
        <v>1573280.415182028</v>
      </c>
      <c r="CM733" s="650">
        <f t="shared" ca="1" si="1858"/>
        <v>1857064.4900926801</v>
      </c>
      <c r="CN733" s="650">
        <f t="shared" ca="1" si="1859"/>
        <v>1462703.5301264641</v>
      </c>
      <c r="CO733" s="650">
        <f t="shared" ca="1" si="1860"/>
        <v>1195610.7321672121</v>
      </c>
      <c r="CP733" s="650">
        <f t="shared" ca="1" si="1861"/>
        <v>557112.27531107992</v>
      </c>
      <c r="CQ733" s="650">
        <f t="shared" ca="1" si="1862"/>
        <v>1276854.5695320379</v>
      </c>
      <c r="CR733" s="667">
        <f t="shared" ca="1" si="1863"/>
        <v>1580666.1061700601</v>
      </c>
      <c r="CS733" s="667">
        <f t="shared" ca="1" si="1864"/>
        <v>1156686.141344433</v>
      </c>
      <c r="CT733" s="667">
        <f t="shared" ca="1" si="1865"/>
        <v>1570682.328223008</v>
      </c>
      <c r="CU733" s="650">
        <f t="shared" ca="1" si="1866"/>
        <v>1517275.829151225</v>
      </c>
      <c r="CV733" s="650">
        <f t="shared" ca="1" si="1867"/>
        <v>561569.62147387199</v>
      </c>
      <c r="CW733" s="650">
        <f t="shared" ca="1" si="1868"/>
        <v>674074.49037418794</v>
      </c>
      <c r="CX733" s="667">
        <f t="shared" ca="1" si="1869"/>
        <v>429003.68115399004</v>
      </c>
      <c r="CY733" s="652">
        <f t="shared" ca="1" si="1870"/>
        <v>25049827.098127529</v>
      </c>
      <c r="CZ733" s="606">
        <f t="shared" ca="1" si="1871"/>
        <v>0.36388964747475006</v>
      </c>
      <c r="DA733" s="645"/>
    </row>
    <row r="734" spans="1:105" ht="15" x14ac:dyDescent="0.25">
      <c r="A734" s="615">
        <v>948</v>
      </c>
      <c r="B734" s="616"/>
      <c r="C734" s="616" t="s">
        <v>948</v>
      </c>
      <c r="D734" s="616" t="str">
        <f t="shared" si="1872"/>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1772"/>
        <v>Museums</v>
      </c>
      <c r="BA734" s="665">
        <f t="shared" si="1823"/>
        <v>0</v>
      </c>
      <c r="BB734" s="665">
        <f t="shared" si="1824"/>
        <v>15.883897356</v>
      </c>
      <c r="BC734" s="665">
        <f t="shared" si="1825"/>
        <v>5343.1665828100004</v>
      </c>
      <c r="BD734" s="648">
        <f t="shared" si="1826"/>
        <v>23221.75222464</v>
      </c>
      <c r="BE734" s="648">
        <f t="shared" si="1827"/>
        <v>22.95785957</v>
      </c>
      <c r="BF734" s="666">
        <f t="shared" si="1828"/>
        <v>15167.515370987001</v>
      </c>
      <c r="BG734" s="666">
        <f t="shared" si="1829"/>
        <v>8933.5773680640013</v>
      </c>
      <c r="BH734" s="666">
        <f t="shared" si="1830"/>
        <v>0</v>
      </c>
      <c r="BI734" s="666">
        <f t="shared" si="1831"/>
        <v>1509.2046581039999</v>
      </c>
      <c r="BJ734" s="666">
        <f t="shared" si="1832"/>
        <v>4868.5196386560001</v>
      </c>
      <c r="BK734" s="650">
        <f t="shared" si="1833"/>
        <v>12031.275020711999</v>
      </c>
      <c r="BL734" s="650">
        <f t="shared" si="1834"/>
        <v>11888.085672936</v>
      </c>
      <c r="BM734" s="650">
        <f t="shared" si="1835"/>
        <v>3067.3672224239999</v>
      </c>
      <c r="BN734" s="650">
        <f t="shared" si="1836"/>
        <v>0</v>
      </c>
      <c r="BO734" s="650">
        <f t="shared" si="1837"/>
        <v>4576.0388209679995</v>
      </c>
      <c r="BP734" s="667">
        <f t="shared" si="1838"/>
        <v>5600.2626537199994</v>
      </c>
      <c r="BQ734" s="667">
        <f t="shared" si="1839"/>
        <v>8208.8207106310001</v>
      </c>
      <c r="BR734" s="667">
        <f t="shared" si="1840"/>
        <v>8888.688088343999</v>
      </c>
      <c r="BS734" s="650">
        <f t="shared" si="1841"/>
        <v>6881.0290405999995</v>
      </c>
      <c r="BT734" s="650">
        <f t="shared" si="1842"/>
        <v>2926.0510920299998</v>
      </c>
      <c r="BU734" s="650">
        <f t="shared" si="1843"/>
        <v>2840.474399487</v>
      </c>
      <c r="BV734" s="667">
        <f t="shared" si="1844"/>
        <v>2119.5439217160001</v>
      </c>
      <c r="BW734" s="652">
        <f t="shared" si="1873"/>
        <v>128110.21424375499</v>
      </c>
      <c r="BX734" s="606">
        <f t="shared" si="1846"/>
        <v>0.34605396024277219</v>
      </c>
      <c r="BY734" s="645">
        <f t="shared" ca="1" si="1847"/>
        <v>99.238120283071936</v>
      </c>
      <c r="BZ734" s="608"/>
      <c r="CB734" s="616" t="str">
        <f t="shared" si="1773"/>
        <v>Museums</v>
      </c>
      <c r="CC734" s="665">
        <f t="shared" ca="1" si="1848"/>
        <v>95017.915202963006</v>
      </c>
      <c r="CD734" s="665">
        <f t="shared" ca="1" si="1849"/>
        <v>302627.51315581903</v>
      </c>
      <c r="CE734" s="665">
        <f t="shared" ca="1" si="1850"/>
        <v>618326.15017751302</v>
      </c>
      <c r="CF734" s="648">
        <f t="shared" ca="1" si="1851"/>
        <v>2605400.2286207657</v>
      </c>
      <c r="CG734" s="648">
        <f t="shared" ca="1" si="1852"/>
        <v>913290.96563098498</v>
      </c>
      <c r="CH734" s="666">
        <f t="shared" ca="1" si="1853"/>
        <v>1694328.989372053</v>
      </c>
      <c r="CI734" s="666">
        <f t="shared" ca="1" si="1854"/>
        <v>1346537.8973072642</v>
      </c>
      <c r="CJ734" s="666">
        <f t="shared" ca="1" si="1855"/>
        <v>525621.23632530496</v>
      </c>
      <c r="CK734" s="666">
        <f t="shared" ca="1" si="1856"/>
        <v>847881.02720964001</v>
      </c>
      <c r="CL734" s="666">
        <f t="shared" ca="1" si="1857"/>
        <v>1364080.1489925121</v>
      </c>
      <c r="CM734" s="650">
        <f t="shared" ca="1" si="1858"/>
        <v>1531589.8904164799</v>
      </c>
      <c r="CN734" s="650">
        <f t="shared" ca="1" si="1859"/>
        <v>1318635.8856444159</v>
      </c>
      <c r="CO734" s="650">
        <f t="shared" ca="1" si="1860"/>
        <v>1088339.5907417519</v>
      </c>
      <c r="CP734" s="650">
        <f t="shared" ca="1" si="1861"/>
        <v>762002.06397597597</v>
      </c>
      <c r="CQ734" s="650">
        <f t="shared" ca="1" si="1862"/>
        <v>1156971.890932872</v>
      </c>
      <c r="CR734" s="667">
        <f t="shared" ca="1" si="1863"/>
        <v>1737338.5193298399</v>
      </c>
      <c r="CS734" s="667">
        <f t="shared" ca="1" si="1864"/>
        <v>1092568.276111997</v>
      </c>
      <c r="CT734" s="667">
        <f t="shared" ca="1" si="1865"/>
        <v>1549776.2961869759</v>
      </c>
      <c r="CU734" s="650">
        <f t="shared" ca="1" si="1866"/>
        <v>1691130.6904610249</v>
      </c>
      <c r="CV734" s="650">
        <f t="shared" ca="1" si="1867"/>
        <v>522671.28237560496</v>
      </c>
      <c r="CW734" s="650">
        <f t="shared" ca="1" si="1868"/>
        <v>733940.33484223811</v>
      </c>
      <c r="CX734" s="667">
        <f t="shared" ca="1" si="1869"/>
        <v>506846.71954546502</v>
      </c>
      <c r="CY734" s="652">
        <f t="shared" ca="1" si="1870"/>
        <v>24004923.512559462</v>
      </c>
      <c r="CZ734" s="606">
        <f t="shared" ca="1" si="1871"/>
        <v>0.34871071646225266</v>
      </c>
      <c r="DA734" s="645"/>
    </row>
    <row r="735" spans="1:105" ht="15" x14ac:dyDescent="0.25">
      <c r="A735" s="615">
        <v>949</v>
      </c>
      <c r="B735" s="616"/>
      <c r="C735" s="616" t="s">
        <v>948</v>
      </c>
      <c r="D735" s="616" t="str">
        <f t="shared" si="1872"/>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1772"/>
        <v>Opera</v>
      </c>
      <c r="BA735" s="665">
        <f t="shared" si="1823"/>
        <v>0</v>
      </c>
      <c r="BB735" s="665">
        <f t="shared" si="1824"/>
        <v>4.5400162680000005</v>
      </c>
      <c r="BC735" s="665">
        <f t="shared" si="1825"/>
        <v>991.36249219000013</v>
      </c>
      <c r="BD735" s="648">
        <f t="shared" si="1826"/>
        <v>3263.1608467200003</v>
      </c>
      <c r="BE735" s="648">
        <f t="shared" si="1827"/>
        <v>4.1271143520000004</v>
      </c>
      <c r="BF735" s="666">
        <f t="shared" si="1828"/>
        <v>1588.9371163119999</v>
      </c>
      <c r="BG735" s="666">
        <f t="shared" si="1829"/>
        <v>835.27948612</v>
      </c>
      <c r="BH735" s="666">
        <f t="shared" si="1830"/>
        <v>0</v>
      </c>
      <c r="BI735" s="666">
        <f t="shared" si="1831"/>
        <v>264.47367803999998</v>
      </c>
      <c r="BJ735" s="666">
        <f t="shared" si="1832"/>
        <v>547.04758028699996</v>
      </c>
      <c r="BK735" s="650">
        <f t="shared" si="1833"/>
        <v>1202.4759169840002</v>
      </c>
      <c r="BL735" s="650">
        <f t="shared" si="1834"/>
        <v>1028.70463806</v>
      </c>
      <c r="BM735" s="650">
        <f t="shared" si="1835"/>
        <v>215.88504764199999</v>
      </c>
      <c r="BN735" s="650">
        <f t="shared" si="1836"/>
        <v>0</v>
      </c>
      <c r="BO735" s="650">
        <f t="shared" si="1837"/>
        <v>487.62057259699998</v>
      </c>
      <c r="BP735" s="667">
        <f t="shared" si="1838"/>
        <v>708.46205908800005</v>
      </c>
      <c r="BQ735" s="667">
        <f t="shared" si="1839"/>
        <v>775.38856782799996</v>
      </c>
      <c r="BR735" s="667">
        <f t="shared" si="1840"/>
        <v>700.54913426399992</v>
      </c>
      <c r="BS735" s="650">
        <f t="shared" si="1841"/>
        <v>671.83385723999993</v>
      </c>
      <c r="BT735" s="650">
        <f t="shared" si="1842"/>
        <v>297.57351745199998</v>
      </c>
      <c r="BU735" s="650">
        <f t="shared" si="1843"/>
        <v>293.47063970200003</v>
      </c>
      <c r="BV735" s="667">
        <f t="shared" si="1844"/>
        <v>402.85483205999998</v>
      </c>
      <c r="BW735" s="652">
        <f t="shared" si="1873"/>
        <v>14283.747113206</v>
      </c>
      <c r="BX735" s="606">
        <f t="shared" si="1846"/>
        <v>3.8583553113308106E-2</v>
      </c>
      <c r="BY735" s="645">
        <f t="shared" ca="1" si="1847"/>
        <v>94.302294447255179</v>
      </c>
      <c r="BZ735" s="608"/>
      <c r="CB735" s="616" t="str">
        <f t="shared" si="1773"/>
        <v>Opera</v>
      </c>
      <c r="CC735" s="665">
        <f t="shared" ca="1" si="1848"/>
        <v>19072.954874765001</v>
      </c>
      <c r="CD735" s="665">
        <f t="shared" ca="1" si="1849"/>
        <v>86498.533834507005</v>
      </c>
      <c r="CE735" s="665">
        <f t="shared" ca="1" si="1850"/>
        <v>114723.23456998701</v>
      </c>
      <c r="CF735" s="648">
        <f t="shared" ca="1" si="1851"/>
        <v>366115.35313211801</v>
      </c>
      <c r="CG735" s="648">
        <f t="shared" ca="1" si="1852"/>
        <v>164181.518765496</v>
      </c>
      <c r="CH735" s="666">
        <f t="shared" ca="1" si="1853"/>
        <v>177496.587450728</v>
      </c>
      <c r="CI735" s="666">
        <f t="shared" ca="1" si="1854"/>
        <v>125899.78645337</v>
      </c>
      <c r="CJ735" s="666">
        <f t="shared" ca="1" si="1855"/>
        <v>86191.449250268997</v>
      </c>
      <c r="CK735" s="666">
        <f t="shared" ca="1" si="1856"/>
        <v>148583.03849139999</v>
      </c>
      <c r="CL735" s="666">
        <f t="shared" ca="1" si="1857"/>
        <v>153273.849179724</v>
      </c>
      <c r="CM735" s="650">
        <f t="shared" ca="1" si="1858"/>
        <v>153076.04179536001</v>
      </c>
      <c r="CN735" s="650">
        <f t="shared" ca="1" si="1859"/>
        <v>114104.73383136</v>
      </c>
      <c r="CO735" s="650">
        <f t="shared" ca="1" si="1860"/>
        <v>76598.668291266004</v>
      </c>
      <c r="CP735" s="650">
        <f t="shared" ca="1" si="1861"/>
        <v>71871.519066510999</v>
      </c>
      <c r="CQ735" s="650">
        <f t="shared" ca="1" si="1862"/>
        <v>123286.38763951299</v>
      </c>
      <c r="CR735" s="667">
        <f t="shared" ca="1" si="1863"/>
        <v>219782.26751913602</v>
      </c>
      <c r="CS735" s="667">
        <f t="shared" ca="1" si="1864"/>
        <v>103201.78509583599</v>
      </c>
      <c r="CT735" s="667">
        <f t="shared" ca="1" si="1865"/>
        <v>122143.384018656</v>
      </c>
      <c r="CU735" s="650">
        <f t="shared" ca="1" si="1866"/>
        <v>165114.672262785</v>
      </c>
      <c r="CV735" s="650">
        <f t="shared" ca="1" si="1867"/>
        <v>53154.619340482001</v>
      </c>
      <c r="CW735" s="650">
        <f t="shared" ca="1" si="1868"/>
        <v>75828.861407147997</v>
      </c>
      <c r="CX735" s="667">
        <f t="shared" ca="1" si="1869"/>
        <v>96334.710496275002</v>
      </c>
      <c r="CY735" s="652">
        <f t="shared" ca="1" si="1870"/>
        <v>2816533.9567666925</v>
      </c>
      <c r="CZ735" s="606">
        <f t="shared" ca="1" si="1871"/>
        <v>4.0914755403844941E-2</v>
      </c>
      <c r="DA735" s="645"/>
    </row>
    <row r="736" spans="1:105" ht="15" x14ac:dyDescent="0.25">
      <c r="A736" s="615">
        <v>950</v>
      </c>
      <c r="B736" s="616"/>
      <c r="C736" s="616" t="s">
        <v>948</v>
      </c>
      <c r="D736" s="616" t="str">
        <f t="shared" si="1872"/>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1772"/>
        <v>Parks and gardens</v>
      </c>
      <c r="BA736" s="665">
        <f t="shared" si="1823"/>
        <v>0</v>
      </c>
      <c r="BB736" s="665">
        <f t="shared" si="1824"/>
        <v>19.676534615999998</v>
      </c>
      <c r="BC736" s="665">
        <f t="shared" si="1825"/>
        <v>6909.7995117199998</v>
      </c>
      <c r="BD736" s="648">
        <f t="shared" si="1826"/>
        <v>34069.726124159999</v>
      </c>
      <c r="BE736" s="648">
        <f t="shared" si="1827"/>
        <v>31.588486639999999</v>
      </c>
      <c r="BF736" s="666">
        <f t="shared" si="1828"/>
        <v>24050.395221727002</v>
      </c>
      <c r="BG736" s="666">
        <f t="shared" si="1829"/>
        <v>13158.098488827998</v>
      </c>
      <c r="BH736" s="666">
        <f t="shared" si="1830"/>
        <v>0</v>
      </c>
      <c r="BI736" s="666">
        <f t="shared" si="1831"/>
        <v>1755.3722369039999</v>
      </c>
      <c r="BJ736" s="666">
        <f t="shared" si="1832"/>
        <v>7168.0355854930003</v>
      </c>
      <c r="BK736" s="650">
        <f t="shared" si="1833"/>
        <v>18727.203628260999</v>
      </c>
      <c r="BL736" s="650">
        <f t="shared" si="1834"/>
        <v>18701.83723221</v>
      </c>
      <c r="BM736" s="650">
        <f t="shared" si="1835"/>
        <v>4527.5756224809993</v>
      </c>
      <c r="BN736" s="650">
        <f t="shared" si="1836"/>
        <v>0</v>
      </c>
      <c r="BO736" s="650">
        <f t="shared" si="1837"/>
        <v>6695.8803429099999</v>
      </c>
      <c r="BP736" s="667">
        <f t="shared" si="1838"/>
        <v>6894.1811236059993</v>
      </c>
      <c r="BQ736" s="667">
        <f t="shared" si="1839"/>
        <v>12071.391092607</v>
      </c>
      <c r="BR736" s="667">
        <f t="shared" si="1840"/>
        <v>12852.603903318</v>
      </c>
      <c r="BS736" s="650">
        <f t="shared" si="1841"/>
        <v>8689.3127058400005</v>
      </c>
      <c r="BT736" s="650">
        <f t="shared" si="1842"/>
        <v>3728.8007691779999</v>
      </c>
      <c r="BU736" s="650">
        <f t="shared" si="1843"/>
        <v>3670.177267214</v>
      </c>
      <c r="BV736" s="667">
        <f t="shared" si="1844"/>
        <v>2247.9760910999998</v>
      </c>
      <c r="BW736" s="652">
        <f t="shared" si="1873"/>
        <v>185969.63196881299</v>
      </c>
      <c r="BX736" s="606">
        <f t="shared" si="1846"/>
        <v>0.50234501602853832</v>
      </c>
      <c r="BY736" s="645">
        <f t="shared" ca="1" si="1847"/>
        <v>103.07398358709239</v>
      </c>
      <c r="BZ736" s="608"/>
      <c r="CB736" s="616" t="str">
        <f t="shared" si="1773"/>
        <v>Parks and gardens</v>
      </c>
      <c r="CC736" s="665">
        <f t="shared" ca="1" si="1848"/>
        <v>117705.576643318</v>
      </c>
      <c r="CD736" s="665">
        <f t="shared" ca="1" si="1849"/>
        <v>374886.62920093397</v>
      </c>
      <c r="CE736" s="665">
        <f t="shared" ca="1" si="1850"/>
        <v>799621.28531155607</v>
      </c>
      <c r="CF736" s="648">
        <f t="shared" ca="1" si="1851"/>
        <v>3822505.355075954</v>
      </c>
      <c r="CG736" s="648">
        <f t="shared" ca="1" si="1852"/>
        <v>1256627.5779457199</v>
      </c>
      <c r="CH736" s="666">
        <f t="shared" ca="1" si="1853"/>
        <v>2686615.4959021132</v>
      </c>
      <c r="CI736" s="666">
        <f t="shared" ca="1" si="1854"/>
        <v>1983290.4044741029</v>
      </c>
      <c r="CJ736" s="666">
        <f t="shared" ca="1" si="1855"/>
        <v>643692.26057600207</v>
      </c>
      <c r="CK736" s="666">
        <f t="shared" ca="1" si="1856"/>
        <v>986179.57966763992</v>
      </c>
      <c r="CL736" s="666">
        <f t="shared" ca="1" si="1857"/>
        <v>2008367.1783528363</v>
      </c>
      <c r="CM736" s="650">
        <f t="shared" ca="1" si="1858"/>
        <v>2383986.3774569398</v>
      </c>
      <c r="CN736" s="650">
        <f t="shared" ca="1" si="1859"/>
        <v>2074422.6093537603</v>
      </c>
      <c r="CO736" s="650">
        <f t="shared" ca="1" si="1860"/>
        <v>1606439.478129813</v>
      </c>
      <c r="CP736" s="650">
        <f t="shared" ca="1" si="1861"/>
        <v>838576.715847302</v>
      </c>
      <c r="CQ736" s="650">
        <f t="shared" ca="1" si="1862"/>
        <v>1692936.97997039</v>
      </c>
      <c r="CR736" s="667">
        <f t="shared" ca="1" si="1863"/>
        <v>2138743.6921947319</v>
      </c>
      <c r="CS736" s="667">
        <f t="shared" ca="1" si="1864"/>
        <v>1606664.2726455089</v>
      </c>
      <c r="CT736" s="667">
        <f t="shared" ca="1" si="1865"/>
        <v>2240899.9703524718</v>
      </c>
      <c r="CU736" s="650">
        <f t="shared" ca="1" si="1866"/>
        <v>2135547.3591458099</v>
      </c>
      <c r="CV736" s="650">
        <f t="shared" ca="1" si="1867"/>
        <v>666063.92658622295</v>
      </c>
      <c r="CW736" s="650">
        <f t="shared" ca="1" si="1868"/>
        <v>948324.38303823606</v>
      </c>
      <c r="CX736" s="667">
        <f t="shared" ca="1" si="1869"/>
        <v>537558.71521087491</v>
      </c>
      <c r="CY736" s="652">
        <f t="shared" ca="1" si="1870"/>
        <v>33549655.823082235</v>
      </c>
      <c r="CZ736" s="606">
        <f t="shared" ca="1" si="1871"/>
        <v>0.48736354077562333</v>
      </c>
      <c r="DA736" s="645"/>
    </row>
    <row r="737" spans="1:105" ht="15" x14ac:dyDescent="0.25">
      <c r="A737" s="615">
        <v>951</v>
      </c>
      <c r="B737" s="616"/>
      <c r="C737" s="616" t="s">
        <v>948</v>
      </c>
      <c r="D737" s="616" t="str">
        <f t="shared" si="1872"/>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1772"/>
        <v>Places of worship</v>
      </c>
      <c r="BA737" s="665">
        <f t="shared" si="1823"/>
        <v>0</v>
      </c>
      <c r="BB737" s="665">
        <f t="shared" si="1824"/>
        <v>3.4599118679999998</v>
      </c>
      <c r="BC737" s="665">
        <f t="shared" si="1825"/>
        <v>1126.7473634199998</v>
      </c>
      <c r="BD737" s="648">
        <f t="shared" si="1826"/>
        <v>5958.3087033600004</v>
      </c>
      <c r="BE737" s="648">
        <f t="shared" si="1827"/>
        <v>7.0201569040000003</v>
      </c>
      <c r="BF737" s="666">
        <f t="shared" si="1828"/>
        <v>3985.017555939</v>
      </c>
      <c r="BG737" s="666">
        <f t="shared" si="1829"/>
        <v>2227.7351978520001</v>
      </c>
      <c r="BH737" s="666">
        <f t="shared" si="1830"/>
        <v>0</v>
      </c>
      <c r="BI737" s="666">
        <f t="shared" si="1831"/>
        <v>347.31969043199996</v>
      </c>
      <c r="BJ737" s="666">
        <f t="shared" si="1832"/>
        <v>1137.591946025</v>
      </c>
      <c r="BK737" s="650">
        <f t="shared" si="1833"/>
        <v>2824.075835355</v>
      </c>
      <c r="BL737" s="650">
        <f t="shared" si="1834"/>
        <v>2584.12300542</v>
      </c>
      <c r="BM737" s="650">
        <f t="shared" si="1835"/>
        <v>745.1604497379999</v>
      </c>
      <c r="BN737" s="650">
        <f t="shared" si="1836"/>
        <v>0</v>
      </c>
      <c r="BO737" s="650">
        <f t="shared" si="1837"/>
        <v>992.23721291399988</v>
      </c>
      <c r="BP737" s="667">
        <f t="shared" si="1838"/>
        <v>1280.6169943699999</v>
      </c>
      <c r="BQ737" s="667">
        <f t="shared" si="1839"/>
        <v>1527.8209560609998</v>
      </c>
      <c r="BR737" s="667">
        <f t="shared" si="1840"/>
        <v>1867.3071374160002</v>
      </c>
      <c r="BS737" s="650">
        <f t="shared" si="1841"/>
        <v>1806.2403990800001</v>
      </c>
      <c r="BT737" s="650">
        <f t="shared" si="1842"/>
        <v>520.890873984</v>
      </c>
      <c r="BU737" s="650">
        <f t="shared" si="1843"/>
        <v>744.47351838899999</v>
      </c>
      <c r="BV737" s="667">
        <f t="shared" si="1844"/>
        <v>522.39923677199999</v>
      </c>
      <c r="BW737" s="652">
        <f t="shared" si="1873"/>
        <v>30208.546145298998</v>
      </c>
      <c r="BX737" s="606">
        <f t="shared" si="1846"/>
        <v>8.1599949609535843E-2</v>
      </c>
      <c r="BY737" s="645">
        <f t="shared" ca="1" si="1847"/>
        <v>95.605531136435275</v>
      </c>
      <c r="BZ737" s="608"/>
      <c r="CB737" s="616" t="str">
        <f t="shared" si="1773"/>
        <v>Places of worship</v>
      </c>
      <c r="CC737" s="665">
        <f t="shared" ca="1" si="1848"/>
        <v>18263.491832895998</v>
      </c>
      <c r="CD737" s="665">
        <f t="shared" ca="1" si="1849"/>
        <v>65919.874756406993</v>
      </c>
      <c r="CE737" s="665">
        <f t="shared" ca="1" si="1850"/>
        <v>130390.34973896599</v>
      </c>
      <c r="CF737" s="648">
        <f t="shared" ca="1" si="1851"/>
        <v>668501.61468243401</v>
      </c>
      <c r="CG737" s="648">
        <f t="shared" ca="1" si="1852"/>
        <v>279270.193207092</v>
      </c>
      <c r="CH737" s="666">
        <f t="shared" ca="1" si="1853"/>
        <v>445157.33810294099</v>
      </c>
      <c r="CI737" s="666">
        <f t="shared" ca="1" si="1854"/>
        <v>335781.484335327</v>
      </c>
      <c r="CJ737" s="666">
        <f t="shared" ca="1" si="1855"/>
        <v>172529.62189737801</v>
      </c>
      <c r="CK737" s="666">
        <f t="shared" ca="1" si="1856"/>
        <v>195126.46897311998</v>
      </c>
      <c r="CL737" s="666">
        <f t="shared" ca="1" si="1857"/>
        <v>318734.79135330004</v>
      </c>
      <c r="CM737" s="650">
        <f t="shared" ca="1" si="1858"/>
        <v>359506.86787169997</v>
      </c>
      <c r="CN737" s="650">
        <f t="shared" ca="1" si="1859"/>
        <v>286632.97200352</v>
      </c>
      <c r="CO737" s="650">
        <f t="shared" ca="1" si="1860"/>
        <v>264392.08614347398</v>
      </c>
      <c r="CP737" s="650">
        <f t="shared" ca="1" si="1861"/>
        <v>303941.47129146504</v>
      </c>
      <c r="CQ737" s="650">
        <f t="shared" ca="1" si="1862"/>
        <v>250869.935634906</v>
      </c>
      <c r="CR737" s="667">
        <f t="shared" ca="1" si="1863"/>
        <v>397278.72965913999</v>
      </c>
      <c r="CS737" s="667">
        <f t="shared" ca="1" si="1864"/>
        <v>203348.17472740699</v>
      </c>
      <c r="CT737" s="667">
        <f t="shared" ca="1" si="1865"/>
        <v>325572.04286006402</v>
      </c>
      <c r="CU737" s="650">
        <f t="shared" ca="1" si="1866"/>
        <v>443914.50104509504</v>
      </c>
      <c r="CV737" s="650">
        <f t="shared" ca="1" si="1867"/>
        <v>93045.09474374399</v>
      </c>
      <c r="CW737" s="650">
        <f t="shared" ca="1" si="1868"/>
        <v>192361.932030186</v>
      </c>
      <c r="CX737" s="667">
        <f t="shared" ca="1" si="1869"/>
        <v>124921.374234405</v>
      </c>
      <c r="CY737" s="652">
        <f t="shared" ca="1" si="1870"/>
        <v>5875460.411124967</v>
      </c>
      <c r="CZ737" s="606">
        <f t="shared" ca="1" si="1871"/>
        <v>8.5350657686412978E-2</v>
      </c>
      <c r="DA737" s="645"/>
    </row>
    <row r="738" spans="1:105" ht="15" x14ac:dyDescent="0.25">
      <c r="A738" s="615">
        <v>952</v>
      </c>
      <c r="B738" s="616"/>
      <c r="C738" s="616" t="s">
        <v>948</v>
      </c>
      <c r="D738" s="616" t="str">
        <f t="shared" si="1872"/>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1874">E738</f>
        <v>Pubs and nightclubs</v>
      </c>
      <c r="BA738" s="665">
        <f t="shared" si="1823"/>
        <v>0</v>
      </c>
      <c r="BB738" s="665">
        <f t="shared" si="1824"/>
        <v>12.018171455999999</v>
      </c>
      <c r="BC738" s="665">
        <f t="shared" si="1825"/>
        <v>4280.4865446700005</v>
      </c>
      <c r="BD738" s="648">
        <f t="shared" si="1826"/>
        <v>17943.67849536</v>
      </c>
      <c r="BE738" s="648">
        <f t="shared" si="1827"/>
        <v>19.072212268000001</v>
      </c>
      <c r="BF738" s="666">
        <f t="shared" si="1828"/>
        <v>13272.403685541001</v>
      </c>
      <c r="BG738" s="666">
        <f t="shared" si="1829"/>
        <v>8688.68120834</v>
      </c>
      <c r="BH738" s="666">
        <f t="shared" si="1830"/>
        <v>0</v>
      </c>
      <c r="BI738" s="666">
        <f t="shared" si="1831"/>
        <v>1371.7181237760001</v>
      </c>
      <c r="BJ738" s="666">
        <f t="shared" si="1832"/>
        <v>4438.920950193</v>
      </c>
      <c r="BK738" s="650">
        <f t="shared" si="1833"/>
        <v>9584.7827126339998</v>
      </c>
      <c r="BL738" s="650">
        <f t="shared" si="1834"/>
        <v>10582.32920382</v>
      </c>
      <c r="BM738" s="650">
        <f t="shared" si="1835"/>
        <v>2701.245529674</v>
      </c>
      <c r="BN738" s="650">
        <f t="shared" si="1836"/>
        <v>0</v>
      </c>
      <c r="BO738" s="650">
        <f t="shared" si="1837"/>
        <v>3984.861869672</v>
      </c>
      <c r="BP738" s="667">
        <f t="shared" si="1838"/>
        <v>5451.3617827059998</v>
      </c>
      <c r="BQ738" s="667">
        <f t="shared" si="1839"/>
        <v>7887.4141027769992</v>
      </c>
      <c r="BR738" s="667">
        <f t="shared" si="1840"/>
        <v>9265.3600371720004</v>
      </c>
      <c r="BS738" s="650">
        <f t="shared" si="1841"/>
        <v>5931.1509363599998</v>
      </c>
      <c r="BT738" s="650">
        <f t="shared" si="1842"/>
        <v>2575.8091915380001</v>
      </c>
      <c r="BU738" s="650">
        <f t="shared" si="1843"/>
        <v>2540.2945049129999</v>
      </c>
      <c r="BV738" s="667">
        <f t="shared" si="1844"/>
        <v>1784.0607979559998</v>
      </c>
      <c r="BW738" s="652">
        <f t="shared" si="1873"/>
        <v>112315.650060826</v>
      </c>
      <c r="BX738" s="606">
        <f t="shared" si="1846"/>
        <v>0.30338935681457468</v>
      </c>
      <c r="BY738" s="645">
        <f t="shared" ca="1" si="1847"/>
        <v>99.790802592942441</v>
      </c>
      <c r="BZ738" s="608"/>
      <c r="CB738" s="616" t="str">
        <f t="shared" ref="CB738:CB801" si="1875">E738</f>
        <v>Pubs and nightclubs</v>
      </c>
      <c r="CC738" s="665">
        <f t="shared" ca="1" si="1848"/>
        <v>71893.035487887988</v>
      </c>
      <c r="CD738" s="665">
        <f t="shared" ca="1" si="1849"/>
        <v>228975.87782734397</v>
      </c>
      <c r="CE738" s="665">
        <f t="shared" ca="1" si="1850"/>
        <v>495349.85013709101</v>
      </c>
      <c r="CF738" s="648">
        <f t="shared" ca="1" si="1851"/>
        <v>2013218.6237222343</v>
      </c>
      <c r="CG738" s="648">
        <f t="shared" ca="1" si="1852"/>
        <v>758715.29337701399</v>
      </c>
      <c r="CH738" s="666">
        <f t="shared" ca="1" si="1853"/>
        <v>1482630.3302171791</v>
      </c>
      <c r="CI738" s="666">
        <f t="shared" ca="1" si="1854"/>
        <v>1309625.2534259651</v>
      </c>
      <c r="CJ738" s="666">
        <f t="shared" ca="1" si="1855"/>
        <v>409417.99976515799</v>
      </c>
      <c r="CK738" s="666">
        <f t="shared" ca="1" si="1856"/>
        <v>770640.19487616001</v>
      </c>
      <c r="CL738" s="666">
        <f t="shared" ca="1" si="1857"/>
        <v>1243713.5721972359</v>
      </c>
      <c r="CM738" s="650">
        <f t="shared" ca="1" si="1858"/>
        <v>1220149.67484636</v>
      </c>
      <c r="CN738" s="650">
        <f t="shared" ca="1" si="1859"/>
        <v>1173800.34311392</v>
      </c>
      <c r="CO738" s="650">
        <f t="shared" ca="1" si="1860"/>
        <v>958435.11424600193</v>
      </c>
      <c r="CP738" s="650">
        <f t="shared" ca="1" si="1861"/>
        <v>427579.89009946398</v>
      </c>
      <c r="CQ738" s="650">
        <f t="shared" ca="1" si="1862"/>
        <v>1007503.072599688</v>
      </c>
      <c r="CR738" s="667">
        <f t="shared" ca="1" si="1863"/>
        <v>1691145.8253849321</v>
      </c>
      <c r="CS738" s="667">
        <f t="shared" ca="1" si="1864"/>
        <v>1049790.065227299</v>
      </c>
      <c r="CT738" s="667">
        <f t="shared" ca="1" si="1865"/>
        <v>1615450.4712654881</v>
      </c>
      <c r="CU738" s="650">
        <f t="shared" ca="1" si="1866"/>
        <v>1457681.8843596149</v>
      </c>
      <c r="CV738" s="650">
        <f t="shared" ca="1" si="1867"/>
        <v>460108.67580648302</v>
      </c>
      <c r="CW738" s="650">
        <f t="shared" ca="1" si="1868"/>
        <v>656377.89232336194</v>
      </c>
      <c r="CX738" s="667">
        <f t="shared" ca="1" si="1869"/>
        <v>426622.61142556497</v>
      </c>
      <c r="CY738" s="652">
        <f t="shared" ca="1" si="1870"/>
        <v>20928825.551731445</v>
      </c>
      <c r="CZ738" s="606">
        <f t="shared" ca="1" si="1871"/>
        <v>0.30402537000542318</v>
      </c>
      <c r="DA738" s="645"/>
    </row>
    <row r="739" spans="1:105" ht="15" x14ac:dyDescent="0.25">
      <c r="A739" s="615">
        <v>953</v>
      </c>
      <c r="B739" s="616"/>
      <c r="C739" s="616" t="s">
        <v>948</v>
      </c>
      <c r="D739" s="616" t="str">
        <f t="shared" si="1872"/>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1874"/>
        <v>Restaurants and cafes</v>
      </c>
      <c r="BA739" s="665">
        <f t="shared" si="1823"/>
        <v>0</v>
      </c>
      <c r="BB739" s="665">
        <f t="shared" si="1824"/>
        <v>24.285624228000003</v>
      </c>
      <c r="BC739" s="665">
        <f t="shared" si="1825"/>
        <v>8612.3337670300007</v>
      </c>
      <c r="BD739" s="648">
        <f t="shared" si="1826"/>
        <v>40349.364320639994</v>
      </c>
      <c r="BE739" s="648">
        <f t="shared" si="1827"/>
        <v>35.262715415999999</v>
      </c>
      <c r="BF739" s="666">
        <f t="shared" si="1828"/>
        <v>28220.314883235998</v>
      </c>
      <c r="BG739" s="666">
        <f t="shared" si="1829"/>
        <v>15867.405775800002</v>
      </c>
      <c r="BH739" s="666">
        <f t="shared" si="1830"/>
        <v>0</v>
      </c>
      <c r="BI739" s="666">
        <f t="shared" si="1831"/>
        <v>2208.4691874959999</v>
      </c>
      <c r="BJ739" s="666">
        <f t="shared" si="1832"/>
        <v>8856.6712130409996</v>
      </c>
      <c r="BK739" s="650">
        <f t="shared" si="1833"/>
        <v>21308.610685979002</v>
      </c>
      <c r="BL739" s="650">
        <f t="shared" si="1834"/>
        <v>22345.153793820002</v>
      </c>
      <c r="BM739" s="650">
        <f t="shared" si="1835"/>
        <v>5235.0699787510002</v>
      </c>
      <c r="BN739" s="650">
        <f t="shared" si="1836"/>
        <v>0</v>
      </c>
      <c r="BO739" s="650">
        <f t="shared" si="1837"/>
        <v>7963.9185360210004</v>
      </c>
      <c r="BP739" s="667">
        <f t="shared" si="1838"/>
        <v>8656.5451675220011</v>
      </c>
      <c r="BQ739" s="667">
        <f t="shared" si="1839"/>
        <v>13385.133091987</v>
      </c>
      <c r="BR739" s="667">
        <f t="shared" si="1840"/>
        <v>14885.884036194</v>
      </c>
      <c r="BS739" s="650">
        <f t="shared" si="1841"/>
        <v>9945.4980429999996</v>
      </c>
      <c r="BT739" s="650">
        <f t="shared" si="1842"/>
        <v>4229.1691021500001</v>
      </c>
      <c r="BU739" s="650">
        <f t="shared" si="1843"/>
        <v>4085.1487474140004</v>
      </c>
      <c r="BV739" s="667">
        <f t="shared" si="1844"/>
        <v>3173.1544667039998</v>
      </c>
      <c r="BW739" s="652">
        <f t="shared" si="1873"/>
        <v>219387.39313642899</v>
      </c>
      <c r="BX739" s="606">
        <f t="shared" si="1846"/>
        <v>0.59261376362814178</v>
      </c>
      <c r="BY739" s="645">
        <f t="shared" ca="1" si="1847"/>
        <v>102.8214903103658</v>
      </c>
      <c r="BZ739" s="608"/>
      <c r="CB739" s="616" t="str">
        <f t="shared" si="1875"/>
        <v>Restaurants and cafes</v>
      </c>
      <c r="CC739" s="665">
        <f t="shared" ca="1" si="1848"/>
        <v>146505.52992406502</v>
      </c>
      <c r="CD739" s="665">
        <f t="shared" ca="1" si="1849"/>
        <v>462701.18100329704</v>
      </c>
      <c r="CE739" s="665">
        <f t="shared" ca="1" si="1850"/>
        <v>996643.30124831898</v>
      </c>
      <c r="CF739" s="648">
        <f t="shared" ca="1" si="1851"/>
        <v>4527059.026758166</v>
      </c>
      <c r="CG739" s="648">
        <f t="shared" ca="1" si="1852"/>
        <v>1402792.769720268</v>
      </c>
      <c r="CH739" s="666">
        <f t="shared" ca="1" si="1853"/>
        <v>3152427.831873884</v>
      </c>
      <c r="CI739" s="666">
        <f t="shared" ca="1" si="1854"/>
        <v>2391658.1598595502</v>
      </c>
      <c r="CJ739" s="666">
        <f t="shared" ca="1" si="1855"/>
        <v>766111.25195000996</v>
      </c>
      <c r="CK739" s="666">
        <f t="shared" ca="1" si="1856"/>
        <v>1240732.4037863601</v>
      </c>
      <c r="CL739" s="666">
        <f t="shared" ca="1" si="1857"/>
        <v>2481495.461564532</v>
      </c>
      <c r="CM739" s="650">
        <f t="shared" ca="1" si="1858"/>
        <v>2712601.3368726601</v>
      </c>
      <c r="CN739" s="650">
        <f t="shared" ca="1" si="1859"/>
        <v>2478542.1701539201</v>
      </c>
      <c r="CO739" s="650">
        <f t="shared" ca="1" si="1860"/>
        <v>1857467.171366523</v>
      </c>
      <c r="CP739" s="650">
        <f t="shared" ca="1" si="1861"/>
        <v>968801.266389061</v>
      </c>
      <c r="CQ739" s="650">
        <f t="shared" ca="1" si="1862"/>
        <v>2013538.4004252092</v>
      </c>
      <c r="CR739" s="667">
        <f t="shared" ca="1" si="1863"/>
        <v>2685472.1454652841</v>
      </c>
      <c r="CS739" s="667">
        <f t="shared" ca="1" si="1864"/>
        <v>1781519.2100495689</v>
      </c>
      <c r="CT739" s="667">
        <f t="shared" ca="1" si="1865"/>
        <v>2595410.0310183759</v>
      </c>
      <c r="CU739" s="650">
        <f t="shared" ca="1" si="1866"/>
        <v>2444276.4117401252</v>
      </c>
      <c r="CV739" s="650">
        <f t="shared" ca="1" si="1867"/>
        <v>755443.14452502504</v>
      </c>
      <c r="CW739" s="650">
        <f t="shared" ca="1" si="1868"/>
        <v>1055547.4254930359</v>
      </c>
      <c r="CX739" s="667">
        <f t="shared" ca="1" si="1869"/>
        <v>758796.69941345998</v>
      </c>
      <c r="CY739" s="652">
        <f t="shared" ca="1" si="1870"/>
        <v>39675542.330600701</v>
      </c>
      <c r="CZ739" s="606">
        <f t="shared" ca="1" si="1871"/>
        <v>0.57635204648302807</v>
      </c>
      <c r="DA739" s="645"/>
    </row>
    <row r="740" spans="1:105" ht="15" x14ac:dyDescent="0.25">
      <c r="A740" s="615">
        <v>954</v>
      </c>
      <c r="B740" s="616"/>
      <c r="C740" s="616" t="s">
        <v>948</v>
      </c>
      <c r="D740" s="616" t="str">
        <f t="shared" si="1872"/>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1874"/>
        <v>Shopping malls / high street stores</v>
      </c>
      <c r="BA740" s="665">
        <f t="shared" si="1823"/>
        <v>0</v>
      </c>
      <c r="BB740" s="665">
        <f t="shared" si="1824"/>
        <v>11.698288416</v>
      </c>
      <c r="BC740" s="665">
        <f t="shared" si="1825"/>
        <v>4190.1196901900003</v>
      </c>
      <c r="BD740" s="648">
        <f t="shared" si="1826"/>
        <v>22153.379771520002</v>
      </c>
      <c r="BE740" s="648">
        <f t="shared" si="1827"/>
        <v>20.772548620000002</v>
      </c>
      <c r="BF740" s="666">
        <f t="shared" si="1828"/>
        <v>15806.460804189999</v>
      </c>
      <c r="BG740" s="666">
        <f t="shared" si="1829"/>
        <v>10124.868584236001</v>
      </c>
      <c r="BH740" s="666">
        <f t="shared" si="1830"/>
        <v>0</v>
      </c>
      <c r="BI740" s="666">
        <f t="shared" si="1831"/>
        <v>1270.043442096</v>
      </c>
      <c r="BJ740" s="666">
        <f t="shared" si="1832"/>
        <v>5018.3738689579995</v>
      </c>
      <c r="BK740" s="650">
        <f t="shared" si="1833"/>
        <v>12249.415623402001</v>
      </c>
      <c r="BL740" s="650">
        <f t="shared" si="1834"/>
        <v>13217.276807658</v>
      </c>
      <c r="BM740" s="650">
        <f t="shared" si="1835"/>
        <v>3185.003854432</v>
      </c>
      <c r="BN740" s="650">
        <f t="shared" si="1836"/>
        <v>0</v>
      </c>
      <c r="BO740" s="650">
        <f t="shared" si="1837"/>
        <v>4816.3774376309993</v>
      </c>
      <c r="BP740" s="667">
        <f t="shared" si="1838"/>
        <v>5445.4019878019999</v>
      </c>
      <c r="BQ740" s="667">
        <f t="shared" si="1839"/>
        <v>9612.290287707001</v>
      </c>
      <c r="BR740" s="667">
        <f t="shared" si="1840"/>
        <v>10539.418461606001</v>
      </c>
      <c r="BS740" s="650">
        <f t="shared" si="1841"/>
        <v>7348.0230241600002</v>
      </c>
      <c r="BT740" s="650">
        <f t="shared" si="1842"/>
        <v>2684.6282898120003</v>
      </c>
      <c r="BU740" s="650">
        <f t="shared" si="1843"/>
        <v>3001.48538487</v>
      </c>
      <c r="BV740" s="667">
        <f t="shared" si="1844"/>
        <v>2352.5283443759999</v>
      </c>
      <c r="BW740" s="652">
        <f t="shared" si="1873"/>
        <v>133047.56650168201</v>
      </c>
      <c r="BX740" s="606">
        <f t="shared" si="1846"/>
        <v>0.35939083827435764</v>
      </c>
      <c r="BY740" s="645">
        <f t="shared" ca="1" si="1847"/>
        <v>100.39267374908725</v>
      </c>
      <c r="BZ740" s="608"/>
      <c r="CB740" s="616" t="str">
        <f t="shared" si="1875"/>
        <v>Shopping malls / high street stores</v>
      </c>
      <c r="CC740" s="665">
        <f t="shared" ca="1" si="1848"/>
        <v>74513.199474937006</v>
      </c>
      <c r="CD740" s="665">
        <f t="shared" ca="1" si="1849"/>
        <v>222881.31509338401</v>
      </c>
      <c r="CE740" s="665">
        <f t="shared" ca="1" si="1850"/>
        <v>484892.34551538702</v>
      </c>
      <c r="CF740" s="648">
        <f t="shared" ca="1" si="1851"/>
        <v>2485532.5370407379</v>
      </c>
      <c r="CG740" s="648">
        <f t="shared" ca="1" si="1852"/>
        <v>826356.69627351</v>
      </c>
      <c r="CH740" s="666">
        <f t="shared" ca="1" si="1853"/>
        <v>1765704.14500061</v>
      </c>
      <c r="CI740" s="666">
        <f t="shared" ca="1" si="1854"/>
        <v>1526098.5260694111</v>
      </c>
      <c r="CJ740" s="666">
        <f t="shared" ca="1" si="1855"/>
        <v>532526.03276106203</v>
      </c>
      <c r="CK740" s="666">
        <f t="shared" ca="1" si="1856"/>
        <v>713518.69509735995</v>
      </c>
      <c r="CL740" s="666">
        <f t="shared" ca="1" si="1857"/>
        <v>1406066.8710290159</v>
      </c>
      <c r="CM740" s="650">
        <f t="shared" ca="1" si="1858"/>
        <v>1559359.3447090802</v>
      </c>
      <c r="CN740" s="650">
        <f t="shared" ca="1" si="1859"/>
        <v>1466070.8198588479</v>
      </c>
      <c r="CO740" s="650">
        <f t="shared" ca="1" si="1860"/>
        <v>1130078.5136199361</v>
      </c>
      <c r="CP740" s="650">
        <f t="shared" ca="1" si="1861"/>
        <v>802225.9867261661</v>
      </c>
      <c r="CQ740" s="650">
        <f t="shared" ca="1" si="1862"/>
        <v>1217737.333417899</v>
      </c>
      <c r="CR740" s="667">
        <f t="shared" ca="1" si="1863"/>
        <v>1689296.9511634442</v>
      </c>
      <c r="CS740" s="667">
        <f t="shared" ca="1" si="1864"/>
        <v>1279365.6725292092</v>
      </c>
      <c r="CT740" s="667">
        <f t="shared" ca="1" si="1865"/>
        <v>1837587.363292824</v>
      </c>
      <c r="CU740" s="650">
        <f t="shared" ca="1" si="1866"/>
        <v>1805902.4568929402</v>
      </c>
      <c r="CV740" s="650">
        <f t="shared" ca="1" si="1867"/>
        <v>479546.68828574201</v>
      </c>
      <c r="CW740" s="650">
        <f t="shared" ca="1" si="1868"/>
        <v>775543.40528237994</v>
      </c>
      <c r="CX740" s="667">
        <f t="shared" ca="1" si="1869"/>
        <v>562560.30449199001</v>
      </c>
      <c r="CY740" s="652">
        <f t="shared" ca="1" si="1870"/>
        <v>24643365.203625873</v>
      </c>
      <c r="CZ740" s="606">
        <f t="shared" ca="1" si="1871"/>
        <v>0.35798512466416421</v>
      </c>
      <c r="DA740" s="645"/>
    </row>
    <row r="741" spans="1:105" ht="15" x14ac:dyDescent="0.25">
      <c r="A741" s="615">
        <v>955</v>
      </c>
      <c r="B741" s="616"/>
      <c r="C741" s="616" t="s">
        <v>948</v>
      </c>
      <c r="D741" s="616" t="str">
        <f t="shared" si="1872"/>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1874"/>
        <v>Sporting events</v>
      </c>
      <c r="BA741" s="665">
        <f t="shared" si="1823"/>
        <v>0</v>
      </c>
      <c r="BB741" s="665">
        <f t="shared" si="1824"/>
        <v>7.2806897159999995</v>
      </c>
      <c r="BC741" s="665">
        <f t="shared" si="1825"/>
        <v>2456.90942434</v>
      </c>
      <c r="BD741" s="648">
        <f t="shared" si="1826"/>
        <v>11689.395818879999</v>
      </c>
      <c r="BE741" s="648">
        <f t="shared" si="1827"/>
        <v>10.97251337</v>
      </c>
      <c r="BF741" s="666">
        <f t="shared" si="1828"/>
        <v>8569.2802906409997</v>
      </c>
      <c r="BG741" s="666">
        <f t="shared" si="1829"/>
        <v>4778.144135132</v>
      </c>
      <c r="BH741" s="666">
        <f t="shared" si="1830"/>
        <v>0</v>
      </c>
      <c r="BI741" s="666">
        <f t="shared" si="1831"/>
        <v>682.11090604800006</v>
      </c>
      <c r="BJ741" s="666">
        <f t="shared" si="1832"/>
        <v>2700.8919024910001</v>
      </c>
      <c r="BK741" s="650">
        <f t="shared" si="1833"/>
        <v>6096.6530744689999</v>
      </c>
      <c r="BL741" s="650">
        <f t="shared" si="1834"/>
        <v>6891.3614899800004</v>
      </c>
      <c r="BM741" s="650">
        <f t="shared" si="1835"/>
        <v>1563.54381214</v>
      </c>
      <c r="BN741" s="650">
        <f t="shared" si="1836"/>
        <v>0</v>
      </c>
      <c r="BO741" s="650">
        <f t="shared" si="1837"/>
        <v>1992.0227606860001</v>
      </c>
      <c r="BP741" s="667">
        <f t="shared" si="1838"/>
        <v>2539.5975841879999</v>
      </c>
      <c r="BQ741" s="667">
        <f t="shared" si="1839"/>
        <v>4372.1713775600001</v>
      </c>
      <c r="BR741" s="667">
        <f t="shared" si="1840"/>
        <v>4915.317863364</v>
      </c>
      <c r="BS741" s="650">
        <f t="shared" si="1841"/>
        <v>2908.7337364800001</v>
      </c>
      <c r="BT741" s="650">
        <f t="shared" si="1842"/>
        <v>1287.4172030760001</v>
      </c>
      <c r="BU741" s="650">
        <f t="shared" si="1843"/>
        <v>1338.9887814799999</v>
      </c>
      <c r="BV741" s="667">
        <f t="shared" si="1844"/>
        <v>1019.351746284</v>
      </c>
      <c r="BW741" s="652">
        <f t="shared" si="1873"/>
        <v>65820.145110325</v>
      </c>
      <c r="BX741" s="606">
        <f t="shared" si="1846"/>
        <v>0.1777947372396361</v>
      </c>
      <c r="BY741" s="645">
        <f t="shared" ca="1" si="1847"/>
        <v>101.46272665438725</v>
      </c>
      <c r="BZ741" s="608"/>
      <c r="CB741" s="616" t="str">
        <f t="shared" si="1875"/>
        <v>Sporting events</v>
      </c>
      <c r="CC741" s="665">
        <f t="shared" ca="1" si="1848"/>
        <v>43553.288122493002</v>
      </c>
      <c r="CD741" s="665">
        <f t="shared" ca="1" si="1849"/>
        <v>138715.13857270899</v>
      </c>
      <c r="CE741" s="665">
        <f t="shared" ca="1" si="1850"/>
        <v>284320.41601968202</v>
      </c>
      <c r="CF741" s="648">
        <f t="shared" ca="1" si="1851"/>
        <v>1311509.7536280218</v>
      </c>
      <c r="CG741" s="648">
        <f t="shared" ca="1" si="1852"/>
        <v>436499.63536588498</v>
      </c>
      <c r="CH741" s="666">
        <f t="shared" ca="1" si="1853"/>
        <v>957255.005804079</v>
      </c>
      <c r="CI741" s="666">
        <f t="shared" ca="1" si="1854"/>
        <v>720198.85110660701</v>
      </c>
      <c r="CJ741" s="666">
        <f t="shared" ca="1" si="1855"/>
        <v>299765.75421471201</v>
      </c>
      <c r="CK741" s="666">
        <f t="shared" ca="1" si="1856"/>
        <v>383214.35902368004</v>
      </c>
      <c r="CL741" s="666">
        <f t="shared" ca="1" si="1857"/>
        <v>756746.05469593196</v>
      </c>
      <c r="CM741" s="650">
        <f t="shared" ca="1" si="1858"/>
        <v>776108.28429725999</v>
      </c>
      <c r="CN741" s="650">
        <f t="shared" ca="1" si="1859"/>
        <v>764395.27873887995</v>
      </c>
      <c r="CO741" s="650">
        <f t="shared" ca="1" si="1860"/>
        <v>554764.56166421995</v>
      </c>
      <c r="CP741" s="650">
        <f t="shared" ca="1" si="1861"/>
        <v>370740.66652153298</v>
      </c>
      <c r="CQ741" s="650">
        <f t="shared" ca="1" si="1862"/>
        <v>503648.33655949403</v>
      </c>
      <c r="CR741" s="667">
        <f t="shared" ca="1" si="1863"/>
        <v>787845.31716133596</v>
      </c>
      <c r="CS741" s="667">
        <f t="shared" ca="1" si="1864"/>
        <v>581922.28984372003</v>
      </c>
      <c r="CT741" s="667">
        <f t="shared" ca="1" si="1865"/>
        <v>857004.209975056</v>
      </c>
      <c r="CU741" s="650">
        <f t="shared" ca="1" si="1866"/>
        <v>714871.11347981996</v>
      </c>
      <c r="CV741" s="650">
        <f t="shared" ca="1" si="1867"/>
        <v>229967.276482966</v>
      </c>
      <c r="CW741" s="650">
        <f t="shared" ca="1" si="1868"/>
        <v>345976.67023752001</v>
      </c>
      <c r="CX741" s="667">
        <f t="shared" ca="1" si="1869"/>
        <v>243757.67039953498</v>
      </c>
      <c r="CY741" s="652">
        <f t="shared" ca="1" si="1870"/>
        <v>12062779.931915142</v>
      </c>
      <c r="CZ741" s="606">
        <f t="shared" ca="1" si="1871"/>
        <v>0.17523157823784766</v>
      </c>
      <c r="DA741" s="645"/>
    </row>
    <row r="742" spans="1:105" ht="15" x14ac:dyDescent="0.25">
      <c r="A742" s="615">
        <v>956</v>
      </c>
      <c r="B742" s="616"/>
      <c r="C742" s="616" t="s">
        <v>948</v>
      </c>
      <c r="D742" s="616" t="str">
        <f t="shared" si="1872"/>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1874"/>
        <v>Theme parks</v>
      </c>
      <c r="BA742" s="665">
        <f t="shared" si="1823"/>
        <v>0</v>
      </c>
      <c r="BB742" s="665">
        <f t="shared" si="1824"/>
        <v>4.599553212</v>
      </c>
      <c r="BC742" s="665">
        <f t="shared" si="1825"/>
        <v>1529.0544726799999</v>
      </c>
      <c r="BD742" s="648">
        <f t="shared" si="1826"/>
        <v>9281.0168697600002</v>
      </c>
      <c r="BE742" s="648">
        <f t="shared" si="1827"/>
        <v>9.0440016540000006</v>
      </c>
      <c r="BF742" s="666">
        <f t="shared" si="1828"/>
        <v>5802.1409074299991</v>
      </c>
      <c r="BG742" s="666">
        <f t="shared" si="1829"/>
        <v>3968.3993904960003</v>
      </c>
      <c r="BH742" s="666">
        <f t="shared" si="1830"/>
        <v>0</v>
      </c>
      <c r="BI742" s="666">
        <f t="shared" si="1831"/>
        <v>504.83696234399997</v>
      </c>
      <c r="BJ742" s="666">
        <f t="shared" si="1832"/>
        <v>2154.9554563000002</v>
      </c>
      <c r="BK742" s="650">
        <f t="shared" si="1833"/>
        <v>4370.3372630530002</v>
      </c>
      <c r="BL742" s="650">
        <f t="shared" si="1834"/>
        <v>5421.4487317979992</v>
      </c>
      <c r="BM742" s="650">
        <f t="shared" si="1835"/>
        <v>1646.4970079039999</v>
      </c>
      <c r="BN742" s="650">
        <f t="shared" si="1836"/>
        <v>0</v>
      </c>
      <c r="BO742" s="650">
        <f t="shared" si="1837"/>
        <v>1981.430455018</v>
      </c>
      <c r="BP742" s="667">
        <f t="shared" si="1838"/>
        <v>2453.2982388740002</v>
      </c>
      <c r="BQ742" s="667">
        <f t="shared" si="1839"/>
        <v>4639.8176813629998</v>
      </c>
      <c r="BR742" s="667">
        <f t="shared" si="1840"/>
        <v>4745.1440206080006</v>
      </c>
      <c r="BS742" s="650">
        <f t="shared" si="1841"/>
        <v>3953.5493103599997</v>
      </c>
      <c r="BT742" s="650">
        <f t="shared" si="1842"/>
        <v>1093.6998469800001</v>
      </c>
      <c r="BU742" s="650">
        <f t="shared" si="1843"/>
        <v>1121.071102807</v>
      </c>
      <c r="BV742" s="667">
        <f t="shared" si="1844"/>
        <v>1321.200110364</v>
      </c>
      <c r="BW742" s="652">
        <f t="shared" si="1873"/>
        <v>56001.541383005002</v>
      </c>
      <c r="BX742" s="606">
        <f t="shared" si="1846"/>
        <v>0.15127252178670891</v>
      </c>
      <c r="BY742" s="645">
        <f t="shared" ca="1" si="1847"/>
        <v>96.678948214717991</v>
      </c>
      <c r="BZ742" s="608"/>
      <c r="CB742" s="616" t="str">
        <f t="shared" si="1875"/>
        <v>Theme parks</v>
      </c>
      <c r="CC742" s="665">
        <f t="shared" ca="1" si="1848"/>
        <v>27514.655079550997</v>
      </c>
      <c r="CD742" s="665">
        <f t="shared" ca="1" si="1849"/>
        <v>87632.85980626299</v>
      </c>
      <c r="CE742" s="665">
        <f t="shared" ca="1" si="1850"/>
        <v>176946.45129456397</v>
      </c>
      <c r="CF742" s="648">
        <f t="shared" ca="1" si="1851"/>
        <v>1041297.9709880941</v>
      </c>
      <c r="CG742" s="648">
        <f t="shared" ca="1" si="1852"/>
        <v>359781.14503946702</v>
      </c>
      <c r="CH742" s="666">
        <f t="shared" ca="1" si="1853"/>
        <v>648144.09607817</v>
      </c>
      <c r="CI742" s="666">
        <f t="shared" ca="1" si="1854"/>
        <v>598147.85844429606</v>
      </c>
      <c r="CJ742" s="666">
        <f t="shared" ca="1" si="1855"/>
        <v>250781.286201307</v>
      </c>
      <c r="CK742" s="666">
        <f t="shared" ca="1" si="1856"/>
        <v>283620.70041803998</v>
      </c>
      <c r="CL742" s="666">
        <f t="shared" ca="1" si="1857"/>
        <v>603783.52724760002</v>
      </c>
      <c r="CM742" s="650">
        <f t="shared" ca="1" si="1858"/>
        <v>556347.05035661999</v>
      </c>
      <c r="CN742" s="650">
        <f t="shared" ca="1" si="1859"/>
        <v>601351.39051068795</v>
      </c>
      <c r="CO742" s="650">
        <f t="shared" ca="1" si="1860"/>
        <v>584197.37507779198</v>
      </c>
      <c r="CP742" s="650">
        <f t="shared" ca="1" si="1861"/>
        <v>472083.33098664001</v>
      </c>
      <c r="CQ742" s="650">
        <f t="shared" ca="1" si="1862"/>
        <v>500970.25615032198</v>
      </c>
      <c r="CR742" s="667">
        <f t="shared" ca="1" si="1863"/>
        <v>761073.14841182798</v>
      </c>
      <c r="CS742" s="667">
        <f t="shared" ca="1" si="1864"/>
        <v>617545.17296688096</v>
      </c>
      <c r="CT742" s="667">
        <f t="shared" ca="1" si="1865"/>
        <v>827333.75859763206</v>
      </c>
      <c r="CU742" s="650">
        <f t="shared" ca="1" si="1866"/>
        <v>971652.42808186496</v>
      </c>
      <c r="CV742" s="650">
        <f t="shared" ca="1" si="1867"/>
        <v>195364.15584543001</v>
      </c>
      <c r="CW742" s="650">
        <f t="shared" ca="1" si="1868"/>
        <v>289669.67655991798</v>
      </c>
      <c r="CX742" s="667">
        <f t="shared" ca="1" si="1869"/>
        <v>315938.69555623503</v>
      </c>
      <c r="CY742" s="652">
        <f t="shared" ca="1" si="1870"/>
        <v>10771176.989699202</v>
      </c>
      <c r="CZ742" s="606">
        <f t="shared" ca="1" si="1871"/>
        <v>0.15646893618530269</v>
      </c>
      <c r="DA742" s="645"/>
    </row>
    <row r="743" spans="1:105" ht="15" x14ac:dyDescent="0.25">
      <c r="A743" s="615">
        <v>957</v>
      </c>
      <c r="B743" s="616"/>
      <c r="C743" s="616" t="s">
        <v>948</v>
      </c>
      <c r="D743" s="616" t="str">
        <f t="shared" si="1872"/>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1874"/>
        <v>Theatre</v>
      </c>
      <c r="BA743" s="665">
        <f t="shared" si="1823"/>
        <v>0</v>
      </c>
      <c r="BB743" s="665">
        <f t="shared" si="1824"/>
        <v>12.637713348</v>
      </c>
      <c r="BC743" s="665">
        <f t="shared" si="1825"/>
        <v>4251.1863512299997</v>
      </c>
      <c r="BD743" s="648">
        <f t="shared" si="1826"/>
        <v>20960.302680959998</v>
      </c>
      <c r="BE743" s="648">
        <f t="shared" si="1827"/>
        <v>20.699077003999999</v>
      </c>
      <c r="BF743" s="666">
        <f t="shared" si="1828"/>
        <v>13366.328919860001</v>
      </c>
      <c r="BG743" s="666">
        <f t="shared" si="1829"/>
        <v>7651.1509405240004</v>
      </c>
      <c r="BH743" s="666">
        <f t="shared" si="1830"/>
        <v>0</v>
      </c>
      <c r="BI743" s="666">
        <f t="shared" si="1831"/>
        <v>1147.304067624</v>
      </c>
      <c r="BJ743" s="666">
        <f t="shared" si="1832"/>
        <v>4584.1945459150002</v>
      </c>
      <c r="BK743" s="650">
        <f t="shared" si="1833"/>
        <v>9404.7642827459986</v>
      </c>
      <c r="BL743" s="650">
        <f t="shared" si="1834"/>
        <v>9045.9357880320003</v>
      </c>
      <c r="BM743" s="650">
        <f t="shared" si="1835"/>
        <v>2311.539423232</v>
      </c>
      <c r="BN743" s="650">
        <f t="shared" si="1836"/>
        <v>0</v>
      </c>
      <c r="BO743" s="650">
        <f t="shared" si="1837"/>
        <v>3444.2948663439997</v>
      </c>
      <c r="BP743" s="667">
        <f t="shared" si="1838"/>
        <v>4111.7997067140004</v>
      </c>
      <c r="BQ743" s="667">
        <f t="shared" si="1839"/>
        <v>5053.9071192689998</v>
      </c>
      <c r="BR743" s="667">
        <f t="shared" si="1840"/>
        <v>6072.3513927840004</v>
      </c>
      <c r="BS743" s="650">
        <f t="shared" si="1841"/>
        <v>4413.1130180800001</v>
      </c>
      <c r="BT743" s="650">
        <f t="shared" si="1842"/>
        <v>1919.4087158280001</v>
      </c>
      <c r="BU743" s="650">
        <f t="shared" si="1843"/>
        <v>1816.153276515</v>
      </c>
      <c r="BV743" s="667">
        <f t="shared" si="1844"/>
        <v>1278.8985629399999</v>
      </c>
      <c r="BW743" s="652">
        <f t="shared" si="1873"/>
        <v>100865.97044894898</v>
      </c>
      <c r="BX743" s="606">
        <f t="shared" si="1846"/>
        <v>0.27246124544898065</v>
      </c>
      <c r="BY743" s="645">
        <f t="shared" ca="1" si="1847"/>
        <v>101.24757637292716</v>
      </c>
      <c r="BZ743" s="608"/>
      <c r="CB743" s="616" t="str">
        <f t="shared" si="1875"/>
        <v>Theatre</v>
      </c>
      <c r="CC743" s="665">
        <f t="shared" ca="1" si="1848"/>
        <v>84836.023209432999</v>
      </c>
      <c r="CD743" s="665">
        <f t="shared" ca="1" si="1849"/>
        <v>240779.682515177</v>
      </c>
      <c r="CE743" s="665">
        <f t="shared" ca="1" si="1850"/>
        <v>491959.14997297898</v>
      </c>
      <c r="CF743" s="648">
        <f t="shared" ca="1" si="1851"/>
        <v>2351673.416745374</v>
      </c>
      <c r="CG743" s="648">
        <f t="shared" ca="1" si="1852"/>
        <v>823433.90798314195</v>
      </c>
      <c r="CH743" s="666">
        <f t="shared" ca="1" si="1853"/>
        <v>1493122.5066513401</v>
      </c>
      <c r="CI743" s="666">
        <f t="shared" ca="1" si="1854"/>
        <v>1153240.6644020991</v>
      </c>
      <c r="CJ743" s="666">
        <f t="shared" ca="1" si="1855"/>
        <v>427036.22320301499</v>
      </c>
      <c r="CK743" s="666">
        <f t="shared" ca="1" si="1856"/>
        <v>644562.91342283995</v>
      </c>
      <c r="CL743" s="666">
        <f t="shared" ca="1" si="1857"/>
        <v>1284416.8748035799</v>
      </c>
      <c r="CM743" s="650">
        <f t="shared" ca="1" si="1858"/>
        <v>1197233.20033884</v>
      </c>
      <c r="CN743" s="650">
        <f t="shared" ca="1" si="1859"/>
        <v>1003382.367649792</v>
      </c>
      <c r="CO743" s="650">
        <f t="shared" ca="1" si="1860"/>
        <v>820162.59790233593</v>
      </c>
      <c r="CP743" s="650">
        <f t="shared" ca="1" si="1861"/>
        <v>428672.75609279395</v>
      </c>
      <c r="CQ743" s="650">
        <f t="shared" ca="1" si="1862"/>
        <v>870830.10008237592</v>
      </c>
      <c r="CR743" s="667">
        <f t="shared" ca="1" si="1863"/>
        <v>1275580.8889603079</v>
      </c>
      <c r="CS743" s="667">
        <f t="shared" ca="1" si="1864"/>
        <v>672659.17767930299</v>
      </c>
      <c r="CT743" s="667">
        <f t="shared" ca="1" si="1865"/>
        <v>1058737.370140736</v>
      </c>
      <c r="CU743" s="650">
        <f t="shared" ca="1" si="1866"/>
        <v>1084598.07701922</v>
      </c>
      <c r="CV743" s="650">
        <f t="shared" ca="1" si="1867"/>
        <v>342857.92809199804</v>
      </c>
      <c r="CW743" s="650">
        <f t="shared" ca="1" si="1868"/>
        <v>469269.55023111001</v>
      </c>
      <c r="CX743" s="667">
        <f t="shared" ca="1" si="1869"/>
        <v>305823.12289747503</v>
      </c>
      <c r="CY743" s="652">
        <f t="shared" ca="1" si="1870"/>
        <v>18524868.499995265</v>
      </c>
      <c r="CZ743" s="606">
        <f t="shared" ca="1" si="1871"/>
        <v>0.26910396792651992</v>
      </c>
      <c r="DA743" s="645"/>
    </row>
    <row r="744" spans="1:105" ht="15" x14ac:dyDescent="0.25">
      <c r="A744" s="615">
        <v>958</v>
      </c>
      <c r="B744" s="616"/>
      <c r="C744" s="616" t="s">
        <v>948</v>
      </c>
      <c r="D744" s="616" t="str">
        <f t="shared" si="1872"/>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1874"/>
        <v>Musicals</v>
      </c>
      <c r="BA744" s="665">
        <f t="shared" si="1823"/>
        <v>0</v>
      </c>
      <c r="BB744" s="665">
        <f t="shared" si="1824"/>
        <v>7.7722487640000004</v>
      </c>
      <c r="BC744" s="665">
        <f t="shared" si="1825"/>
        <v>2535.7091095699998</v>
      </c>
      <c r="BD744" s="648">
        <f t="shared" si="1826"/>
        <v>15602.698982399999</v>
      </c>
      <c r="BE744" s="648">
        <f t="shared" si="1827"/>
        <v>15.712106387999999</v>
      </c>
      <c r="BF744" s="666">
        <f t="shared" si="1828"/>
        <v>10294.747057371</v>
      </c>
      <c r="BG744" s="666">
        <f t="shared" si="1829"/>
        <v>5813.8436870679998</v>
      </c>
      <c r="BH744" s="666">
        <f t="shared" si="1830"/>
        <v>0</v>
      </c>
      <c r="BI744" s="666">
        <f t="shared" si="1831"/>
        <v>797.46122227199999</v>
      </c>
      <c r="BJ744" s="666">
        <f t="shared" si="1832"/>
        <v>3381.3031980549999</v>
      </c>
      <c r="BK744" s="650">
        <f t="shared" si="1833"/>
        <v>7404.3335660499997</v>
      </c>
      <c r="BL744" s="650">
        <f t="shared" si="1834"/>
        <v>7184.2775445540001</v>
      </c>
      <c r="BM744" s="650">
        <f t="shared" si="1835"/>
        <v>1871.3887848320001</v>
      </c>
      <c r="BN744" s="650">
        <f t="shared" si="1836"/>
        <v>0</v>
      </c>
      <c r="BO744" s="650">
        <f t="shared" si="1837"/>
        <v>2622.2540218490003</v>
      </c>
      <c r="BP744" s="667">
        <f t="shared" si="1838"/>
        <v>3046.1221095760002</v>
      </c>
      <c r="BQ744" s="667">
        <f t="shared" si="1839"/>
        <v>4694.622982977</v>
      </c>
      <c r="BR744" s="667">
        <f t="shared" si="1840"/>
        <v>5091.7351294079999</v>
      </c>
      <c r="BS744" s="650">
        <f t="shared" si="1841"/>
        <v>3593.5233526399998</v>
      </c>
      <c r="BT744" s="650">
        <f t="shared" si="1842"/>
        <v>1487.3882769059999</v>
      </c>
      <c r="BU744" s="650">
        <f t="shared" si="1843"/>
        <v>1273.771357162</v>
      </c>
      <c r="BV744" s="667">
        <f t="shared" si="1844"/>
        <v>1221.526391268</v>
      </c>
      <c r="BW744" s="652">
        <f t="shared" si="1873"/>
        <v>77940.191129109997</v>
      </c>
      <c r="BX744" s="606">
        <f t="shared" si="1846"/>
        <v>0.21053365620783732</v>
      </c>
      <c r="BY744" s="645">
        <f t="shared" ca="1" si="1847"/>
        <v>102.13970051534935</v>
      </c>
      <c r="BZ744" s="608"/>
      <c r="CB744" s="616" t="str">
        <f t="shared" si="1875"/>
        <v>Musicals</v>
      </c>
      <c r="CC744" s="665">
        <f t="shared" ca="1" si="1848"/>
        <v>45092.697264511</v>
      </c>
      <c r="CD744" s="665">
        <f t="shared" ca="1" si="1849"/>
        <v>148080.55368031099</v>
      </c>
      <c r="CE744" s="665">
        <f t="shared" ca="1" si="1850"/>
        <v>293439.33553086099</v>
      </c>
      <c r="CF744" s="648">
        <f t="shared" ca="1" si="1851"/>
        <v>1750568.82454856</v>
      </c>
      <c r="CG744" s="648">
        <f t="shared" ca="1" si="1852"/>
        <v>625046.284103274</v>
      </c>
      <c r="CH744" s="666">
        <f t="shared" ca="1" si="1853"/>
        <v>1150003.0130789489</v>
      </c>
      <c r="CI744" s="666">
        <f t="shared" ca="1" si="1854"/>
        <v>876307.50046934292</v>
      </c>
      <c r="CJ744" s="666">
        <f t="shared" ca="1" si="1855"/>
        <v>280933.01620337699</v>
      </c>
      <c r="CK744" s="666">
        <f t="shared" ca="1" si="1856"/>
        <v>448018.91954752</v>
      </c>
      <c r="CL744" s="666">
        <f t="shared" ca="1" si="1857"/>
        <v>947386.25137086003</v>
      </c>
      <c r="CM744" s="650">
        <f t="shared" ca="1" si="1858"/>
        <v>942576.94346700003</v>
      </c>
      <c r="CN744" s="650">
        <f t="shared" ca="1" si="1859"/>
        <v>796885.75968502404</v>
      </c>
      <c r="CO744" s="650">
        <f t="shared" ca="1" si="1860"/>
        <v>663991.74161913607</v>
      </c>
      <c r="CP744" s="650">
        <f t="shared" ca="1" si="1861"/>
        <v>330340.05384014599</v>
      </c>
      <c r="CQ744" s="650">
        <f t="shared" ca="1" si="1862"/>
        <v>662991.35843502101</v>
      </c>
      <c r="CR744" s="667">
        <f t="shared" ca="1" si="1863"/>
        <v>944981.62010907207</v>
      </c>
      <c r="CS744" s="667">
        <f t="shared" ca="1" si="1864"/>
        <v>624839.58662469906</v>
      </c>
      <c r="CT744" s="667">
        <f t="shared" ca="1" si="1865"/>
        <v>887763.2257528319</v>
      </c>
      <c r="CU744" s="650">
        <f t="shared" ca="1" si="1866"/>
        <v>883169.88530076004</v>
      </c>
      <c r="CV744" s="650">
        <f t="shared" ca="1" si="1867"/>
        <v>265687.47900487098</v>
      </c>
      <c r="CW744" s="650">
        <f t="shared" ca="1" si="1868"/>
        <v>329125.36601518799</v>
      </c>
      <c r="CX744" s="667">
        <f t="shared" ca="1" si="1869"/>
        <v>292103.710571445</v>
      </c>
      <c r="CY744" s="652">
        <f t="shared" ca="1" si="1870"/>
        <v>14189333.126222759</v>
      </c>
      <c r="CZ744" s="606">
        <f t="shared" ca="1" si="1871"/>
        <v>0.20612323625934142</v>
      </c>
      <c r="DA744" s="645"/>
    </row>
    <row r="745" spans="1:105" ht="15" x14ac:dyDescent="0.25">
      <c r="A745" s="615">
        <v>959</v>
      </c>
      <c r="B745" s="616"/>
      <c r="C745" s="616" t="s">
        <v>948</v>
      </c>
      <c r="D745" s="616" t="str">
        <f t="shared" si="1872"/>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1874"/>
        <v>Variety shows</v>
      </c>
      <c r="BA745" s="665">
        <f t="shared" si="1823"/>
        <v>0</v>
      </c>
      <c r="BB745" s="665">
        <f t="shared" si="1824"/>
        <v>1.8864317160000001</v>
      </c>
      <c r="BC745" s="665">
        <f t="shared" si="1825"/>
        <v>459.94920761999998</v>
      </c>
      <c r="BD745" s="648">
        <f t="shared" si="1826"/>
        <v>2513.40234624</v>
      </c>
      <c r="BE745" s="648">
        <f t="shared" si="1827"/>
        <v>3.4254396900000001</v>
      </c>
      <c r="BF745" s="666">
        <f t="shared" si="1828"/>
        <v>2038.660857912</v>
      </c>
      <c r="BG745" s="666">
        <f t="shared" si="1829"/>
        <v>1139.667890016</v>
      </c>
      <c r="BH745" s="666">
        <f t="shared" si="1830"/>
        <v>0</v>
      </c>
      <c r="BI745" s="666">
        <f t="shared" si="1831"/>
        <v>153.20030668800001</v>
      </c>
      <c r="BJ745" s="666">
        <f t="shared" si="1832"/>
        <v>621.08327666399998</v>
      </c>
      <c r="BK745" s="650">
        <f t="shared" si="1833"/>
        <v>1830.009744081</v>
      </c>
      <c r="BL745" s="650">
        <f t="shared" si="1834"/>
        <v>2028.8253967740002</v>
      </c>
      <c r="BM745" s="650">
        <f t="shared" si="1835"/>
        <v>466.56001928699999</v>
      </c>
      <c r="BN745" s="650">
        <f t="shared" si="1836"/>
        <v>0</v>
      </c>
      <c r="BO745" s="650">
        <f t="shared" si="1837"/>
        <v>663.945340913</v>
      </c>
      <c r="BP745" s="667">
        <f t="shared" si="1838"/>
        <v>648.75247079999997</v>
      </c>
      <c r="BQ745" s="667">
        <f t="shared" si="1839"/>
        <v>1342.4465117560001</v>
      </c>
      <c r="BR745" s="667">
        <f t="shared" si="1840"/>
        <v>1747.64116113</v>
      </c>
      <c r="BS745" s="650">
        <f t="shared" si="1841"/>
        <v>1265.2934543599999</v>
      </c>
      <c r="BT745" s="650">
        <f t="shared" si="1842"/>
        <v>546.88687650600002</v>
      </c>
      <c r="BU745" s="650">
        <f t="shared" si="1843"/>
        <v>530.62799134299996</v>
      </c>
      <c r="BV745" s="667">
        <f t="shared" si="1844"/>
        <v>300.58841115600001</v>
      </c>
      <c r="BW745" s="652">
        <f t="shared" si="1873"/>
        <v>18302.853134651999</v>
      </c>
      <c r="BX745" s="606">
        <f t="shared" si="1846"/>
        <v>4.9440045420085732E-2</v>
      </c>
      <c r="BY745" s="645">
        <f t="shared" ca="1" si="1847"/>
        <v>98.593242368956808</v>
      </c>
      <c r="BZ745" s="608"/>
      <c r="CB745" s="616" t="str">
        <f t="shared" si="1875"/>
        <v>Variety shows</v>
      </c>
      <c r="CC745" s="665">
        <f t="shared" ca="1" si="1848"/>
        <v>10458.111504038001</v>
      </c>
      <c r="CD745" s="665">
        <f t="shared" ca="1" si="1849"/>
        <v>35941.187868209003</v>
      </c>
      <c r="CE745" s="665">
        <f t="shared" ca="1" si="1850"/>
        <v>53226.606061625993</v>
      </c>
      <c r="CF745" s="648">
        <f t="shared" ca="1" si="1851"/>
        <v>281995.04430855601</v>
      </c>
      <c r="CG745" s="648">
        <f t="shared" ca="1" si="1852"/>
        <v>136268.065960245</v>
      </c>
      <c r="CH745" s="666">
        <f t="shared" ca="1" si="1853"/>
        <v>227734.21398112801</v>
      </c>
      <c r="CI745" s="666">
        <f t="shared" ca="1" si="1854"/>
        <v>171779.56164981599</v>
      </c>
      <c r="CJ745" s="666">
        <f t="shared" ca="1" si="1855"/>
        <v>60798.739249243998</v>
      </c>
      <c r="CK745" s="666">
        <f t="shared" ca="1" si="1856"/>
        <v>86068.932206080004</v>
      </c>
      <c r="CL745" s="666">
        <f t="shared" ca="1" si="1857"/>
        <v>174017.44913212801</v>
      </c>
      <c r="CM745" s="650">
        <f t="shared" ca="1" si="1858"/>
        <v>232961.54551974</v>
      </c>
      <c r="CN745" s="650">
        <f t="shared" ca="1" si="1859"/>
        <v>225038.92110934402</v>
      </c>
      <c r="CO745" s="650">
        <f t="shared" ca="1" si="1860"/>
        <v>165541.229212851</v>
      </c>
      <c r="CP745" s="650">
        <f t="shared" ca="1" si="1861"/>
        <v>119986.011113253</v>
      </c>
      <c r="CQ745" s="650">
        <f t="shared" ca="1" si="1862"/>
        <v>167867.04103827701</v>
      </c>
      <c r="CR745" s="667">
        <f t="shared" ca="1" si="1863"/>
        <v>201258.8920776</v>
      </c>
      <c r="CS745" s="667">
        <f t="shared" ca="1" si="1864"/>
        <v>178675.417922372</v>
      </c>
      <c r="CT745" s="667">
        <f t="shared" ca="1" si="1865"/>
        <v>304707.82851651998</v>
      </c>
      <c r="CU745" s="650">
        <f t="shared" ca="1" si="1866"/>
        <v>310967.528327865</v>
      </c>
      <c r="CV745" s="650">
        <f t="shared" ca="1" si="1867"/>
        <v>97688.678723471006</v>
      </c>
      <c r="CW745" s="650">
        <f t="shared" ca="1" si="1868"/>
        <v>137107.12749718199</v>
      </c>
      <c r="CX745" s="667">
        <f t="shared" ca="1" si="1869"/>
        <v>71879.732506065004</v>
      </c>
      <c r="CY745" s="652">
        <f t="shared" ca="1" si="1870"/>
        <v>3451967.8654856109</v>
      </c>
      <c r="CZ745" s="606">
        <f t="shared" ca="1" si="1871"/>
        <v>5.0145470655149571E-2</v>
      </c>
      <c r="DA745" s="645"/>
    </row>
    <row r="746" spans="1:105" ht="15" x14ac:dyDescent="0.25">
      <c r="A746" s="615">
        <v>960</v>
      </c>
      <c r="B746" s="616"/>
      <c r="C746" s="616" t="s">
        <v>948</v>
      </c>
      <c r="D746" s="616" t="str">
        <f t="shared" si="1872"/>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1874"/>
        <v>Zoos</v>
      </c>
      <c r="BA746" s="665">
        <f t="shared" si="1823"/>
        <v>0</v>
      </c>
      <c r="BB746" s="665">
        <f t="shared" si="1824"/>
        <v>5.0631877439999995</v>
      </c>
      <c r="BC746" s="665">
        <f t="shared" si="1825"/>
        <v>1703.2000994399998</v>
      </c>
      <c r="BD746" s="648">
        <f t="shared" si="1826"/>
        <v>12566.945842560001</v>
      </c>
      <c r="BE746" s="648">
        <f t="shared" si="1827"/>
        <v>10.413939904000001</v>
      </c>
      <c r="BF746" s="666">
        <f t="shared" si="1828"/>
        <v>9005.3956514199999</v>
      </c>
      <c r="BG746" s="666">
        <f t="shared" si="1829"/>
        <v>6122.8870413080003</v>
      </c>
      <c r="BH746" s="666">
        <f t="shared" si="1830"/>
        <v>0</v>
      </c>
      <c r="BI746" s="666">
        <f t="shared" si="1831"/>
        <v>689.72496964799996</v>
      </c>
      <c r="BJ746" s="666">
        <f t="shared" si="1832"/>
        <v>3361.5294021980003</v>
      </c>
      <c r="BK746" s="650">
        <f t="shared" si="1833"/>
        <v>8386.4080381430012</v>
      </c>
      <c r="BL746" s="650">
        <f t="shared" si="1834"/>
        <v>8367.2414806859997</v>
      </c>
      <c r="BM746" s="650">
        <f t="shared" si="1835"/>
        <v>2407.1922356189998</v>
      </c>
      <c r="BN746" s="650">
        <f t="shared" si="1836"/>
        <v>0</v>
      </c>
      <c r="BO746" s="650">
        <f t="shared" si="1837"/>
        <v>3189.7308211270001</v>
      </c>
      <c r="BP746" s="667">
        <f t="shared" si="1838"/>
        <v>3182.2907952360001</v>
      </c>
      <c r="BQ746" s="667">
        <f t="shared" si="1839"/>
        <v>7151.5001224630005</v>
      </c>
      <c r="BR746" s="667">
        <f t="shared" si="1840"/>
        <v>6691.6412413320004</v>
      </c>
      <c r="BS746" s="650">
        <f t="shared" si="1841"/>
        <v>4941.3502793199996</v>
      </c>
      <c r="BT746" s="650">
        <f t="shared" si="1842"/>
        <v>1773.5567300939999</v>
      </c>
      <c r="BU746" s="650">
        <f t="shared" si="1843"/>
        <v>2000.676168191</v>
      </c>
      <c r="BV746" s="667">
        <f t="shared" si="1844"/>
        <v>1129.111505352</v>
      </c>
      <c r="BW746" s="652">
        <f t="shared" si="1873"/>
        <v>82685.859551785019</v>
      </c>
      <c r="BX746" s="606">
        <f t="shared" si="1846"/>
        <v>0.22335275389930664</v>
      </c>
      <c r="BY746" s="645">
        <f t="shared" ca="1" si="1847"/>
        <v>101.24745609132731</v>
      </c>
      <c r="BZ746" s="608"/>
      <c r="CB746" s="616" t="str">
        <f t="shared" si="1875"/>
        <v>Zoos</v>
      </c>
      <c r="CC746" s="665">
        <f t="shared" ca="1" si="1848"/>
        <v>20287.215443263001</v>
      </c>
      <c r="CD746" s="665">
        <f t="shared" ca="1" si="1849"/>
        <v>96466.243848455997</v>
      </c>
      <c r="CE746" s="665">
        <f t="shared" ca="1" si="1850"/>
        <v>197099.069277912</v>
      </c>
      <c r="CF746" s="648">
        <f t="shared" ca="1" si="1851"/>
        <v>1409967.8290654139</v>
      </c>
      <c r="CG746" s="648">
        <f t="shared" ca="1" si="1852"/>
        <v>414278.918378592</v>
      </c>
      <c r="CH746" s="666">
        <f t="shared" ca="1" si="1853"/>
        <v>1005972.47075498</v>
      </c>
      <c r="CI746" s="666">
        <f t="shared" ca="1" si="1854"/>
        <v>922888.90579558304</v>
      </c>
      <c r="CJ746" s="666">
        <f t="shared" ca="1" si="1855"/>
        <v>284831.68105813401</v>
      </c>
      <c r="CK746" s="666">
        <f t="shared" ca="1" si="1856"/>
        <v>387491.98964967998</v>
      </c>
      <c r="CL746" s="666">
        <f t="shared" ca="1" si="1857"/>
        <v>941845.95485349605</v>
      </c>
      <c r="CM746" s="650">
        <f t="shared" ca="1" si="1858"/>
        <v>1067595.7241452201</v>
      </c>
      <c r="CN746" s="650">
        <f t="shared" ca="1" si="1859"/>
        <v>928101.05712841603</v>
      </c>
      <c r="CO746" s="650">
        <f t="shared" ca="1" si="1860"/>
        <v>854101.39138148702</v>
      </c>
      <c r="CP746" s="650">
        <f t="shared" ca="1" si="1861"/>
        <v>424604.393199749</v>
      </c>
      <c r="CQ746" s="650">
        <f t="shared" ca="1" si="1862"/>
        <v>806468.00520488305</v>
      </c>
      <c r="CR746" s="667">
        <f t="shared" ca="1" si="1863"/>
        <v>987224.47858759202</v>
      </c>
      <c r="CS746" s="667">
        <f t="shared" ca="1" si="1864"/>
        <v>951842.22385258111</v>
      </c>
      <c r="CT746" s="667">
        <f t="shared" ca="1" si="1865"/>
        <v>1166712.8911861281</v>
      </c>
      <c r="CU746" s="650">
        <f t="shared" ca="1" si="1866"/>
        <v>1214421.4274305049</v>
      </c>
      <c r="CV746" s="650">
        <f t="shared" ca="1" si="1867"/>
        <v>316804.84766962897</v>
      </c>
      <c r="CW746" s="650">
        <f t="shared" ca="1" si="1868"/>
        <v>516947.78064473398</v>
      </c>
      <c r="CX746" s="667">
        <f t="shared" ca="1" si="1869"/>
        <v>270004.53098673001</v>
      </c>
      <c r="CY746" s="652">
        <f t="shared" ca="1" si="1870"/>
        <v>15185959.029543163</v>
      </c>
      <c r="CZ746" s="606">
        <f t="shared" ca="1" si="1871"/>
        <v>0.22060085509490515</v>
      </c>
      <c r="DA746" s="645"/>
    </row>
    <row r="747" spans="1:105" ht="15" x14ac:dyDescent="0.25">
      <c r="A747" s="615">
        <v>961</v>
      </c>
      <c r="B747" s="616"/>
      <c r="C747" s="616"/>
      <c r="D747" s="616" t="str">
        <f t="shared" si="1872"/>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1874"/>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1875"/>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1872"/>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1874"/>
        <v>Football</v>
      </c>
      <c r="BA748" s="665">
        <f t="shared" ref="BA748:BA756" si="1876">BA$5*G748</f>
        <v>0</v>
      </c>
      <c r="BB748" s="665">
        <f t="shared" ref="BB748:BB756" si="1877">BB$5*I748</f>
        <v>12.157594595999999</v>
      </c>
      <c r="BC748" s="665">
        <f t="shared" ref="BC748:BC756" si="1878">BC$5*K748</f>
        <v>4311.0622723000006</v>
      </c>
      <c r="BD748" s="648">
        <f t="shared" ref="BD748:BD756" si="1879">BD$5*M748</f>
        <v>19221.563669760002</v>
      </c>
      <c r="BE748" s="648">
        <f t="shared" ref="BE748:BE756" si="1880">BE$5*O748</f>
        <v>18.692117388</v>
      </c>
      <c r="BF748" s="666">
        <f t="shared" ref="BF748:BF756" si="1881">BF$5*Q748</f>
        <v>14188.03222291</v>
      </c>
      <c r="BG748" s="666">
        <f t="shared" ref="BG748:BG756" si="1882">BG$5*S748</f>
        <v>8287.6924694600002</v>
      </c>
      <c r="BH748" s="666">
        <f t="shared" ref="BH748:BH756" si="1883">BH$5*U748</f>
        <v>0</v>
      </c>
      <c r="BI748" s="666">
        <f t="shared" ref="BI748:BI756" si="1884">BI$5*W748</f>
        <v>1025.6326011359999</v>
      </c>
      <c r="BJ748" s="666">
        <f t="shared" ref="BJ748:BJ756" si="1885">BJ$5*Y748</f>
        <v>4187.1560761110004</v>
      </c>
      <c r="BK748" s="650">
        <f t="shared" ref="BK748:BK756" si="1886">BK$5*AA748</f>
        <v>10853.218218724</v>
      </c>
      <c r="BL748" s="650">
        <f t="shared" ref="BL748:BL756" si="1887">BL$5*AC748</f>
        <v>12936.425334426</v>
      </c>
      <c r="BM748" s="650">
        <f t="shared" ref="BM748:BM756" si="1888">BM$5*AE748</f>
        <v>2916.8194563980001</v>
      </c>
      <c r="BN748" s="650">
        <f t="shared" ref="BN748:BN756" si="1889">BN$5*AG748</f>
        <v>0</v>
      </c>
      <c r="BO748" s="650">
        <f t="shared" ref="BO748:BO756" si="1890">BO$5*AI748</f>
        <v>4317.1912263209997</v>
      </c>
      <c r="BP748" s="667">
        <f t="shared" ref="BP748:BP756" si="1891">BP$5*AK748</f>
        <v>4844.5260906839994</v>
      </c>
      <c r="BQ748" s="667">
        <f t="shared" ref="BQ748:BQ756" si="1892">BQ$5*AM748</f>
        <v>8657.3508516180009</v>
      </c>
      <c r="BR748" s="667">
        <f t="shared" ref="BR748:BR756" si="1893">BR$5*AO748</f>
        <v>9787.5361008839991</v>
      </c>
      <c r="BS748" s="650">
        <f t="shared" ref="BS748:BS756" si="1894">BS$5*AQ748</f>
        <v>7162.5383419199998</v>
      </c>
      <c r="BT748" s="650">
        <f t="shared" ref="BT748:BT756" si="1895">BT$5*AS748</f>
        <v>2902.3778621699998</v>
      </c>
      <c r="BU748" s="650">
        <f t="shared" ref="BU748:BU756" si="1896">BU$5*AU748</f>
        <v>3238.8934957969996</v>
      </c>
      <c r="BV748" s="667">
        <f t="shared" ref="BV748:BV756" si="1897">BV$5*AW748</f>
        <v>1589.2570437359998</v>
      </c>
      <c r="BW748" s="652">
        <f t="shared" ref="BW748:BW756" si="1898">SUM(BA748:BV748)</f>
        <v>120458.12304633901</v>
      </c>
      <c r="BX748" s="606">
        <f t="shared" ref="BX748:BX756" si="1899">BW748/$BW$5</f>
        <v>0.32538397324262369</v>
      </c>
      <c r="BY748" s="645">
        <f t="shared" ref="BY748:BY756" ca="1" si="1900">IF(CZ748&gt;0,BX748/CZ748*100,"")</f>
        <v>100.71317859279536</v>
      </c>
      <c r="BZ748" s="608"/>
      <c r="CB748" s="616" t="str">
        <f t="shared" si="1875"/>
        <v>Football</v>
      </c>
      <c r="CC748" s="665">
        <f t="shared" ref="CC748:CC756" ca="1" si="1901">CC$5*G748</f>
        <v>65573.958681953998</v>
      </c>
      <c r="CD748" s="665">
        <f t="shared" ref="CD748:CD756" ca="1" si="1902">CD$5*I748</f>
        <v>231632.23332932897</v>
      </c>
      <c r="CE748" s="665">
        <f t="shared" ref="CE748:CE756" ca="1" si="1903">CE$5*K748</f>
        <v>498888.15867779002</v>
      </c>
      <c r="CF748" s="648">
        <f t="shared" ref="CF748:CF756" ca="1" si="1904">CF$5*M748</f>
        <v>2156592.917501844</v>
      </c>
      <c r="CG748" s="648">
        <f t="shared" ref="CG748:CG756" ca="1" si="1905">CG$5*O748</f>
        <v>743594.66686877399</v>
      </c>
      <c r="CH748" s="666">
        <f t="shared" ref="CH748:CH756" ca="1" si="1906">CH$5*Q748</f>
        <v>1584913.1324042901</v>
      </c>
      <c r="CI748" s="666">
        <f t="shared" ref="CI748:CI756" ca="1" si="1907">CI$5*S748</f>
        <v>1249185.1283730848</v>
      </c>
      <c r="CJ748" s="666">
        <f t="shared" ref="CJ748:CJ756" ca="1" si="1908">CJ$5*U748</f>
        <v>458674.76516303001</v>
      </c>
      <c r="CK748" s="666">
        <f t="shared" ref="CK748:CK756" ca="1" si="1909">CK$5*W748</f>
        <v>576207.08942375996</v>
      </c>
      <c r="CL748" s="666">
        <f t="shared" ref="CL748:CL756" ca="1" si="1910">CL$5*Y748</f>
        <v>1173173.142572172</v>
      </c>
      <c r="CM748" s="650">
        <f t="shared" ref="CM748:CM756" ca="1" si="1911">CM$5*AA748</f>
        <v>1381622.41937496</v>
      </c>
      <c r="CN748" s="650">
        <f t="shared" ref="CN748:CN756" ca="1" si="1912">CN$5*AC748</f>
        <v>1434918.5518378559</v>
      </c>
      <c r="CO748" s="650">
        <f t="shared" ref="CO748:CO756" ca="1" si="1913">CO$5*AE748</f>
        <v>1034923.393011654</v>
      </c>
      <c r="CP748" s="650">
        <f t="shared" ref="CP748:CP756" ca="1" si="1914">CP$5*AG748</f>
        <v>701755.84394715296</v>
      </c>
      <c r="CQ748" s="650">
        <f t="shared" ref="CQ748:CQ756" ca="1" si="1915">CQ$5*AI748</f>
        <v>1091526.7750239091</v>
      </c>
      <c r="CR748" s="667">
        <f t="shared" ref="CR748:CR756" ca="1" si="1916">CR$5*AK748</f>
        <v>1502890.5438306478</v>
      </c>
      <c r="CS748" s="667">
        <f t="shared" ref="CS748:CS756" ca="1" si="1917">CS$5*AM748</f>
        <v>1152266.2303245661</v>
      </c>
      <c r="CT748" s="667">
        <f t="shared" ref="CT748:CT756" ca="1" si="1918">CT$5*AO748</f>
        <v>1706493.837613136</v>
      </c>
      <c r="CU748" s="650">
        <f t="shared" ref="CU748:CU756" ca="1" si="1919">CU$5*AQ748</f>
        <v>1760316.42072078</v>
      </c>
      <c r="CV748" s="650">
        <f t="shared" ref="CV748:CV756" ca="1" si="1920">CV$5*AS748</f>
        <v>518442.607954095</v>
      </c>
      <c r="CW748" s="650">
        <f t="shared" ref="CW748:CW756" ca="1" si="1921">CW$5*AU748</f>
        <v>836886.46419517789</v>
      </c>
      <c r="CX748" s="667">
        <f t="shared" ref="CX748:CX756" ca="1" si="1922">CX$5*AW748</f>
        <v>380039.17299338995</v>
      </c>
      <c r="CY748" s="652">
        <f t="shared" ref="CY748:CY756" ca="1" si="1923">SUM(CC748:CX748)</f>
        <v>22240517.453823354</v>
      </c>
      <c r="CZ748" s="606">
        <f t="shared" ref="CZ748:CZ756" ca="1" si="1924">CY748/$CY$5</f>
        <v>0.32307983700744841</v>
      </c>
      <c r="DA748" s="645"/>
    </row>
    <row r="749" spans="1:105" ht="15" x14ac:dyDescent="0.25">
      <c r="A749" s="615">
        <v>963</v>
      </c>
      <c r="B749" s="616"/>
      <c r="C749" s="616" t="s">
        <v>1004</v>
      </c>
      <c r="D749" s="616" t="str">
        <f t="shared" si="1872"/>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1874"/>
        <v>Rugby Union</v>
      </c>
      <c r="BA749" s="665">
        <f t="shared" si="1876"/>
        <v>0</v>
      </c>
      <c r="BB749" s="665">
        <f t="shared" si="1877"/>
        <v>6.7807024559999993</v>
      </c>
      <c r="BC749" s="665">
        <f t="shared" si="1878"/>
        <v>2697.04170239</v>
      </c>
      <c r="BD749" s="648">
        <f t="shared" si="1879"/>
        <v>11808.46337664</v>
      </c>
      <c r="BE749" s="648">
        <f t="shared" si="1880"/>
        <v>9.7404767320000012</v>
      </c>
      <c r="BF749" s="666">
        <f t="shared" si="1881"/>
        <v>8328.9832700129991</v>
      </c>
      <c r="BG749" s="666">
        <f t="shared" si="1882"/>
        <v>4096.9460784039993</v>
      </c>
      <c r="BH749" s="666">
        <f t="shared" si="1883"/>
        <v>0</v>
      </c>
      <c r="BI749" s="666">
        <f t="shared" si="1884"/>
        <v>565.050592392</v>
      </c>
      <c r="BJ749" s="666">
        <f t="shared" si="1885"/>
        <v>2232.7071921409997</v>
      </c>
      <c r="BK749" s="650">
        <f t="shared" si="1886"/>
        <v>6274.4121511530002</v>
      </c>
      <c r="BL749" s="650">
        <f t="shared" si="1887"/>
        <v>5780.5574199120001</v>
      </c>
      <c r="BM749" s="650">
        <f t="shared" si="1888"/>
        <v>1317.021335333</v>
      </c>
      <c r="BN749" s="650">
        <f t="shared" si="1889"/>
        <v>0</v>
      </c>
      <c r="BO749" s="650">
        <f t="shared" si="1890"/>
        <v>2159.1459990519998</v>
      </c>
      <c r="BP749" s="667">
        <f t="shared" si="1891"/>
        <v>1982.1058614980002</v>
      </c>
      <c r="BQ749" s="667">
        <f t="shared" si="1892"/>
        <v>3382.0825655869999</v>
      </c>
      <c r="BR749" s="667">
        <f t="shared" si="1893"/>
        <v>3836.3087162940001</v>
      </c>
      <c r="BS749" s="650">
        <f t="shared" si="1894"/>
        <v>2263.23037772</v>
      </c>
      <c r="BT749" s="650">
        <f t="shared" si="1895"/>
        <v>1106.3933258340001</v>
      </c>
      <c r="BU749" s="650">
        <f t="shared" si="1896"/>
        <v>1028.1299174440001</v>
      </c>
      <c r="BV749" s="667">
        <f t="shared" si="1897"/>
        <v>542.06351585999994</v>
      </c>
      <c r="BW749" s="652">
        <f t="shared" si="1898"/>
        <v>59417.164576854993</v>
      </c>
      <c r="BX749" s="606">
        <f t="shared" si="1899"/>
        <v>0.16049887379857805</v>
      </c>
      <c r="BY749" s="645">
        <f t="shared" ca="1" si="1900"/>
        <v>106.85077874353807</v>
      </c>
      <c r="BZ749" s="608"/>
      <c r="CB749" s="616" t="str">
        <f t="shared" si="1875"/>
        <v>Rugby Union</v>
      </c>
      <c r="CC749" s="665">
        <f t="shared" ca="1" si="1901"/>
        <v>43599.611844911</v>
      </c>
      <c r="CD749" s="665">
        <f t="shared" ca="1" si="1902"/>
        <v>129189.14519009399</v>
      </c>
      <c r="CE749" s="665">
        <f t="shared" ca="1" si="1903"/>
        <v>312109.19346444699</v>
      </c>
      <c r="CF749" s="648">
        <f t="shared" ca="1" si="1904"/>
        <v>1324868.721513316</v>
      </c>
      <c r="CG749" s="648">
        <f t="shared" ca="1" si="1905"/>
        <v>387487.75220748602</v>
      </c>
      <c r="CH749" s="666">
        <f t="shared" ca="1" si="1906"/>
        <v>930411.96670694696</v>
      </c>
      <c r="CI749" s="666">
        <f t="shared" ca="1" si="1907"/>
        <v>617523.40977272892</v>
      </c>
      <c r="CJ749" s="666">
        <f t="shared" ca="1" si="1908"/>
        <v>141089.193937851</v>
      </c>
      <c r="CK749" s="666">
        <f t="shared" ca="1" si="1909"/>
        <v>317449.11078171997</v>
      </c>
      <c r="CL749" s="666">
        <f t="shared" ca="1" si="1910"/>
        <v>625568.30111773196</v>
      </c>
      <c r="CM749" s="650">
        <f t="shared" ca="1" si="1911"/>
        <v>798737.14153061993</v>
      </c>
      <c r="CN749" s="650">
        <f t="shared" ca="1" si="1912"/>
        <v>641184.01083507203</v>
      </c>
      <c r="CO749" s="650">
        <f t="shared" ca="1" si="1913"/>
        <v>467295.356948409</v>
      </c>
      <c r="CP749" s="650">
        <f t="shared" ca="1" si="1914"/>
        <v>174738.852694737</v>
      </c>
      <c r="CQ749" s="650">
        <f t="shared" ca="1" si="1915"/>
        <v>545902.54301970801</v>
      </c>
      <c r="CR749" s="667">
        <f t="shared" ca="1" si="1916"/>
        <v>614897.74239115603</v>
      </c>
      <c r="CS749" s="667">
        <f t="shared" ca="1" si="1917"/>
        <v>450144.57601276896</v>
      </c>
      <c r="CT749" s="667">
        <f t="shared" ca="1" si="1918"/>
        <v>668874.895178776</v>
      </c>
      <c r="CU749" s="650">
        <f t="shared" ca="1" si="1919"/>
        <v>556227.61199860496</v>
      </c>
      <c r="CV749" s="650">
        <f t="shared" ca="1" si="1920"/>
        <v>197631.551957719</v>
      </c>
      <c r="CW749" s="650">
        <f t="shared" ca="1" si="1921"/>
        <v>265654.92581325601</v>
      </c>
      <c r="CX749" s="667">
        <f t="shared" ca="1" si="1922"/>
        <v>129623.69497702499</v>
      </c>
      <c r="CY749" s="652">
        <f t="shared" ca="1" si="1923"/>
        <v>10340209.309895085</v>
      </c>
      <c r="CZ749" s="606">
        <f t="shared" ca="1" si="1924"/>
        <v>0.15020842682279881</v>
      </c>
      <c r="DA749" s="645"/>
    </row>
    <row r="750" spans="1:105" ht="15" x14ac:dyDescent="0.25">
      <c r="A750" s="615">
        <v>964</v>
      </c>
      <c r="B750" s="616"/>
      <c r="C750" s="616" t="s">
        <v>1004</v>
      </c>
      <c r="D750" s="616" t="str">
        <f t="shared" si="1872"/>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1874"/>
        <v>Rugby League</v>
      </c>
      <c r="BA750" s="665">
        <f t="shared" si="1876"/>
        <v>0</v>
      </c>
      <c r="BB750" s="665">
        <f t="shared" si="1877"/>
        <v>2.0938255560000001</v>
      </c>
      <c r="BC750" s="665">
        <f t="shared" si="1878"/>
        <v>704.33965231000002</v>
      </c>
      <c r="BD750" s="648">
        <f t="shared" si="1879"/>
        <v>3768.8057452799994</v>
      </c>
      <c r="BE750" s="648">
        <f t="shared" si="1880"/>
        <v>3.3792414719999999</v>
      </c>
      <c r="BF750" s="666">
        <f t="shared" si="1881"/>
        <v>2908.4518664530001</v>
      </c>
      <c r="BG750" s="666">
        <f t="shared" si="1882"/>
        <v>1767.9607462120002</v>
      </c>
      <c r="BH750" s="666">
        <f t="shared" si="1883"/>
        <v>0</v>
      </c>
      <c r="BI750" s="666">
        <f t="shared" si="1884"/>
        <v>213.83512550400002</v>
      </c>
      <c r="BJ750" s="666">
        <f t="shared" si="1885"/>
        <v>849.46857991599995</v>
      </c>
      <c r="BK750" s="650">
        <f t="shared" si="1886"/>
        <v>2456.3983509</v>
      </c>
      <c r="BL750" s="650">
        <f t="shared" si="1887"/>
        <v>3417.7003791480001</v>
      </c>
      <c r="BM750" s="650">
        <f t="shared" si="1888"/>
        <v>672.02512721400001</v>
      </c>
      <c r="BN750" s="650">
        <f t="shared" si="1889"/>
        <v>0</v>
      </c>
      <c r="BO750" s="650">
        <f t="shared" si="1890"/>
        <v>1011.1435909080001</v>
      </c>
      <c r="BP750" s="667">
        <f t="shared" si="1891"/>
        <v>761.18678321000004</v>
      </c>
      <c r="BQ750" s="667">
        <f t="shared" si="1892"/>
        <v>2204.6148728379999</v>
      </c>
      <c r="BR750" s="667">
        <f t="shared" si="1893"/>
        <v>2251.4232902039998</v>
      </c>
      <c r="BS750" s="650">
        <f t="shared" si="1894"/>
        <v>1570.2370813999999</v>
      </c>
      <c r="BT750" s="650">
        <f t="shared" si="1895"/>
        <v>683.66239100999996</v>
      </c>
      <c r="BU750" s="650">
        <f t="shared" si="1896"/>
        <v>661.92623658499997</v>
      </c>
      <c r="BV750" s="667">
        <f t="shared" si="1897"/>
        <v>385.662735156</v>
      </c>
      <c r="BW750" s="652">
        <f t="shared" si="1898"/>
        <v>26294.315621275993</v>
      </c>
      <c r="BX750" s="606">
        <f t="shared" si="1899"/>
        <v>7.1026749165393019E-2</v>
      </c>
      <c r="BY750" s="645">
        <f t="shared" ca="1" si="1900"/>
        <v>104.23740788257638</v>
      </c>
      <c r="BZ750" s="608"/>
      <c r="CB750" s="616" t="str">
        <f t="shared" si="1875"/>
        <v>Rugby League</v>
      </c>
      <c r="CC750" s="665">
        <f t="shared" ca="1" si="1901"/>
        <v>12525.322637813</v>
      </c>
      <c r="CD750" s="665">
        <f t="shared" ca="1" si="1902"/>
        <v>39892.553243868999</v>
      </c>
      <c r="CE750" s="665">
        <f t="shared" ca="1" si="1903"/>
        <v>81508.150434862997</v>
      </c>
      <c r="CF750" s="648">
        <f t="shared" ca="1" si="1904"/>
        <v>422846.96070268197</v>
      </c>
      <c r="CG750" s="648">
        <f t="shared" ca="1" si="1905"/>
        <v>134430.245888256</v>
      </c>
      <c r="CH750" s="666">
        <f t="shared" ca="1" si="1906"/>
        <v>324896.60903530702</v>
      </c>
      <c r="CI750" s="666">
        <f t="shared" ca="1" si="1907"/>
        <v>266480.72184793703</v>
      </c>
      <c r="CJ750" s="666">
        <f t="shared" ca="1" si="1908"/>
        <v>63522.337632499999</v>
      </c>
      <c r="CK750" s="666">
        <f t="shared" ca="1" si="1909"/>
        <v>120133.96916864</v>
      </c>
      <c r="CL750" s="666">
        <f t="shared" ca="1" si="1910"/>
        <v>238007.30264203201</v>
      </c>
      <c r="CM750" s="650">
        <f t="shared" ca="1" si="1911"/>
        <v>312701.26188599999</v>
      </c>
      <c r="CN750" s="650">
        <f t="shared" ca="1" si="1912"/>
        <v>379094.03501228802</v>
      </c>
      <c r="CO750" s="650">
        <f t="shared" ca="1" si="1913"/>
        <v>238442.774824422</v>
      </c>
      <c r="CP750" s="650">
        <f t="shared" ca="1" si="1914"/>
        <v>107121.603117455</v>
      </c>
      <c r="CQ750" s="650">
        <f t="shared" ca="1" si="1915"/>
        <v>255650.08474513202</v>
      </c>
      <c r="CR750" s="667">
        <f t="shared" ca="1" si="1916"/>
        <v>236138.76716962</v>
      </c>
      <c r="CS750" s="667">
        <f t="shared" ca="1" si="1917"/>
        <v>293427.32117270597</v>
      </c>
      <c r="CT750" s="667">
        <f t="shared" ca="1" si="1918"/>
        <v>392544.142978416</v>
      </c>
      <c r="CU750" s="650">
        <f t="shared" ca="1" si="1919"/>
        <v>385912.64533072495</v>
      </c>
      <c r="CV750" s="650">
        <f t="shared" ca="1" si="1920"/>
        <v>122120.45770303499</v>
      </c>
      <c r="CW750" s="650">
        <f t="shared" ca="1" si="1921"/>
        <v>171032.82599829001</v>
      </c>
      <c r="CX750" s="667">
        <f t="shared" ca="1" si="1922"/>
        <v>92223.562891064998</v>
      </c>
      <c r="CY750" s="652">
        <f t="shared" ca="1" si="1923"/>
        <v>4690653.6560630528</v>
      </c>
      <c r="CZ750" s="606">
        <f t="shared" ca="1" si="1924"/>
        <v>6.8139404661141198E-2</v>
      </c>
      <c r="DA750" s="645"/>
    </row>
    <row r="751" spans="1:105" ht="15" x14ac:dyDescent="0.25">
      <c r="A751" s="615">
        <v>965</v>
      </c>
      <c r="B751" s="616"/>
      <c r="C751" s="616" t="s">
        <v>1004</v>
      </c>
      <c r="D751" s="616" t="str">
        <f t="shared" si="1872"/>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1874"/>
        <v>Athletics / Marathon</v>
      </c>
      <c r="BA751" s="665">
        <f t="shared" si="1876"/>
        <v>0</v>
      </c>
      <c r="BB751" s="665">
        <f t="shared" si="1877"/>
        <v>5.7480083280000001</v>
      </c>
      <c r="BC751" s="665">
        <f t="shared" si="1878"/>
        <v>1782.0756417099999</v>
      </c>
      <c r="BD751" s="648">
        <f t="shared" si="1879"/>
        <v>8650.9282694400008</v>
      </c>
      <c r="BE751" s="648">
        <f t="shared" si="1880"/>
        <v>8.3636494739999989</v>
      </c>
      <c r="BF751" s="666">
        <f t="shared" si="1881"/>
        <v>6661.135287821</v>
      </c>
      <c r="BG751" s="666">
        <f t="shared" si="1882"/>
        <v>3600.34228652</v>
      </c>
      <c r="BH751" s="666">
        <f t="shared" si="1883"/>
        <v>0</v>
      </c>
      <c r="BI751" s="666">
        <f t="shared" si="1884"/>
        <v>424.911262776</v>
      </c>
      <c r="BJ751" s="666">
        <f t="shared" si="1885"/>
        <v>1887.1112638349998</v>
      </c>
      <c r="BK751" s="650">
        <f t="shared" si="1886"/>
        <v>4799.8622716549999</v>
      </c>
      <c r="BL751" s="650">
        <f t="shared" si="1887"/>
        <v>4949.4616041419995</v>
      </c>
      <c r="BM751" s="650">
        <f t="shared" si="1888"/>
        <v>1223.722355185</v>
      </c>
      <c r="BN751" s="650">
        <f t="shared" si="1889"/>
        <v>0</v>
      </c>
      <c r="BO751" s="650">
        <f t="shared" si="1890"/>
        <v>1771.1385527919999</v>
      </c>
      <c r="BP751" s="667">
        <f t="shared" si="1891"/>
        <v>1845.49637125</v>
      </c>
      <c r="BQ751" s="667">
        <f t="shared" si="1892"/>
        <v>3204.9117591260001</v>
      </c>
      <c r="BR751" s="667">
        <f t="shared" si="1893"/>
        <v>3702.45822378</v>
      </c>
      <c r="BS751" s="650">
        <f t="shared" si="1894"/>
        <v>2369.4966770799997</v>
      </c>
      <c r="BT751" s="650">
        <f t="shared" si="1895"/>
        <v>1126.4644616399999</v>
      </c>
      <c r="BU751" s="650">
        <f t="shared" si="1896"/>
        <v>1249.42624802</v>
      </c>
      <c r="BV751" s="667">
        <f t="shared" si="1897"/>
        <v>580.56450894</v>
      </c>
      <c r="BW751" s="652">
        <f t="shared" si="1898"/>
        <v>49843.618703513996</v>
      </c>
      <c r="BX751" s="606">
        <f t="shared" si="1899"/>
        <v>0.13463861368901386</v>
      </c>
      <c r="BY751" s="645">
        <f t="shared" ca="1" si="1900"/>
        <v>102.01965223895802</v>
      </c>
      <c r="BZ751" s="608"/>
      <c r="CB751" s="616" t="str">
        <f t="shared" si="1875"/>
        <v>Athletics / Marathon</v>
      </c>
      <c r="CC751" s="665">
        <f t="shared" ca="1" si="1901"/>
        <v>31690.779163432999</v>
      </c>
      <c r="CD751" s="665">
        <f t="shared" ca="1" si="1902"/>
        <v>109513.76900232201</v>
      </c>
      <c r="CE751" s="665">
        <f t="shared" ca="1" si="1903"/>
        <v>206226.76717748298</v>
      </c>
      <c r="CF751" s="648">
        <f t="shared" ca="1" si="1904"/>
        <v>970604.21078238601</v>
      </c>
      <c r="CG751" s="648">
        <f t="shared" ca="1" si="1905"/>
        <v>332715.92593457695</v>
      </c>
      <c r="CH751" s="666">
        <f t="shared" ca="1" si="1906"/>
        <v>744100.42411249911</v>
      </c>
      <c r="CI751" s="666">
        <f t="shared" ca="1" si="1907"/>
        <v>542671.44418627</v>
      </c>
      <c r="CJ751" s="666">
        <f t="shared" ca="1" si="1908"/>
        <v>203394.79657512598</v>
      </c>
      <c r="CK751" s="666">
        <f t="shared" ca="1" si="1909"/>
        <v>238717.92074115999</v>
      </c>
      <c r="CL751" s="666">
        <f t="shared" ca="1" si="1910"/>
        <v>528737.93370341999</v>
      </c>
      <c r="CM751" s="650">
        <f t="shared" ca="1" si="1911"/>
        <v>611025.8902737</v>
      </c>
      <c r="CN751" s="650">
        <f t="shared" ca="1" si="1912"/>
        <v>548998.20420195197</v>
      </c>
      <c r="CO751" s="650">
        <f t="shared" ca="1" si="1913"/>
        <v>434191.73207800498</v>
      </c>
      <c r="CP751" s="650">
        <f t="shared" ca="1" si="1914"/>
        <v>244676.769730303</v>
      </c>
      <c r="CQ751" s="650">
        <f t="shared" ca="1" si="1915"/>
        <v>447801.60324216803</v>
      </c>
      <c r="CR751" s="667">
        <f t="shared" ca="1" si="1916"/>
        <v>572518.13554250007</v>
      </c>
      <c r="CS751" s="667">
        <f t="shared" ca="1" si="1917"/>
        <v>426563.697660562</v>
      </c>
      <c r="CT751" s="667">
        <f t="shared" ca="1" si="1918"/>
        <v>645537.55692711996</v>
      </c>
      <c r="CU751" s="650">
        <f t="shared" ca="1" si="1919"/>
        <v>582344.37435334502</v>
      </c>
      <c r="CV751" s="650">
        <f t="shared" ca="1" si="1920"/>
        <v>201216.79567373998</v>
      </c>
      <c r="CW751" s="650">
        <f t="shared" ca="1" si="1921"/>
        <v>322834.91764548002</v>
      </c>
      <c r="CX751" s="667">
        <f t="shared" ca="1" si="1922"/>
        <v>138830.44074997501</v>
      </c>
      <c r="CY751" s="652">
        <f t="shared" ca="1" si="1923"/>
        <v>9084914.0894575249</v>
      </c>
      <c r="CZ751" s="606">
        <f t="shared" ca="1" si="1924"/>
        <v>0.13197321372322784</v>
      </c>
      <c r="DA751" s="645"/>
    </row>
    <row r="752" spans="1:105" ht="15" x14ac:dyDescent="0.25">
      <c r="A752" s="615">
        <v>966</v>
      </c>
      <c r="B752" s="616"/>
      <c r="C752" s="616" t="s">
        <v>1004</v>
      </c>
      <c r="D752" s="616" t="str">
        <f t="shared" si="1872"/>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1874"/>
        <v>Cricket</v>
      </c>
      <c r="BA752" s="665">
        <f t="shared" si="1876"/>
        <v>0</v>
      </c>
      <c r="BB752" s="665">
        <f t="shared" si="1877"/>
        <v>5.8096977119999993</v>
      </c>
      <c r="BC752" s="665">
        <f t="shared" si="1878"/>
        <v>2819.6156952599999</v>
      </c>
      <c r="BD752" s="648">
        <f t="shared" si="1879"/>
        <v>10609.22834688</v>
      </c>
      <c r="BE752" s="648">
        <f t="shared" si="1880"/>
        <v>10.338293752</v>
      </c>
      <c r="BF752" s="666">
        <f t="shared" si="1881"/>
        <v>7675.0502206840001</v>
      </c>
      <c r="BG752" s="666">
        <f t="shared" si="1882"/>
        <v>4012.0759117159996</v>
      </c>
      <c r="BH752" s="666">
        <f t="shared" si="1883"/>
        <v>0</v>
      </c>
      <c r="BI752" s="666">
        <f t="shared" si="1884"/>
        <v>523.05858633599996</v>
      </c>
      <c r="BJ752" s="666">
        <f t="shared" si="1885"/>
        <v>2186.455611589</v>
      </c>
      <c r="BK752" s="650">
        <f t="shared" si="1886"/>
        <v>5455.5337476949999</v>
      </c>
      <c r="BL752" s="650">
        <f t="shared" si="1887"/>
        <v>5443.0655013899996</v>
      </c>
      <c r="BM752" s="650">
        <f t="shared" si="1888"/>
        <v>1335.019923951</v>
      </c>
      <c r="BN752" s="650">
        <f t="shared" si="1889"/>
        <v>0</v>
      </c>
      <c r="BO752" s="650">
        <f t="shared" si="1890"/>
        <v>2034.6346777680001</v>
      </c>
      <c r="BP752" s="667">
        <f t="shared" si="1891"/>
        <v>1827.47384603</v>
      </c>
      <c r="BQ752" s="667">
        <f t="shared" si="1892"/>
        <v>3225.879217105</v>
      </c>
      <c r="BR752" s="667">
        <f t="shared" si="1893"/>
        <v>3537.02291109</v>
      </c>
      <c r="BS752" s="650">
        <f t="shared" si="1894"/>
        <v>2373.8858254800002</v>
      </c>
      <c r="BT752" s="650">
        <f t="shared" si="1895"/>
        <v>1059.5450518800001</v>
      </c>
      <c r="BU752" s="650">
        <f t="shared" si="1896"/>
        <v>1054.31395782</v>
      </c>
      <c r="BV752" s="667">
        <f t="shared" si="1897"/>
        <v>719.12034915599997</v>
      </c>
      <c r="BW752" s="652">
        <f t="shared" si="1898"/>
        <v>55907.127373293988</v>
      </c>
      <c r="BX752" s="606">
        <f t="shared" si="1899"/>
        <v>0.15101748871104229</v>
      </c>
      <c r="BY752" s="645">
        <f t="shared" ca="1" si="1900"/>
        <v>101.36760772001676</v>
      </c>
      <c r="BZ752" s="608"/>
      <c r="CB752" s="616" t="str">
        <f t="shared" si="1875"/>
        <v>Cricket</v>
      </c>
      <c r="CC752" s="665">
        <f t="shared" ca="1" si="1901"/>
        <v>40601.567087349998</v>
      </c>
      <c r="CD752" s="665">
        <f t="shared" ca="1" si="1902"/>
        <v>110689.10427738799</v>
      </c>
      <c r="CE752" s="665">
        <f t="shared" ca="1" si="1903"/>
        <v>326293.79803339799</v>
      </c>
      <c r="CF752" s="648">
        <f t="shared" ca="1" si="1904"/>
        <v>1190318.701752472</v>
      </c>
      <c r="CG752" s="648">
        <f t="shared" ca="1" si="1905"/>
        <v>411269.624459196</v>
      </c>
      <c r="CH752" s="666">
        <f t="shared" ca="1" si="1906"/>
        <v>857362.57822859602</v>
      </c>
      <c r="CI752" s="666">
        <f t="shared" ca="1" si="1907"/>
        <v>604731.12163464096</v>
      </c>
      <c r="CJ752" s="666">
        <f t="shared" ca="1" si="1908"/>
        <v>237756.555575712</v>
      </c>
      <c r="CK752" s="666">
        <f t="shared" ca="1" si="1909"/>
        <v>293857.72770575999</v>
      </c>
      <c r="CL752" s="666">
        <f t="shared" ca="1" si="1910"/>
        <v>612609.35926822794</v>
      </c>
      <c r="CM752" s="650">
        <f t="shared" ca="1" si="1911"/>
        <v>694493.33677529998</v>
      </c>
      <c r="CN752" s="650">
        <f t="shared" ca="1" si="1912"/>
        <v>603749.13972783997</v>
      </c>
      <c r="CO752" s="650">
        <f t="shared" ca="1" si="1913"/>
        <v>473681.47740612295</v>
      </c>
      <c r="CP752" s="650">
        <f t="shared" ca="1" si="1914"/>
        <v>453766.33754413796</v>
      </c>
      <c r="CQ752" s="650">
        <f t="shared" ca="1" si="1915"/>
        <v>514422.01926007203</v>
      </c>
      <c r="CR752" s="667">
        <f t="shared" ca="1" si="1916"/>
        <v>566927.10718965996</v>
      </c>
      <c r="CS752" s="667">
        <f t="shared" ca="1" si="1917"/>
        <v>429354.400518635</v>
      </c>
      <c r="CT752" s="667">
        <f t="shared" ca="1" si="1918"/>
        <v>616693.28614036005</v>
      </c>
      <c r="CU752" s="650">
        <f t="shared" ca="1" si="1919"/>
        <v>583423.08271519502</v>
      </c>
      <c r="CV752" s="650">
        <f t="shared" ca="1" si="1920"/>
        <v>189263.19246758</v>
      </c>
      <c r="CW752" s="650">
        <f t="shared" ca="1" si="1921"/>
        <v>272420.52925068</v>
      </c>
      <c r="CX752" s="667">
        <f t="shared" ca="1" si="1922"/>
        <v>171963.31068856499</v>
      </c>
      <c r="CY752" s="652">
        <f t="shared" ca="1" si="1923"/>
        <v>10255647.357706888</v>
      </c>
      <c r="CZ752" s="606">
        <f t="shared" ca="1" si="1924"/>
        <v>0.14898002636913499</v>
      </c>
      <c r="DA752" s="645"/>
    </row>
    <row r="753" spans="1:105" ht="15" x14ac:dyDescent="0.25">
      <c r="A753" s="615">
        <v>967</v>
      </c>
      <c r="B753" s="616"/>
      <c r="C753" s="616" t="s">
        <v>1004</v>
      </c>
      <c r="D753" s="616" t="str">
        <f t="shared" si="1872"/>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1874"/>
        <v>Cycling</v>
      </c>
      <c r="BA753" s="665">
        <f t="shared" si="1876"/>
        <v>0</v>
      </c>
      <c r="BB753" s="665">
        <f t="shared" si="1877"/>
        <v>3.2055172920000001</v>
      </c>
      <c r="BC753" s="665">
        <f t="shared" si="1878"/>
        <v>1078.3004001700001</v>
      </c>
      <c r="BD753" s="648">
        <f t="shared" si="1879"/>
        <v>4567.6764000000003</v>
      </c>
      <c r="BE753" s="648">
        <f t="shared" si="1880"/>
        <v>4.400572114</v>
      </c>
      <c r="BF753" s="666">
        <f t="shared" si="1881"/>
        <v>3869.186272469</v>
      </c>
      <c r="BG753" s="666">
        <f t="shared" si="1882"/>
        <v>1890.0219172</v>
      </c>
      <c r="BH753" s="666">
        <f t="shared" si="1883"/>
        <v>0</v>
      </c>
      <c r="BI753" s="666">
        <f t="shared" si="1884"/>
        <v>258.90797961599998</v>
      </c>
      <c r="BJ753" s="666">
        <f t="shared" si="1885"/>
        <v>1024.457906742</v>
      </c>
      <c r="BK753" s="650">
        <f t="shared" si="1886"/>
        <v>2505.321598989</v>
      </c>
      <c r="BL753" s="650">
        <f t="shared" si="1887"/>
        <v>2499.595859178</v>
      </c>
      <c r="BM753" s="650">
        <f t="shared" si="1888"/>
        <v>619.72243432300002</v>
      </c>
      <c r="BN753" s="650">
        <f t="shared" si="1889"/>
        <v>0</v>
      </c>
      <c r="BO753" s="650">
        <f t="shared" si="1890"/>
        <v>999.26854099499997</v>
      </c>
      <c r="BP753" s="667">
        <f t="shared" si="1891"/>
        <v>903.94814995800004</v>
      </c>
      <c r="BQ753" s="667">
        <f t="shared" si="1892"/>
        <v>1595.6603464530001</v>
      </c>
      <c r="BR753" s="667">
        <f t="shared" si="1893"/>
        <v>1628.4958137479998</v>
      </c>
      <c r="BS753" s="650">
        <f t="shared" si="1894"/>
        <v>1382.52175152</v>
      </c>
      <c r="BT753" s="650">
        <f t="shared" si="1895"/>
        <v>671.57994242400002</v>
      </c>
      <c r="BU753" s="650">
        <f t="shared" si="1896"/>
        <v>613.94497701399996</v>
      </c>
      <c r="BV753" s="667">
        <f t="shared" si="1897"/>
        <v>391.02278182800001</v>
      </c>
      <c r="BW753" s="652">
        <f t="shared" si="1898"/>
        <v>26507.239162032998</v>
      </c>
      <c r="BX753" s="606">
        <f t="shared" si="1899"/>
        <v>7.1601902637290882E-2</v>
      </c>
      <c r="BY753" s="645">
        <f t="shared" ca="1" si="1900"/>
        <v>102.46033562309809</v>
      </c>
      <c r="BZ753" s="608"/>
      <c r="CB753" s="616" t="str">
        <f t="shared" si="1875"/>
        <v>Cycling</v>
      </c>
      <c r="CC753" s="665">
        <f t="shared" ca="1" si="1901"/>
        <v>23557.029872292998</v>
      </c>
      <c r="CD753" s="665">
        <f t="shared" ca="1" si="1902"/>
        <v>61073.029163683001</v>
      </c>
      <c r="CE753" s="665">
        <f t="shared" ca="1" si="1903"/>
        <v>124783.931932241</v>
      </c>
      <c r="CF753" s="648">
        <f t="shared" ca="1" si="1904"/>
        <v>512477.48325375002</v>
      </c>
      <c r="CG753" s="648">
        <f t="shared" ca="1" si="1905"/>
        <v>175059.99385829701</v>
      </c>
      <c r="CH753" s="666">
        <f t="shared" ca="1" si="1906"/>
        <v>432218.08624401101</v>
      </c>
      <c r="CI753" s="666">
        <f t="shared" ca="1" si="1907"/>
        <v>284878.7258897</v>
      </c>
      <c r="CJ753" s="666">
        <f t="shared" ca="1" si="1908"/>
        <v>88091.566166332996</v>
      </c>
      <c r="CK753" s="666">
        <f t="shared" ca="1" si="1909"/>
        <v>145456.19279055999</v>
      </c>
      <c r="CL753" s="666">
        <f t="shared" ca="1" si="1910"/>
        <v>287036.47058738401</v>
      </c>
      <c r="CM753" s="650">
        <f t="shared" ca="1" si="1911"/>
        <v>318929.22625806002</v>
      </c>
      <c r="CN753" s="650">
        <f t="shared" ca="1" si="1912"/>
        <v>277257.15394396801</v>
      </c>
      <c r="CO753" s="650">
        <f t="shared" ca="1" si="1913"/>
        <v>219885.13654767902</v>
      </c>
      <c r="CP753" s="650">
        <f t="shared" ca="1" si="1914"/>
        <v>118679.32171242201</v>
      </c>
      <c r="CQ753" s="650">
        <f t="shared" ca="1" si="1915"/>
        <v>252647.68474585499</v>
      </c>
      <c r="CR753" s="667">
        <f t="shared" ca="1" si="1916"/>
        <v>280426.83665127604</v>
      </c>
      <c r="CS753" s="667">
        <f t="shared" ca="1" si="1917"/>
        <v>212377.38469871102</v>
      </c>
      <c r="CT753" s="667">
        <f t="shared" ca="1" si="1918"/>
        <v>283934.387786192</v>
      </c>
      <c r="CU753" s="650">
        <f t="shared" ca="1" si="1919"/>
        <v>339778.38931217999</v>
      </c>
      <c r="CV753" s="650">
        <f t="shared" ca="1" si="1920"/>
        <v>119962.208001284</v>
      </c>
      <c r="CW753" s="650">
        <f t="shared" ca="1" si="1921"/>
        <v>158635.11464343598</v>
      </c>
      <c r="CX753" s="667">
        <f t="shared" ca="1" si="1922"/>
        <v>93505.311310845005</v>
      </c>
      <c r="CY753" s="652">
        <f t="shared" ca="1" si="1923"/>
        <v>4810650.6653701607</v>
      </c>
      <c r="CZ753" s="606">
        <f t="shared" ca="1" si="1924"/>
        <v>6.9882557188451516E-2</v>
      </c>
      <c r="DA753" s="645"/>
    </row>
    <row r="754" spans="1:105" ht="15" x14ac:dyDescent="0.25">
      <c r="A754" s="615">
        <v>968</v>
      </c>
      <c r="B754" s="616"/>
      <c r="C754" s="616" t="s">
        <v>1004</v>
      </c>
      <c r="D754" s="616" t="str">
        <f t="shared" si="1872"/>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1874"/>
        <v>Motorsport</v>
      </c>
      <c r="BA754" s="665">
        <f t="shared" si="1876"/>
        <v>0</v>
      </c>
      <c r="BB754" s="665">
        <f t="shared" si="1877"/>
        <v>3.7928171879999999</v>
      </c>
      <c r="BC754" s="665">
        <f t="shared" si="1878"/>
        <v>1777.4853219899999</v>
      </c>
      <c r="BD754" s="648">
        <f t="shared" si="1879"/>
        <v>8830.5319526399999</v>
      </c>
      <c r="BE754" s="648">
        <f t="shared" si="1880"/>
        <v>7.2054271739999995</v>
      </c>
      <c r="BF754" s="666">
        <f t="shared" si="1881"/>
        <v>7352.3482417280002</v>
      </c>
      <c r="BG754" s="666">
        <f t="shared" si="1882"/>
        <v>3628.4835523520001</v>
      </c>
      <c r="BH754" s="666">
        <f t="shared" si="1883"/>
        <v>0</v>
      </c>
      <c r="BI754" s="666">
        <f t="shared" si="1884"/>
        <v>359.09064047999999</v>
      </c>
      <c r="BJ754" s="666">
        <f t="shared" si="1885"/>
        <v>1948.2930985569999</v>
      </c>
      <c r="BK754" s="650">
        <f t="shared" si="1886"/>
        <v>5601.6390724469993</v>
      </c>
      <c r="BL754" s="650">
        <f t="shared" si="1887"/>
        <v>4907.1143123640004</v>
      </c>
      <c r="BM754" s="650">
        <f t="shared" si="1888"/>
        <v>1244.5424666499998</v>
      </c>
      <c r="BN754" s="650">
        <f t="shared" si="1889"/>
        <v>0</v>
      </c>
      <c r="BO754" s="650">
        <f t="shared" si="1890"/>
        <v>1882.0935748680001</v>
      </c>
      <c r="BP754" s="667">
        <f t="shared" si="1891"/>
        <v>1685.598319062</v>
      </c>
      <c r="BQ754" s="667">
        <f t="shared" si="1892"/>
        <v>3197.9873910679999</v>
      </c>
      <c r="BR754" s="667">
        <f t="shared" si="1893"/>
        <v>3504.677323548</v>
      </c>
      <c r="BS754" s="650">
        <f t="shared" si="1894"/>
        <v>2222.1351609600001</v>
      </c>
      <c r="BT754" s="650">
        <f t="shared" si="1895"/>
        <v>1145.9687004660002</v>
      </c>
      <c r="BU754" s="650">
        <f t="shared" si="1896"/>
        <v>1164.401111122</v>
      </c>
      <c r="BV754" s="667">
        <f t="shared" si="1897"/>
        <v>744.41567875199996</v>
      </c>
      <c r="BW754" s="652">
        <f t="shared" si="1898"/>
        <v>51207.804163416004</v>
      </c>
      <c r="BX754" s="606">
        <f t="shared" si="1899"/>
        <v>0.13832357966687467</v>
      </c>
      <c r="BY754" s="645">
        <f t="shared" ca="1" si="1900"/>
        <v>105.40372002046736</v>
      </c>
      <c r="BZ754" s="608"/>
      <c r="CB754" s="616" t="str">
        <f t="shared" si="1875"/>
        <v>Motorsport</v>
      </c>
      <c r="CC754" s="665">
        <f t="shared" ca="1" si="1901"/>
        <v>43391.693691882996</v>
      </c>
      <c r="CD754" s="665">
        <f t="shared" ca="1" si="1902"/>
        <v>72262.544118336999</v>
      </c>
      <c r="CE754" s="665">
        <f t="shared" ca="1" si="1903"/>
        <v>205695.562567527</v>
      </c>
      <c r="CF754" s="648">
        <f t="shared" ca="1" si="1904"/>
        <v>990755.1224252159</v>
      </c>
      <c r="CG754" s="648">
        <f t="shared" ca="1" si="1905"/>
        <v>286640.46495542699</v>
      </c>
      <c r="CH754" s="666">
        <f t="shared" ca="1" si="1906"/>
        <v>821314.26678803202</v>
      </c>
      <c r="CI754" s="666">
        <f t="shared" ca="1" si="1907"/>
        <v>546913.11349295208</v>
      </c>
      <c r="CJ754" s="666">
        <f t="shared" ca="1" si="1908"/>
        <v>178297.229982972</v>
      </c>
      <c r="CK754" s="666">
        <f t="shared" ca="1" si="1909"/>
        <v>201739.46553679998</v>
      </c>
      <c r="CL754" s="666">
        <f t="shared" ca="1" si="1910"/>
        <v>545880.09033776401</v>
      </c>
      <c r="CM754" s="650">
        <f t="shared" ca="1" si="1911"/>
        <v>713092.64881337993</v>
      </c>
      <c r="CN754" s="650">
        <f t="shared" ca="1" si="1912"/>
        <v>544301.00903238403</v>
      </c>
      <c r="CO754" s="650">
        <f t="shared" ca="1" si="1913"/>
        <v>441578.96352044994</v>
      </c>
      <c r="CP754" s="650">
        <f t="shared" ca="1" si="1914"/>
        <v>176867.95290983602</v>
      </c>
      <c r="CQ754" s="650">
        <f t="shared" ca="1" si="1915"/>
        <v>475854.652335972</v>
      </c>
      <c r="CR754" s="667">
        <f t="shared" ca="1" si="1916"/>
        <v>522913.84688516398</v>
      </c>
      <c r="CS754" s="667">
        <f t="shared" ca="1" si="1917"/>
        <v>425642.08600171597</v>
      </c>
      <c r="CT754" s="667">
        <f t="shared" ca="1" si="1918"/>
        <v>611053.71094539203</v>
      </c>
      <c r="CU754" s="650">
        <f t="shared" ca="1" si="1919"/>
        <v>546127.75892664003</v>
      </c>
      <c r="CV754" s="650">
        <f t="shared" ca="1" si="1920"/>
        <v>204700.77636933103</v>
      </c>
      <c r="CW754" s="650">
        <f t="shared" ca="1" si="1921"/>
        <v>300865.567224228</v>
      </c>
      <c r="CX754" s="667">
        <f t="shared" ca="1" si="1922"/>
        <v>178012.18502147999</v>
      </c>
      <c r="CY754" s="652">
        <f t="shared" ca="1" si="1923"/>
        <v>9033900.7118828818</v>
      </c>
      <c r="CZ754" s="606">
        <f t="shared" ca="1" si="1924"/>
        <v>0.13123216110400554</v>
      </c>
      <c r="DA754" s="645"/>
    </row>
    <row r="755" spans="1:105" ht="15" x14ac:dyDescent="0.25">
      <c r="A755" s="615">
        <v>969</v>
      </c>
      <c r="B755" s="616"/>
      <c r="C755" s="616" t="s">
        <v>1004</v>
      </c>
      <c r="D755" s="616" t="str">
        <f t="shared" si="1872"/>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1874"/>
        <v>Tennis</v>
      </c>
      <c r="BA755" s="665">
        <f t="shared" si="1876"/>
        <v>0</v>
      </c>
      <c r="BB755" s="665">
        <f t="shared" si="1877"/>
        <v>8.5676815079999997</v>
      </c>
      <c r="BC755" s="665">
        <f t="shared" si="1878"/>
        <v>2726.9814491500001</v>
      </c>
      <c r="BD755" s="648">
        <f t="shared" si="1879"/>
        <v>11540.29661184</v>
      </c>
      <c r="BE755" s="648">
        <f t="shared" si="1880"/>
        <v>11.191039564</v>
      </c>
      <c r="BF755" s="666">
        <f t="shared" si="1881"/>
        <v>7733.6160192970001</v>
      </c>
      <c r="BG755" s="666">
        <f t="shared" si="1882"/>
        <v>4071.9472387440001</v>
      </c>
      <c r="BH755" s="666">
        <f t="shared" si="1883"/>
        <v>0</v>
      </c>
      <c r="BI755" s="666">
        <f t="shared" si="1884"/>
        <v>592.38146510399997</v>
      </c>
      <c r="BJ755" s="666">
        <f t="shared" si="1885"/>
        <v>2195.5437733979998</v>
      </c>
      <c r="BK755" s="650">
        <f t="shared" si="1886"/>
        <v>5855.6265152549995</v>
      </c>
      <c r="BL755" s="650">
        <f t="shared" si="1887"/>
        <v>5241.128926374</v>
      </c>
      <c r="BM755" s="650">
        <f t="shared" si="1888"/>
        <v>1414.1796148249998</v>
      </c>
      <c r="BN755" s="650">
        <f t="shared" si="1889"/>
        <v>0</v>
      </c>
      <c r="BO755" s="650">
        <f t="shared" si="1890"/>
        <v>2052.9629817119999</v>
      </c>
      <c r="BP755" s="667">
        <f t="shared" si="1891"/>
        <v>2233.1752256100003</v>
      </c>
      <c r="BQ755" s="667">
        <f t="shared" si="1892"/>
        <v>3014.7777016179998</v>
      </c>
      <c r="BR755" s="667">
        <f t="shared" si="1893"/>
        <v>3383.9199587459998</v>
      </c>
      <c r="BS755" s="650">
        <f t="shared" si="1894"/>
        <v>2716.5999005600002</v>
      </c>
      <c r="BT755" s="650">
        <f t="shared" si="1895"/>
        <v>1277.3754838919999</v>
      </c>
      <c r="BU755" s="650">
        <f t="shared" si="1896"/>
        <v>1405.7225368109998</v>
      </c>
      <c r="BV755" s="667">
        <f t="shared" si="1897"/>
        <v>795.48936351600003</v>
      </c>
      <c r="BW755" s="652">
        <f t="shared" si="1898"/>
        <v>58271.483487524005</v>
      </c>
      <c r="BX755" s="606">
        <f t="shared" si="1899"/>
        <v>0.15740413634552936</v>
      </c>
      <c r="BY755" s="645">
        <f t="shared" ca="1" si="1900"/>
        <v>100.47913080217732</v>
      </c>
      <c r="BZ755" s="608"/>
      <c r="CB755" s="616" t="str">
        <f t="shared" si="1875"/>
        <v>Tennis</v>
      </c>
      <c r="CC755" s="665">
        <f t="shared" ca="1" si="1901"/>
        <v>61077.351647297</v>
      </c>
      <c r="CD755" s="665">
        <f t="shared" ca="1" si="1902"/>
        <v>163235.513940017</v>
      </c>
      <c r="CE755" s="665">
        <f t="shared" ca="1" si="1903"/>
        <v>315573.904523795</v>
      </c>
      <c r="CF755" s="648">
        <f t="shared" ca="1" si="1904"/>
        <v>1294781.3386336959</v>
      </c>
      <c r="CG755" s="648">
        <f t="shared" ca="1" si="1905"/>
        <v>445192.86733402201</v>
      </c>
      <c r="CH755" s="666">
        <f t="shared" ca="1" si="1906"/>
        <v>863904.83171894297</v>
      </c>
      <c r="CI755" s="666">
        <f t="shared" ca="1" si="1907"/>
        <v>613755.39125069405</v>
      </c>
      <c r="CJ755" s="666">
        <f t="shared" ca="1" si="1908"/>
        <v>246180.21402330202</v>
      </c>
      <c r="CK755" s="666">
        <f t="shared" ca="1" si="1909"/>
        <v>332803.77345464</v>
      </c>
      <c r="CL755" s="666">
        <f t="shared" ca="1" si="1910"/>
        <v>615155.71463589591</v>
      </c>
      <c r="CM755" s="650">
        <f t="shared" ca="1" si="1911"/>
        <v>745425.43141770002</v>
      </c>
      <c r="CN755" s="650">
        <f t="shared" ca="1" si="1912"/>
        <v>581350.17476694402</v>
      </c>
      <c r="CO755" s="650">
        <f t="shared" ca="1" si="1913"/>
        <v>501768.30865972495</v>
      </c>
      <c r="CP755" s="650">
        <f t="shared" ca="1" si="1914"/>
        <v>351313.58823017497</v>
      </c>
      <c r="CQ755" s="650">
        <f t="shared" ca="1" si="1915"/>
        <v>519056.01239284803</v>
      </c>
      <c r="CR755" s="667">
        <f t="shared" ca="1" si="1916"/>
        <v>692785.60306242004</v>
      </c>
      <c r="CS755" s="667">
        <f t="shared" ca="1" si="1917"/>
        <v>401257.451274566</v>
      </c>
      <c r="CT755" s="667">
        <f t="shared" ca="1" si="1918"/>
        <v>589999.208897384</v>
      </c>
      <c r="CU755" s="650">
        <f t="shared" ca="1" si="1919"/>
        <v>667650.93395679002</v>
      </c>
      <c r="CV755" s="650">
        <f t="shared" ca="1" si="1920"/>
        <v>228173.555841022</v>
      </c>
      <c r="CW755" s="650">
        <f t="shared" ca="1" si="1921"/>
        <v>363219.77397461399</v>
      </c>
      <c r="CX755" s="667">
        <f t="shared" ca="1" si="1922"/>
        <v>190225.43963371502</v>
      </c>
      <c r="CY755" s="652">
        <f t="shared" ca="1" si="1923"/>
        <v>10783886.383270204</v>
      </c>
      <c r="CZ755" s="606">
        <f t="shared" ca="1" si="1924"/>
        <v>0.15665356088263305</v>
      </c>
      <c r="DA755" s="645"/>
    </row>
    <row r="756" spans="1:105" ht="15" x14ac:dyDescent="0.25">
      <c r="A756" s="615">
        <v>970</v>
      </c>
      <c r="B756" s="616"/>
      <c r="C756" s="616" t="s">
        <v>1004</v>
      </c>
      <c r="D756" s="616" t="str">
        <f t="shared" si="1872"/>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1874"/>
        <v>Sailing</v>
      </c>
      <c r="BA756" s="665">
        <f t="shared" si="1876"/>
        <v>0</v>
      </c>
      <c r="BB756" s="665">
        <f t="shared" si="1877"/>
        <v>0.61826148000000003</v>
      </c>
      <c r="BC756" s="665">
        <f t="shared" si="1878"/>
        <v>398.39491320999997</v>
      </c>
      <c r="BD756" s="648">
        <f t="shared" si="1879"/>
        <v>1104.53472192</v>
      </c>
      <c r="BE756" s="648">
        <f t="shared" si="1880"/>
        <v>0.81084133399999991</v>
      </c>
      <c r="BF756" s="666">
        <f t="shared" si="1881"/>
        <v>773.57482365099997</v>
      </c>
      <c r="BG756" s="666">
        <f t="shared" si="1882"/>
        <v>291.867596268</v>
      </c>
      <c r="BH756" s="666">
        <f t="shared" si="1883"/>
        <v>0</v>
      </c>
      <c r="BI756" s="666">
        <f t="shared" si="1884"/>
        <v>49.070331023999998</v>
      </c>
      <c r="BJ756" s="666">
        <f t="shared" si="1885"/>
        <v>194.55074386199999</v>
      </c>
      <c r="BK756" s="650">
        <f t="shared" si="1886"/>
        <v>524.45811872299998</v>
      </c>
      <c r="BL756" s="650">
        <f t="shared" si="1887"/>
        <v>461.52633562199998</v>
      </c>
      <c r="BM756" s="650">
        <f t="shared" si="1888"/>
        <v>93.706181709000006</v>
      </c>
      <c r="BN756" s="650">
        <f t="shared" si="1889"/>
        <v>0</v>
      </c>
      <c r="BO756" s="650">
        <f t="shared" si="1890"/>
        <v>179.771968222</v>
      </c>
      <c r="BP756" s="667">
        <f t="shared" si="1891"/>
        <v>210.01701338800001</v>
      </c>
      <c r="BQ756" s="667">
        <f t="shared" si="1892"/>
        <v>346.28093996399997</v>
      </c>
      <c r="BR756" s="667">
        <f t="shared" si="1893"/>
        <v>380.13927370800002</v>
      </c>
      <c r="BS756" s="650">
        <f t="shared" si="1894"/>
        <v>281.0165748</v>
      </c>
      <c r="BT756" s="650">
        <f t="shared" si="1895"/>
        <v>112.40143751400001</v>
      </c>
      <c r="BU756" s="650">
        <f t="shared" si="1896"/>
        <v>117.85033749</v>
      </c>
      <c r="BV756" s="667">
        <f t="shared" si="1897"/>
        <v>154.390973352</v>
      </c>
      <c r="BW756" s="652">
        <f t="shared" si="1898"/>
        <v>5674.9813872409995</v>
      </c>
      <c r="BX756" s="606">
        <f t="shared" si="1899"/>
        <v>1.5329377091058147E-2</v>
      </c>
      <c r="BY756" s="645">
        <f t="shared" ca="1" si="1900"/>
        <v>104.81932665735405</v>
      </c>
      <c r="BZ756" s="608"/>
      <c r="CB756" s="616" t="str">
        <f t="shared" si="1875"/>
        <v>Sailing</v>
      </c>
      <c r="CC756" s="665">
        <f t="shared" ca="1" si="1901"/>
        <v>7281.7800894840002</v>
      </c>
      <c r="CD756" s="665">
        <f t="shared" ca="1" si="1902"/>
        <v>11779.40967377</v>
      </c>
      <c r="CE756" s="665">
        <f t="shared" ca="1" si="1903"/>
        <v>46103.371309432994</v>
      </c>
      <c r="CF756" s="648">
        <f t="shared" ca="1" si="1904"/>
        <v>123924.97298099799</v>
      </c>
      <c r="CG756" s="648">
        <f t="shared" ca="1" si="1905"/>
        <v>32256.232888106999</v>
      </c>
      <c r="CH756" s="666">
        <f t="shared" ca="1" si="1906"/>
        <v>86414.301690269</v>
      </c>
      <c r="CI756" s="666">
        <f t="shared" ca="1" si="1907"/>
        <v>43992.542201043005</v>
      </c>
      <c r="CJ756" s="666">
        <f t="shared" ca="1" si="1908"/>
        <v>15163.760892355</v>
      </c>
      <c r="CK756" s="666">
        <f t="shared" ca="1" si="1909"/>
        <v>27568.032241839999</v>
      </c>
      <c r="CL756" s="666">
        <f t="shared" ca="1" si="1910"/>
        <v>54509.959365623996</v>
      </c>
      <c r="CM756" s="650">
        <f t="shared" ca="1" si="1911"/>
        <v>66763.892538419997</v>
      </c>
      <c r="CN756" s="650">
        <f t="shared" ca="1" si="1912"/>
        <v>51192.866964831999</v>
      </c>
      <c r="CO756" s="650">
        <f t="shared" ca="1" si="1913"/>
        <v>33248.104989056999</v>
      </c>
      <c r="CP756" s="650">
        <f t="shared" ca="1" si="1914"/>
        <v>27057.469438836</v>
      </c>
      <c r="CQ756" s="650">
        <f t="shared" ca="1" si="1915"/>
        <v>45452.217987638003</v>
      </c>
      <c r="CR756" s="667">
        <f t="shared" ca="1" si="1916"/>
        <v>65152.416883735998</v>
      </c>
      <c r="CS756" s="667">
        <f t="shared" ca="1" si="1917"/>
        <v>46088.906429267998</v>
      </c>
      <c r="CT756" s="667">
        <f t="shared" ca="1" si="1918"/>
        <v>66278.716250031997</v>
      </c>
      <c r="CU756" s="650">
        <f t="shared" ca="1" si="1919"/>
        <v>69064.634281949999</v>
      </c>
      <c r="CV756" s="650">
        <f t="shared" ca="1" si="1920"/>
        <v>20077.914444599002</v>
      </c>
      <c r="CW756" s="650">
        <f t="shared" ca="1" si="1921"/>
        <v>30450.940228260002</v>
      </c>
      <c r="CX756" s="667">
        <f t="shared" ca="1" si="1922"/>
        <v>36919.52668173</v>
      </c>
      <c r="CY756" s="652">
        <f t="shared" ca="1" si="1923"/>
        <v>1006741.9704512807</v>
      </c>
      <c r="CZ756" s="606">
        <f t="shared" ca="1" si="1924"/>
        <v>1.4624571231189692E-2</v>
      </c>
      <c r="DA756" s="645"/>
    </row>
    <row r="757" spans="1:105" ht="15" x14ac:dyDescent="0.25">
      <c r="A757" s="615">
        <v>971</v>
      </c>
      <c r="B757" s="616"/>
      <c r="C757" s="616"/>
      <c r="D757" s="616" t="str">
        <f t="shared" si="1872"/>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1874"/>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1875"/>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1872"/>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1874"/>
        <v>Premium</v>
      </c>
      <c r="BA758" s="665">
        <f>BA$5*G758</f>
        <v>0</v>
      </c>
      <c r="BB758" s="665">
        <f>BB$5*I758</f>
        <v>7.631604576</v>
      </c>
      <c r="BC758" s="665">
        <f>BC$5*K758</f>
        <v>1136.9321035100002</v>
      </c>
      <c r="BD758" s="648">
        <f>BD$5*M758</f>
        <v>4490.8056057600006</v>
      </c>
      <c r="BE758" s="648">
        <f>BE$5*O758</f>
        <v>6.6879311059999997</v>
      </c>
      <c r="BF758" s="666">
        <f>BF$5*Q758</f>
        <v>2912.6740135289997</v>
      </c>
      <c r="BG758" s="666">
        <f>BG$5*S758</f>
        <v>1603.5434736959999</v>
      </c>
      <c r="BH758" s="666">
        <f>BH$5*U758</f>
        <v>0</v>
      </c>
      <c r="BI758" s="666">
        <f>BI$5*W758</f>
        <v>298.228142784</v>
      </c>
      <c r="BJ758" s="666">
        <f>BJ$5*Y758</f>
        <v>873.88092938399996</v>
      </c>
      <c r="BK758" s="650">
        <f>BK$5*AA758</f>
        <v>1441.5194590470001</v>
      </c>
      <c r="BL758" s="650">
        <f>BL$5*AC758</f>
        <v>1578.81774105</v>
      </c>
      <c r="BM758" s="650">
        <f>BM$5*AE758</f>
        <v>403.44078667500003</v>
      </c>
      <c r="BN758" s="650">
        <f>BN$5*AG758</f>
        <v>0</v>
      </c>
      <c r="BO758" s="650">
        <f>BO$5*AI758</f>
        <v>457.23096424800002</v>
      </c>
      <c r="BP758" s="667">
        <f>BP$5*AK758</f>
        <v>1896.289307234</v>
      </c>
      <c r="BQ758" s="667">
        <f>BQ$5*AM758</f>
        <v>655.65609365199998</v>
      </c>
      <c r="BR758" s="667">
        <f>BR$5*AO758</f>
        <v>1040.72424879</v>
      </c>
      <c r="BS758" s="650">
        <f>BS$5*AQ758</f>
        <v>1856.17480256</v>
      </c>
      <c r="BT758" s="650">
        <f>BT$5*AS758</f>
        <v>332.43023853600005</v>
      </c>
      <c r="BU758" s="650">
        <f>BU$5*AU758</f>
        <v>460.937751306</v>
      </c>
      <c r="BV758" s="667">
        <f>BV$5*AW758</f>
        <v>1032.1232398679999</v>
      </c>
      <c r="BW758" s="652">
        <f>SUM(BA758:BV758)</f>
        <v>22485.728437310998</v>
      </c>
      <c r="BX758" s="606">
        <f>BW758/$BW$5</f>
        <v>6.0738914696290947E-2</v>
      </c>
      <c r="BY758" s="645">
        <f ca="1">IF(CZ758&gt;0,BX758/CZ758*100,"")</f>
        <v>91.009766727806223</v>
      </c>
      <c r="BZ758" s="608"/>
      <c r="CB758" s="616" t="str">
        <f t="shared" si="1875"/>
        <v>Premium</v>
      </c>
      <c r="CC758" s="665">
        <f ca="1">CC$5*G758</f>
        <v>20740.380607633</v>
      </c>
      <c r="CD758" s="665">
        <f ca="1">CD$5*I758</f>
        <v>145400.93419522399</v>
      </c>
      <c r="CE758" s="665">
        <f ca="1">CE$5*K758</f>
        <v>131568.95628862301</v>
      </c>
      <c r="CF758" s="648">
        <f ca="1">CF$5*M758</f>
        <v>503852.84619149403</v>
      </c>
      <c r="CG758" s="648">
        <f ca="1">CG$5*O758</f>
        <v>266053.85572851298</v>
      </c>
      <c r="CH758" s="666">
        <f ca="1">CH$5*Q758</f>
        <v>325368.25557815097</v>
      </c>
      <c r="CI758" s="666">
        <f ca="1">CI$5*S758</f>
        <v>241698.47848749597</v>
      </c>
      <c r="CJ758" s="666">
        <f ca="1">CJ$5*U758</f>
        <v>91089.242012928997</v>
      </c>
      <c r="CK758" s="666">
        <f ca="1">CK$5*W758</f>
        <v>167546.51709343999</v>
      </c>
      <c r="CL758" s="666">
        <f ca="1">CL$5*Y758</f>
        <v>244847.24656156797</v>
      </c>
      <c r="CM758" s="650">
        <f ca="1">CM$5*AA758</f>
        <v>183506.45517738</v>
      </c>
      <c r="CN758" s="650">
        <f ca="1">CN$5*AC758</f>
        <v>175123.7152488</v>
      </c>
      <c r="CO758" s="650">
        <f ca="1">CO$5*AE758</f>
        <v>143145.74969977501</v>
      </c>
      <c r="CP758" s="650">
        <f ca="1">CP$5*AG758</f>
        <v>100223.64126832501</v>
      </c>
      <c r="CQ758" s="650">
        <f ca="1">CQ$5*AI758</f>
        <v>115602.903295992</v>
      </c>
      <c r="CR758" s="667">
        <f ca="1">CR$5*AK758</f>
        <v>588275.34723974799</v>
      </c>
      <c r="CS758" s="667">
        <f ca="1">CS$5*AM758</f>
        <v>87265.768520924001</v>
      </c>
      <c r="CT758" s="667">
        <f ca="1">CT$5*AO758</f>
        <v>181454.19837116002</v>
      </c>
      <c r="CU758" s="650">
        <f ca="1">CU$5*AQ758</f>
        <v>456186.73558103997</v>
      </c>
      <c r="CV758" s="650">
        <f ca="1">CV$5*AS758</f>
        <v>59380.965544076003</v>
      </c>
      <c r="CW758" s="650">
        <f ca="1">CW$5*AU758</f>
        <v>119100.107924244</v>
      </c>
      <c r="CX758" s="667">
        <f ca="1">CX$5*AW758</f>
        <v>246811.718754195</v>
      </c>
      <c r="CY758" s="652">
        <f ca="1">SUM(CC758:CX758)</f>
        <v>4594244.01937073</v>
      </c>
      <c r="CZ758" s="606">
        <f ca="1">CY758/$CY$5</f>
        <v>6.6738897241600537E-2</v>
      </c>
      <c r="DA758" s="645"/>
    </row>
    <row r="759" spans="1:105" ht="15" x14ac:dyDescent="0.25">
      <c r="A759" s="615">
        <v>973</v>
      </c>
      <c r="B759" s="616"/>
      <c r="C759" s="616" t="s">
        <v>1013</v>
      </c>
      <c r="D759" s="616" t="str">
        <f t="shared" si="1872"/>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1874"/>
        <v>Mass Market</v>
      </c>
      <c r="BA759" s="665">
        <f>BA$5*G759</f>
        <v>0</v>
      </c>
      <c r="BB759" s="665">
        <f>BB$5*I759</f>
        <v>7.9911648</v>
      </c>
      <c r="BC759" s="665">
        <f>BC$5*K759</f>
        <v>2688.139048</v>
      </c>
      <c r="BD759" s="648">
        <f>BD$5*M759</f>
        <v>8314.0526284799998</v>
      </c>
      <c r="BE759" s="648">
        <f>BE$5*O759</f>
        <v>8.6588043980000009</v>
      </c>
      <c r="BF759" s="666">
        <f>BF$5*Q759</f>
        <v>6114.9764463969996</v>
      </c>
      <c r="BG759" s="666">
        <f>BG$5*S759</f>
        <v>3475.9221372159996</v>
      </c>
      <c r="BH759" s="666">
        <f>BH$5*U759</f>
        <v>0</v>
      </c>
      <c r="BI759" s="666">
        <f>BI$5*W759</f>
        <v>693.47308773600002</v>
      </c>
      <c r="BJ759" s="666">
        <f>BJ$5*Y759</f>
        <v>1894.2686104639999</v>
      </c>
      <c r="BK759" s="650">
        <f>BK$5*AA759</f>
        <v>3930.4345627499997</v>
      </c>
      <c r="BL759" s="650">
        <f>BL$5*AC759</f>
        <v>5729.0284325339999</v>
      </c>
      <c r="BM759" s="650">
        <f>BM$5*AE759</f>
        <v>1224.586432842</v>
      </c>
      <c r="BN759" s="650">
        <f>BN$5*AG759</f>
        <v>0</v>
      </c>
      <c r="BO759" s="650">
        <f>BO$5*AI759</f>
        <v>1636.380540913</v>
      </c>
      <c r="BP759" s="667">
        <f>BP$5*AK759</f>
        <v>2836.5354307919997</v>
      </c>
      <c r="BQ759" s="667">
        <f>BQ$5*AM759</f>
        <v>2987.1359969740001</v>
      </c>
      <c r="BR759" s="667">
        <f>BR$5*AO759</f>
        <v>3959.0142570180001</v>
      </c>
      <c r="BS759" s="650">
        <f>BS$5*AQ759</f>
        <v>2665.54304172</v>
      </c>
      <c r="BT759" s="650">
        <f>BT$5*AS759</f>
        <v>948.14265130199999</v>
      </c>
      <c r="BU759" s="650">
        <f>BU$5*AU759</f>
        <v>1033.509904905</v>
      </c>
      <c r="BV759" s="667">
        <f>BV$5*AW759</f>
        <v>1672.1035872</v>
      </c>
      <c r="BW759" s="652">
        <f>SUM(BA759:BV759)</f>
        <v>51819.896766440994</v>
      </c>
      <c r="BX759" s="606">
        <f>BW759/$BW$5</f>
        <v>0.13997697686523608</v>
      </c>
      <c r="BY759" s="645">
        <f ca="1">IF(CZ759&gt;0,BX759/CZ759*100,"")</f>
        <v>98.056576637790187</v>
      </c>
      <c r="BZ759" s="608"/>
      <c r="CB759" s="616" t="str">
        <f t="shared" si="1875"/>
        <v>Mass Market</v>
      </c>
      <c r="CC759" s="665">
        <f ca="1">CC$5*G759</f>
        <v>47803.3698104</v>
      </c>
      <c r="CD759" s="665">
        <f ca="1">CD$5*I759</f>
        <v>152251.44537520001</v>
      </c>
      <c r="CE759" s="665">
        <f ca="1">CE$5*K759</f>
        <v>311078.95345039997</v>
      </c>
      <c r="CF759" s="648">
        <f ca="1">CF$5*M759</f>
        <v>932807.92980051192</v>
      </c>
      <c r="CG759" s="648">
        <f ca="1">CG$5*O759</f>
        <v>344457.539943879</v>
      </c>
      <c r="CH759" s="666">
        <f ca="1">CH$5*Q759</f>
        <v>683090.24972384295</v>
      </c>
      <c r="CI759" s="666">
        <f ca="1">CI$5*S759</f>
        <v>523917.87668201595</v>
      </c>
      <c r="CJ759" s="666">
        <f ca="1">CJ$5*U759</f>
        <v>163684.20995240999</v>
      </c>
      <c r="CK759" s="666">
        <f ca="1">CK$5*W759</f>
        <v>389597.70685476001</v>
      </c>
      <c r="CL759" s="666">
        <f ca="1">CL$5*Y759</f>
        <v>530743.306009728</v>
      </c>
      <c r="CM759" s="650">
        <f ca="1">CM$5*AA759</f>
        <v>500347.12288499996</v>
      </c>
      <c r="CN759" s="650">
        <f ca="1">CN$5*AC759</f>
        <v>635468.37471190398</v>
      </c>
      <c r="CO759" s="650">
        <f ca="1">CO$5*AE759</f>
        <v>434498.31745086599</v>
      </c>
      <c r="CP759" s="650">
        <f ca="1">CP$5*AG759</f>
        <v>304214.43592435797</v>
      </c>
      <c r="CQ759" s="650">
        <f ca="1">CQ$5*AI759</f>
        <v>413730.38183827698</v>
      </c>
      <c r="CR759" s="667">
        <f ca="1">CR$5*AK759</f>
        <v>879962.70355022396</v>
      </c>
      <c r="CS759" s="667">
        <f ca="1">CS$5*AM759</f>
        <v>397578.42713013804</v>
      </c>
      <c r="CT759" s="667">
        <f ca="1">CT$5*AO759</f>
        <v>690269.06904727209</v>
      </c>
      <c r="CU759" s="650">
        <f ca="1">CU$5*AQ759</f>
        <v>655102.83679960505</v>
      </c>
      <c r="CV759" s="650">
        <f ca="1">CV$5*AS759</f>
        <v>169363.73284145701</v>
      </c>
      <c r="CW759" s="650">
        <f ca="1">CW$5*AU759</f>
        <v>267045.04212597001</v>
      </c>
      <c r="CX759" s="667">
        <f ca="1">CX$5*AW759</f>
        <v>399850.27402800001</v>
      </c>
      <c r="CY759" s="652">
        <f ca="1">SUM(CC759:CX759)</f>
        <v>9826863.3059362173</v>
      </c>
      <c r="CZ759" s="606">
        <f ca="1">CY759/$CY$5</f>
        <v>0.14275123776990001</v>
      </c>
      <c r="DA759" s="645"/>
    </row>
    <row r="760" spans="1:105" ht="15" x14ac:dyDescent="0.25">
      <c r="A760" s="615">
        <v>974</v>
      </c>
      <c r="B760" s="616"/>
      <c r="C760" s="616" t="s">
        <v>1013</v>
      </c>
      <c r="D760" s="616" t="str">
        <f t="shared" si="1872"/>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1874"/>
        <v>Value</v>
      </c>
      <c r="BA760" s="665">
        <f>BA$5*G760</f>
        <v>0</v>
      </c>
      <c r="BB760" s="665">
        <f>BB$5*I760</f>
        <v>7.5465462599999995</v>
      </c>
      <c r="BC760" s="665">
        <f>BC$5*K760</f>
        <v>2361.86952673</v>
      </c>
      <c r="BD760" s="648">
        <f>BD$5*M760</f>
        <v>16644.242021760001</v>
      </c>
      <c r="BE760" s="648">
        <f>BE$5*O760</f>
        <v>16.219187454</v>
      </c>
      <c r="BF760" s="666">
        <f>BF$5*Q760</f>
        <v>14548.754669225</v>
      </c>
      <c r="BG760" s="666">
        <f>BG$5*S760</f>
        <v>7840.7736396680002</v>
      </c>
      <c r="BH760" s="666">
        <f>BH$5*U760</f>
        <v>0</v>
      </c>
      <c r="BI760" s="666">
        <f>BI$5*W760</f>
        <v>1097.0394177600001</v>
      </c>
      <c r="BJ760" s="666">
        <f>BJ$5*Y760</f>
        <v>4432.3155498249998</v>
      </c>
      <c r="BK760" s="650">
        <f>BK$5*AA760</f>
        <v>11890.543958254</v>
      </c>
      <c r="BL760" s="650">
        <f>BL$5*AC760</f>
        <v>12135.445842564</v>
      </c>
      <c r="BM760" s="650">
        <f>BM$5*AE760</f>
        <v>3031.4879122580001</v>
      </c>
      <c r="BN760" s="650">
        <f>BN$5*AG760</f>
        <v>0</v>
      </c>
      <c r="BO760" s="650">
        <f>BO$5*AI760</f>
        <v>3980.9446686280003</v>
      </c>
      <c r="BP760" s="667">
        <f>BP$5*AK760</f>
        <v>5414.7620209480001</v>
      </c>
      <c r="BQ760" s="667">
        <f>BQ$5*AM760</f>
        <v>9492.4931274270002</v>
      </c>
      <c r="BR760" s="667">
        <f>BR$5*AO760</f>
        <v>10408.066581366</v>
      </c>
      <c r="BS760" s="650">
        <f>BS$5*AQ760</f>
        <v>6980.3782578399996</v>
      </c>
      <c r="BT760" s="650">
        <f>BT$5*AS760</f>
        <v>3361.9275908639997</v>
      </c>
      <c r="BU760" s="650">
        <f>BU$5*AU760</f>
        <v>2927.3715761419999</v>
      </c>
      <c r="BV760" s="667">
        <f>BV$5*AW760</f>
        <v>2745.9349445160001</v>
      </c>
      <c r="BW760" s="652">
        <f>SUM(BA760:BV760)</f>
        <v>119318.11703948901</v>
      </c>
      <c r="BX760" s="606">
        <f>BW760/$BW$5</f>
        <v>0.32230456543974256</v>
      </c>
      <c r="BY760" s="645">
        <f ca="1">IF(CZ760&gt;0,BX760/CZ760*100,"")</f>
        <v>99.207029406931383</v>
      </c>
      <c r="BZ760" s="608"/>
      <c r="CB760" s="616" t="str">
        <f t="shared" si="1875"/>
        <v>Value</v>
      </c>
      <c r="CC760" s="665">
        <f ca="1">CC$5*G760</f>
        <v>48469.597910967997</v>
      </c>
      <c r="CD760" s="665">
        <f ca="1">CD$5*I760</f>
        <v>143780.362992365</v>
      </c>
      <c r="CE760" s="665">
        <f ca="1">CE$5*K760</f>
        <v>273322.13380412903</v>
      </c>
      <c r="CF760" s="648">
        <f ca="1">CF$5*M760</f>
        <v>1867426.3487618943</v>
      </c>
      <c r="CG760" s="648">
        <f ca="1">CG$5*O760</f>
        <v>645218.57216036704</v>
      </c>
      <c r="CH760" s="666">
        <f ca="1">CH$5*Q760</f>
        <v>1625208.6246427749</v>
      </c>
      <c r="CI760" s="666">
        <f ca="1">CI$5*S760</f>
        <v>1181822.0646706929</v>
      </c>
      <c r="CJ760" s="666">
        <f ca="1">CJ$5*U760</f>
        <v>529456.01980469399</v>
      </c>
      <c r="CK760" s="666">
        <f ca="1">CK$5*W760</f>
        <v>616323.90506160003</v>
      </c>
      <c r="CL760" s="666">
        <f ca="1">CL$5*Y760</f>
        <v>1241862.8462709</v>
      </c>
      <c r="CM760" s="650">
        <f ca="1">CM$5*AA760</f>
        <v>1513674.7258011601</v>
      </c>
      <c r="CN760" s="650">
        <f ca="1">CN$5*AC760</f>
        <v>1346073.271723584</v>
      </c>
      <c r="CO760" s="650">
        <f ca="1">CO$5*AE760</f>
        <v>1075609.1705114341</v>
      </c>
      <c r="CP760" s="650">
        <f ca="1">CP$5*AG760</f>
        <v>762726.56238815596</v>
      </c>
      <c r="CQ760" s="650">
        <f ca="1">CQ$5*AI760</f>
        <v>1006512.676391012</v>
      </c>
      <c r="CR760" s="667">
        <f ca="1">CR$5*AK760</f>
        <v>1679791.6836540559</v>
      </c>
      <c r="CS760" s="667">
        <f ca="1">CS$5*AM760</f>
        <v>1263421.0464368491</v>
      </c>
      <c r="CT760" s="667">
        <f ca="1">CT$5*AO760</f>
        <v>1814685.6675158639</v>
      </c>
      <c r="CU760" s="650">
        <f ca="1">CU$5*AQ760</f>
        <v>1715547.4614638099</v>
      </c>
      <c r="CV760" s="650">
        <f ca="1">CV$5*AS760</f>
        <v>600530.52728882397</v>
      </c>
      <c r="CW760" s="650">
        <f ca="1">CW$5*AU760</f>
        <v>756393.39512770798</v>
      </c>
      <c r="CX760" s="667">
        <f ca="1">CX$5*AW760</f>
        <v>656635.65847996494</v>
      </c>
      <c r="CY760" s="652">
        <f ca="1">SUM(CC760:CX760)</f>
        <v>22364492.322862804</v>
      </c>
      <c r="CZ760" s="606">
        <f ca="1">CY760/$CY$5</f>
        <v>0.32488077444361402</v>
      </c>
      <c r="DA760" s="645"/>
    </row>
    <row r="761" spans="1:105" ht="15" x14ac:dyDescent="0.25">
      <c r="A761" s="615">
        <v>975</v>
      </c>
      <c r="B761" s="616"/>
      <c r="C761" s="616"/>
      <c r="D761" s="616" t="str">
        <f t="shared" si="1872"/>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1874"/>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1875"/>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1872"/>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1874"/>
        <v>Premium</v>
      </c>
      <c r="BA762" s="665">
        <f>BA$5*G762</f>
        <v>0</v>
      </c>
      <c r="BB762" s="665">
        <f>BB$5*I762</f>
        <v>6.4762070759999997</v>
      </c>
      <c r="BC762" s="665">
        <f>BC$5*K762</f>
        <v>2296.4158244300002</v>
      </c>
      <c r="BD762" s="648">
        <f>BD$5*M762</f>
        <v>3955.0229337600003</v>
      </c>
      <c r="BE762" s="648">
        <f>BE$5*O762</f>
        <v>3.8540210040000003</v>
      </c>
      <c r="BF762" s="666">
        <f>BF$5*Q762</f>
        <v>1856.4876218069999</v>
      </c>
      <c r="BG762" s="666">
        <f>BG$5*S762</f>
        <v>1186.5965758480002</v>
      </c>
      <c r="BH762" s="666">
        <f>BH$5*U762</f>
        <v>0</v>
      </c>
      <c r="BI762" s="666">
        <f>BI$5*W762</f>
        <v>247.71803284799998</v>
      </c>
      <c r="BJ762" s="666">
        <f>BJ$5*Y762</f>
        <v>702.41677094699992</v>
      </c>
      <c r="BK762" s="650">
        <f>BK$5*AA762</f>
        <v>1072.1157186309999</v>
      </c>
      <c r="BL762" s="650">
        <f>BL$5*AC762</f>
        <v>784.03962582000008</v>
      </c>
      <c r="BM762" s="650">
        <f>BM$5*AE762</f>
        <v>273.42339948599999</v>
      </c>
      <c r="BN762" s="650">
        <f>BN$5*AG762</f>
        <v>0</v>
      </c>
      <c r="BO762" s="650">
        <f>BO$5*AI762</f>
        <v>385.36369331200001</v>
      </c>
      <c r="BP762" s="667">
        <f>BP$5*AK762</f>
        <v>620.30429161400002</v>
      </c>
      <c r="BQ762" s="667">
        <f>BQ$5*AM762</f>
        <v>923.39907739199998</v>
      </c>
      <c r="BR762" s="667">
        <f>BR$5*AO762</f>
        <v>1084.6365988560001</v>
      </c>
      <c r="BS762" s="650">
        <f>BS$5*AQ762</f>
        <v>940.42259895999996</v>
      </c>
      <c r="BT762" s="650">
        <f>BT$5*AS762</f>
        <v>341.23761275400005</v>
      </c>
      <c r="BU762" s="650">
        <f>BU$5*AU762</f>
        <v>340.58598130500002</v>
      </c>
      <c r="BV762" s="667">
        <f>BV$5*AW762</f>
        <v>583.93775268000002</v>
      </c>
      <c r="BW762" s="652">
        <f>SUM(BA762:BV762)</f>
        <v>17604.454338530002</v>
      </c>
      <c r="BX762" s="606">
        <f>BW762/$BW$5</f>
        <v>4.7553516147978279E-2</v>
      </c>
      <c r="BY762" s="645">
        <f ca="1">IF(CZ762&gt;0,BX762/CZ762*100,"")</f>
        <v>96.709312764767091</v>
      </c>
      <c r="BZ762" s="608"/>
      <c r="CB762" s="616" t="str">
        <f t="shared" si="1875"/>
        <v>Premium</v>
      </c>
      <c r="CC762" s="665">
        <f ca="1">CC$5*G762</f>
        <v>38740.850623273</v>
      </c>
      <c r="CD762" s="665">
        <f ca="1">CD$5*I762</f>
        <v>123387.75542084899</v>
      </c>
      <c r="CE762" s="665">
        <f ca="1">CE$5*K762</f>
        <v>265747.64868733898</v>
      </c>
      <c r="CF762" s="648">
        <f ca="1">CF$5*M762</f>
        <v>443739.88474844402</v>
      </c>
      <c r="CG762" s="648">
        <f ca="1">CG$5*O762</f>
        <v>153317.54049514202</v>
      </c>
      <c r="CH762" s="666">
        <f ca="1">CH$5*Q762</f>
        <v>207384.05197563299</v>
      </c>
      <c r="CI762" s="666">
        <f ca="1">CI$5*S762</f>
        <v>178853.01625149802</v>
      </c>
      <c r="CJ762" s="666">
        <f ca="1">CJ$5*U762</f>
        <v>82214.996243888003</v>
      </c>
      <c r="CK762" s="666">
        <f ca="1">CK$5*W762</f>
        <v>139169.60766168</v>
      </c>
      <c r="CL762" s="666">
        <f ca="1">CL$5*Y762</f>
        <v>196805.77355804399</v>
      </c>
      <c r="CM762" s="650">
        <f ca="1">CM$5*AA762</f>
        <v>136481.09557674002</v>
      </c>
      <c r="CN762" s="650">
        <f ca="1">CN$5*AC762</f>
        <v>86966.296745920001</v>
      </c>
      <c r="CO762" s="650">
        <f ca="1">CO$5*AE762</f>
        <v>97013.982714678001</v>
      </c>
      <c r="CP762" s="650">
        <f ca="1">CP$5*AG762</f>
        <v>113507.834197187</v>
      </c>
      <c r="CQ762" s="650">
        <f ca="1">CQ$5*AI762</f>
        <v>97432.512789247994</v>
      </c>
      <c r="CR762" s="667">
        <f ca="1">CR$5*AK762</f>
        <v>192433.57073810798</v>
      </c>
      <c r="CS762" s="667">
        <f ca="1">CS$5*AM762</f>
        <v>122901.51944030401</v>
      </c>
      <c r="CT762" s="667">
        <f ca="1">CT$5*AO762</f>
        <v>189110.48224182401</v>
      </c>
      <c r="CU762" s="650">
        <f ca="1">CU$5*AQ762</f>
        <v>231124.95379989001</v>
      </c>
      <c r="CV762" s="650">
        <f ca="1">CV$5*AS762</f>
        <v>60954.199035939004</v>
      </c>
      <c r="CW762" s="650">
        <f ca="1">CW$5*AU762</f>
        <v>88002.831219569998</v>
      </c>
      <c r="CX762" s="667">
        <f ca="1">CX$5*AW762</f>
        <v>139637.08481445001</v>
      </c>
      <c r="CY762" s="652">
        <f ca="1">SUM(CC762:CX762)</f>
        <v>3384927.4889796469</v>
      </c>
      <c r="CZ762" s="606">
        <f ca="1">CY762/$CY$5</f>
        <v>4.9171599702756717E-2</v>
      </c>
      <c r="DA762" s="645"/>
    </row>
    <row r="763" spans="1:105" ht="15" x14ac:dyDescent="0.25">
      <c r="A763" s="615">
        <v>977</v>
      </c>
      <c r="B763" s="616"/>
      <c r="C763" s="616" t="s">
        <v>1014</v>
      </c>
      <c r="D763" s="616" t="str">
        <f t="shared" si="1872"/>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1874"/>
        <v>Mass Market</v>
      </c>
      <c r="BA763" s="665">
        <f>BA$5*G763</f>
        <v>0</v>
      </c>
      <c r="BB763" s="665">
        <f>BB$5*I763</f>
        <v>10.434114072</v>
      </c>
      <c r="BC763" s="665">
        <f>BC$5*K763</f>
        <v>2795.95509249</v>
      </c>
      <c r="BD763" s="648">
        <f>BD$5*M763</f>
        <v>14205.49561152</v>
      </c>
      <c r="BE763" s="648">
        <f>BE$5*O763</f>
        <v>17.218232523999998</v>
      </c>
      <c r="BF763" s="666">
        <f>BF$5*Q763</f>
        <v>10495.727525619001</v>
      </c>
      <c r="BG763" s="666">
        <f>BG$5*S763</f>
        <v>5997.2005452439998</v>
      </c>
      <c r="BH763" s="666">
        <f>BH$5*U763</f>
        <v>0</v>
      </c>
      <c r="BI763" s="666">
        <f>BI$5*W763</f>
        <v>1030.820261328</v>
      </c>
      <c r="BJ763" s="666">
        <f>BJ$5*Y763</f>
        <v>3219.6185412070004</v>
      </c>
      <c r="BK763" s="650">
        <f>BK$5*AA763</f>
        <v>7182.5039188169994</v>
      </c>
      <c r="BL763" s="650">
        <f>BL$5*AC763</f>
        <v>7091.2775846880004</v>
      </c>
      <c r="BM763" s="650">
        <f>BM$5*AE763</f>
        <v>2219.2938580320001</v>
      </c>
      <c r="BN763" s="650">
        <f>BN$5*AG763</f>
        <v>0</v>
      </c>
      <c r="BO763" s="650">
        <f>BO$5*AI763</f>
        <v>2480.873822949</v>
      </c>
      <c r="BP763" s="667">
        <f>BP$5*AK763</f>
        <v>4267.6789590260005</v>
      </c>
      <c r="BQ763" s="667">
        <f>BQ$5*AM763</f>
        <v>5545.2919921970006</v>
      </c>
      <c r="BR763" s="667">
        <f>BR$5*AO763</f>
        <v>6805.6507830959999</v>
      </c>
      <c r="BS763" s="650">
        <f>BS$5*AQ763</f>
        <v>4886.1916443600003</v>
      </c>
      <c r="BT763" s="650">
        <f>BT$5*AS763</f>
        <v>1917.2540721360001</v>
      </c>
      <c r="BU763" s="650">
        <f>BU$5*AU763</f>
        <v>1901.929797171</v>
      </c>
      <c r="BV763" s="667">
        <f>BV$5*AW763</f>
        <v>2152.2510568799999</v>
      </c>
      <c r="BW763" s="652">
        <f>SUM(BA763:BV763)</f>
        <v>84222.667413356015</v>
      </c>
      <c r="BX763" s="606">
        <f>BW763/$BW$5</f>
        <v>0.22750401107866769</v>
      </c>
      <c r="BY763" s="645">
        <f ca="1">IF(CZ763&gt;0,BX763/CZ763*100,"")</f>
        <v>94.003183051891341</v>
      </c>
      <c r="BZ763" s="608"/>
      <c r="CB763" s="616" t="str">
        <f t="shared" si="1875"/>
        <v>Mass Market</v>
      </c>
      <c r="CC763" s="665">
        <f ca="1">CC$5*G763</f>
        <v>96170.898798134993</v>
      </c>
      <c r="CD763" s="665">
        <f ca="1">CD$5*I763</f>
        <v>198795.66852027801</v>
      </c>
      <c r="CE763" s="665">
        <f ca="1">CE$5*K763</f>
        <v>323555.72704217699</v>
      </c>
      <c r="CF763" s="648">
        <f ca="1">CF$5*M763</f>
        <v>1593807.4420867381</v>
      </c>
      <c r="CG763" s="648">
        <f ca="1">CG$5*O763</f>
        <v>684961.7735641019</v>
      </c>
      <c r="CH763" s="666">
        <f ca="1">CH$5*Q763</f>
        <v>1172454.088638861</v>
      </c>
      <c r="CI763" s="666">
        <f ca="1">CI$5*S763</f>
        <v>903944.46471031907</v>
      </c>
      <c r="CJ763" s="666">
        <f ca="1">CJ$5*U763</f>
        <v>499340.35474742204</v>
      </c>
      <c r="CK763" s="666">
        <f ca="1">CK$5*W763</f>
        <v>579121.55077848001</v>
      </c>
      <c r="CL763" s="666">
        <f ca="1">CL$5*Y763</f>
        <v>902084.83591556409</v>
      </c>
      <c r="CM763" s="650">
        <f ca="1">CM$5*AA763</f>
        <v>914337.87117317994</v>
      </c>
      <c r="CN763" s="650">
        <f ca="1">CN$5*AC763</f>
        <v>786570.13042252802</v>
      </c>
      <c r="CO763" s="650">
        <f ca="1">CO$5*AE763</f>
        <v>787432.73760273599</v>
      </c>
      <c r="CP763" s="650">
        <f ca="1">CP$5*AG763</f>
        <v>792397.6452430361</v>
      </c>
      <c r="CQ763" s="650">
        <f ca="1">CQ$5*AI763</f>
        <v>627245.83212692104</v>
      </c>
      <c r="CR763" s="667">
        <f ca="1">CR$5*AK763</f>
        <v>1323938.447551972</v>
      </c>
      <c r="CS763" s="667">
        <f ca="1">CS$5*AM763</f>
        <v>738060.96222883905</v>
      </c>
      <c r="CT763" s="667">
        <f ca="1">CT$5*AO763</f>
        <v>1186590.8848347841</v>
      </c>
      <c r="CU763" s="650">
        <f ca="1">CU$5*AQ763</f>
        <v>1200865.2485691151</v>
      </c>
      <c r="CV763" s="650">
        <f ca="1">CV$5*AS763</f>
        <v>342473.05088167603</v>
      </c>
      <c r="CW763" s="650">
        <f ca="1">CW$5*AU763</f>
        <v>491433.04809725401</v>
      </c>
      <c r="CX763" s="667">
        <f ca="1">CX$5*AW763</f>
        <v>514667.97957870003</v>
      </c>
      <c r="CY763" s="652">
        <f ca="1">SUM(CC763:CX763)</f>
        <v>16660250.643112818</v>
      </c>
      <c r="CZ763" s="606">
        <f ca="1">CY763/$CY$5</f>
        <v>0.24201734844774525</v>
      </c>
      <c r="DA763" s="645"/>
    </row>
    <row r="764" spans="1:105" ht="15" x14ac:dyDescent="0.25">
      <c r="A764" s="615">
        <v>978</v>
      </c>
      <c r="B764" s="616"/>
      <c r="C764" s="616" t="s">
        <v>1014</v>
      </c>
      <c r="D764" s="616" t="str">
        <f t="shared" si="1872"/>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1874"/>
        <v>Value</v>
      </c>
      <c r="BA764" s="665">
        <f>BA$5*G764</f>
        <v>0</v>
      </c>
      <c r="BB764" s="665">
        <f>BB$5*I764</f>
        <v>7.0052235120000006</v>
      </c>
      <c r="BC764" s="665">
        <f>BC$5*K764</f>
        <v>1814.0827229000001</v>
      </c>
      <c r="BD764" s="648">
        <f>BD$5*M764</f>
        <v>5445.2810630399999</v>
      </c>
      <c r="BE764" s="648">
        <f>BE$5*O764</f>
        <v>8.06585033</v>
      </c>
      <c r="BF764" s="666">
        <f>BF$5*Q764</f>
        <v>4649.9742052050005</v>
      </c>
      <c r="BG764" s="666">
        <f>BG$5*S764</f>
        <v>2858.153396488</v>
      </c>
      <c r="BH764" s="666">
        <f>BH$5*U764</f>
        <v>0</v>
      </c>
      <c r="BI764" s="666">
        <f>BI$5*W764</f>
        <v>394.19636942400001</v>
      </c>
      <c r="BJ764" s="666">
        <f>BJ$5*Y764</f>
        <v>1557.6040110020001</v>
      </c>
      <c r="BK764" s="650">
        <f>BK$5*AA764</f>
        <v>3125.9435746459999</v>
      </c>
      <c r="BL764" s="650">
        <f>BL$5*AC764</f>
        <v>3906.2533654979998</v>
      </c>
      <c r="BM764" s="650">
        <f>BM$5*AE764</f>
        <v>1086.793772626</v>
      </c>
      <c r="BN764" s="650">
        <f>BN$5*AG764</f>
        <v>0</v>
      </c>
      <c r="BO764" s="650">
        <f>BO$5*AI764</f>
        <v>1641.72311924</v>
      </c>
      <c r="BP764" s="667">
        <f>BP$5*AK764</f>
        <v>1792.823860086</v>
      </c>
      <c r="BQ764" s="667">
        <f>BQ$5*AM764</f>
        <v>4612.7046674220001</v>
      </c>
      <c r="BR764" s="667">
        <f>BR$5*AO764</f>
        <v>3929.6751865260003</v>
      </c>
      <c r="BS764" s="650">
        <f>BS$5*AQ764</f>
        <v>2902.5749427999999</v>
      </c>
      <c r="BT764" s="650">
        <f>BT$5*AS764</f>
        <v>850.28463713999997</v>
      </c>
      <c r="BU764" s="650">
        <f>BU$5*AU764</f>
        <v>996.63869617</v>
      </c>
      <c r="BV764" s="667">
        <f>BV$5*AW764</f>
        <v>1068.4896469319999</v>
      </c>
      <c r="BW764" s="652">
        <f>SUM(BA764:BV764)</f>
        <v>42648.268310986998</v>
      </c>
      <c r="BX764" s="606">
        <f>BW764/$BW$5</f>
        <v>0.11520238439717398</v>
      </c>
      <c r="BY764" s="645">
        <f ca="1">IF(CZ764&gt;0,BX764/CZ764*100,"")</f>
        <v>93.61378838975908</v>
      </c>
      <c r="BZ764" s="608"/>
      <c r="CB764" s="616" t="str">
        <f t="shared" si="1875"/>
        <v>Value</v>
      </c>
      <c r="CC764" s="665">
        <f ca="1">CC$5*G764</f>
        <v>25239.024020257999</v>
      </c>
      <c r="CD764" s="665">
        <f ca="1">CD$5*I764</f>
        <v>133466.826372838</v>
      </c>
      <c r="CE764" s="665">
        <f ca="1">CE$5*K764</f>
        <v>209930.71594717001</v>
      </c>
      <c r="CF764" s="648">
        <f ca="1">CF$5*M764</f>
        <v>610941.68903822603</v>
      </c>
      <c r="CG764" s="648">
        <f ca="1">CG$5*O764</f>
        <v>320869.12170796498</v>
      </c>
      <c r="CH764" s="666">
        <f ca="1">CH$5*Q764</f>
        <v>519438.14810839499</v>
      </c>
      <c r="CI764" s="666">
        <f ca="1">CI$5*S764</f>
        <v>430802.99258913798</v>
      </c>
      <c r="CJ764" s="666">
        <f ca="1">CJ$5*U764</f>
        <v>212568.08983871501</v>
      </c>
      <c r="CK764" s="666">
        <f ca="1">CK$5*W764</f>
        <v>221462.09318584</v>
      </c>
      <c r="CL764" s="666">
        <f ca="1">CL$5*Y764</f>
        <v>436415.35191290401</v>
      </c>
      <c r="CM764" s="650">
        <f ca="1">CM$5*AA764</f>
        <v>397934.84636483999</v>
      </c>
      <c r="CN764" s="650">
        <f ca="1">CN$5*AC764</f>
        <v>433284.719497888</v>
      </c>
      <c r="CO764" s="650">
        <f ca="1">CO$5*AE764</f>
        <v>385607.78803189803</v>
      </c>
      <c r="CP764" s="650">
        <f ca="1">CP$5*AG764</f>
        <v>484851.28716988495</v>
      </c>
      <c r="CQ764" s="650">
        <f ca="1">CQ$5*AI764</f>
        <v>415081.15992195997</v>
      </c>
      <c r="CR764" s="667">
        <f ca="1">CR$5*AK764</f>
        <v>556177.83362929197</v>
      </c>
      <c r="CS764" s="667">
        <f ca="1">CS$5*AM764</f>
        <v>613936.51589591405</v>
      </c>
      <c r="CT764" s="667">
        <f ca="1">CT$5*AO764</f>
        <v>685153.69144050404</v>
      </c>
      <c r="CU764" s="650">
        <f ca="1">CU$5*AQ764</f>
        <v>713357.48449395003</v>
      </c>
      <c r="CV764" s="650">
        <f ca="1">CV$5*AS764</f>
        <v>151883.66426299</v>
      </c>
      <c r="CW764" s="650">
        <f ca="1">CW$5*AU764</f>
        <v>257518.01829857999</v>
      </c>
      <c r="CX764" s="667">
        <f ca="1">CX$5*AW764</f>
        <v>255508.02079030499</v>
      </c>
      <c r="CY764" s="652">
        <f ca="1">SUM(CC764:CX764)</f>
        <v>8471429.0825194567</v>
      </c>
      <c r="CZ764" s="606">
        <f ca="1">CY764/$CY$5</f>
        <v>0.12306134211504316</v>
      </c>
      <c r="DA764" s="645"/>
    </row>
    <row r="765" spans="1:105" ht="15" x14ac:dyDescent="0.25">
      <c r="A765" s="615">
        <v>979</v>
      </c>
      <c r="B765" s="616"/>
      <c r="C765" s="616"/>
      <c r="D765" s="616" t="str">
        <f t="shared" si="1872"/>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1874"/>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1875"/>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1872"/>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1874"/>
        <v>Holiday: short haul</v>
      </c>
      <c r="BA766" s="665">
        <f t="shared" ref="BA766:BA772" si="1925">BA$5*G766</f>
        <v>0</v>
      </c>
      <c r="BB766" s="665">
        <f t="shared" ref="BB766:BB772" si="1926">BB$5*I766</f>
        <v>8.4543707519999991</v>
      </c>
      <c r="BC766" s="665">
        <f t="shared" ref="BC766:BC772" si="1927">BC$5*K766</f>
        <v>4080.9433172899999</v>
      </c>
      <c r="BD766" s="648">
        <f t="shared" ref="BD766:BD772" si="1928">BD$5*M766</f>
        <v>18436.71098688</v>
      </c>
      <c r="BE766" s="648">
        <f t="shared" ref="BE766:BE772" si="1929">BE$5*O766</f>
        <v>20.073371612000003</v>
      </c>
      <c r="BF766" s="666">
        <f t="shared" ref="BF766:BF772" si="1930">BF$5*Q766</f>
        <v>11511.735593281001</v>
      </c>
      <c r="BG766" s="666">
        <f t="shared" ref="BG766:BG772" si="1931">BG$5*S766</f>
        <v>6868.1013529439997</v>
      </c>
      <c r="BH766" s="666">
        <f t="shared" ref="BH766:BH772" si="1932">BH$5*U766</f>
        <v>0</v>
      </c>
      <c r="BI766" s="666">
        <f t="shared" ref="BI766:BI772" si="1933">BI$5*W766</f>
        <v>934.53513410400001</v>
      </c>
      <c r="BJ766" s="666">
        <f t="shared" ref="BJ766:BJ772" si="1934">BJ$5*Y766</f>
        <v>3552.1007655369999</v>
      </c>
      <c r="BK766" s="650">
        <f t="shared" ref="BK766:BK772" si="1935">BK$5*AA766</f>
        <v>8068.3572620670002</v>
      </c>
      <c r="BL766" s="650">
        <f t="shared" ref="BL766:BL772" si="1936">BL$5*AC766</f>
        <v>7862.3117046540001</v>
      </c>
      <c r="BM766" s="650">
        <f t="shared" ref="BM766:BM772" si="1937">BM$5*AE766</f>
        <v>1932.1909156580002</v>
      </c>
      <c r="BN766" s="650">
        <f t="shared" ref="BN766:BN772" si="1938">BN$5*AG766</f>
        <v>0</v>
      </c>
      <c r="BO766" s="650">
        <f t="shared" ref="BO766:BO772" si="1939">BO$5*AI766</f>
        <v>2997.2432405029999</v>
      </c>
      <c r="BP766" s="667">
        <f t="shared" ref="BP766:BP772" si="1940">BP$5*AK766</f>
        <v>4045.2549689440002</v>
      </c>
      <c r="BQ766" s="667">
        <f t="shared" ref="BQ766:BQ772" si="1941">BQ$5*AM766</f>
        <v>4134.6801075440007</v>
      </c>
      <c r="BR766" s="667">
        <f t="shared" ref="BR766:BR772" si="1942">BR$5*AO766</f>
        <v>6032.1062129880002</v>
      </c>
      <c r="BS766" s="650">
        <f t="shared" ref="BS766:BS772" si="1943">BS$5*AQ766</f>
        <v>4069.9638444399998</v>
      </c>
      <c r="BT766" s="650">
        <f t="shared" ref="BT766:BT772" si="1944">BT$5*AS766</f>
        <v>1445.4148092839998</v>
      </c>
      <c r="BU766" s="650">
        <f t="shared" ref="BU766:BU772" si="1945">BU$5*AU766</f>
        <v>1152.1234282730002</v>
      </c>
      <c r="BV766" s="667">
        <f t="shared" ref="BV766:BV772" si="1946">BV$5*AW766</f>
        <v>1297.187642844</v>
      </c>
      <c r="BW766" s="652">
        <f t="shared" ref="BW766:BW772" si="1947">SUM(BA766:BV766)</f>
        <v>88449.489029599019</v>
      </c>
      <c r="BX766" s="606">
        <f t="shared" ref="BX766:BX772" si="1948">BW766/$BW$5</f>
        <v>0.23892158904600724</v>
      </c>
      <c r="BY766" s="645">
        <f t="shared" ref="BY766:BY772" ca="1" si="1949">IF(CZ766&gt;0,BX766/CZ766*100,"")</f>
        <v>100.94831644109199</v>
      </c>
      <c r="BZ766" s="608"/>
      <c r="CB766" s="616" t="str">
        <f t="shared" si="1875"/>
        <v>Holiday: short haul</v>
      </c>
      <c r="CC766" s="665">
        <f t="shared" ref="CC766:CC772" ca="1" si="1950">CC$5*G766</f>
        <v>136901.49097443401</v>
      </c>
      <c r="CD766" s="665">
        <f t="shared" ref="CD766:CD772" ca="1" si="1951">CD$5*I766</f>
        <v>161076.66390884799</v>
      </c>
      <c r="CE766" s="665">
        <f t="shared" ref="CE766:CE772" ca="1" si="1952">CE$5*K766</f>
        <v>472258.15092321701</v>
      </c>
      <c r="CF766" s="648">
        <f t="shared" ref="CF766:CF772" ca="1" si="1953">CF$5*M766</f>
        <v>2068535.1628747219</v>
      </c>
      <c r="CG766" s="648">
        <f t="shared" ref="CG766:CG772" ca="1" si="1954">CG$5*O766</f>
        <v>798542.60311572603</v>
      </c>
      <c r="CH766" s="666">
        <f t="shared" ref="CH766:CH772" ca="1" si="1955">CH$5*Q766</f>
        <v>1285950.0621302389</v>
      </c>
      <c r="CI766" s="666">
        <f t="shared" ref="CI766:CI772" ca="1" si="1956">CI$5*S766</f>
        <v>1035213.3723436439</v>
      </c>
      <c r="CJ766" s="666">
        <f t="shared" ref="CJ766:CJ772" ca="1" si="1957">CJ$5*U766</f>
        <v>318217.21285832301</v>
      </c>
      <c r="CK766" s="666">
        <f t="shared" ref="CK766:CK772" ca="1" si="1958">CK$5*W766</f>
        <v>525027.93786963995</v>
      </c>
      <c r="CL766" s="666">
        <f t="shared" ref="CL766:CL772" ca="1" si="1959">CL$5*Y766</f>
        <v>995240.95641272399</v>
      </c>
      <c r="CM766" s="650">
        <f t="shared" ref="CM766:CM772" ca="1" si="1960">CM$5*AA766</f>
        <v>1027107.63352818</v>
      </c>
      <c r="CN766" s="650">
        <f t="shared" ref="CN766:CN772" ca="1" si="1961">CN$5*AC766</f>
        <v>872093.84615062398</v>
      </c>
      <c r="CO766" s="650">
        <f t="shared" ref="CO766:CO772" ca="1" si="1962">CO$5*AE766</f>
        <v>685565.08493963408</v>
      </c>
      <c r="CP766" s="650">
        <f t="shared" ref="CP766:CP772" ca="1" si="1963">CP$5*AG766</f>
        <v>429791.18355305702</v>
      </c>
      <c r="CQ766" s="650">
        <f t="shared" ref="CQ766:CQ772" ca="1" si="1964">CQ$5*AI766</f>
        <v>757800.86560038698</v>
      </c>
      <c r="CR766" s="667">
        <f t="shared" ref="CR766:CR772" ca="1" si="1965">CR$5*AK766</f>
        <v>1254937.082886368</v>
      </c>
      <c r="CS766" s="667">
        <f t="shared" ref="CS766:CS772" ca="1" si="1966">CS$5*AM766</f>
        <v>550312.94708672806</v>
      </c>
      <c r="CT766" s="667">
        <f t="shared" ref="CT766:CT772" ca="1" si="1967">CT$5*AO766</f>
        <v>1051720.4712391521</v>
      </c>
      <c r="CU766" s="650">
        <f t="shared" ref="CU766:CU772" ca="1" si="1968">CU$5*AQ766</f>
        <v>1000263.292857585</v>
      </c>
      <c r="CV766" s="650">
        <f t="shared" ref="CV766:CV772" ca="1" si="1969">CV$5*AS766</f>
        <v>258189.89080229399</v>
      </c>
      <c r="CW766" s="650">
        <f t="shared" ref="CW766:CW772" ca="1" si="1970">CW$5*AU766</f>
        <v>297693.179308002</v>
      </c>
      <c r="CX766" s="667">
        <f t="shared" ref="CX766:CX772" ca="1" si="1971">CX$5*AW766</f>
        <v>310196.59214143496</v>
      </c>
      <c r="CY766" s="652">
        <f t="shared" ref="CY766:CY772" ca="1" si="1972">SUM(CC766:CX766)</f>
        <v>16292635.683504961</v>
      </c>
      <c r="CZ766" s="606">
        <f t="shared" ref="CZ766:CZ772" ca="1" si="1973">CY766/$CY$5</f>
        <v>0.236677140807424</v>
      </c>
      <c r="DA766" s="645"/>
    </row>
    <row r="767" spans="1:105" ht="15" x14ac:dyDescent="0.25">
      <c r="A767" s="615">
        <v>981</v>
      </c>
      <c r="B767" s="616"/>
      <c r="C767" s="616" t="s">
        <v>1015</v>
      </c>
      <c r="D767" s="616" t="str">
        <f t="shared" si="1872"/>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1874"/>
        <v>Holiday: long haul</v>
      </c>
      <c r="BA767" s="665">
        <f t="shared" si="1925"/>
        <v>0</v>
      </c>
      <c r="BB767" s="665">
        <f t="shared" si="1926"/>
        <v>4.7837338919999999</v>
      </c>
      <c r="BC767" s="665">
        <f t="shared" si="1927"/>
        <v>814.83606364999991</v>
      </c>
      <c r="BD767" s="648">
        <f t="shared" si="1928"/>
        <v>5885.4967564799999</v>
      </c>
      <c r="BE767" s="648">
        <f t="shared" si="1929"/>
        <v>5.7351950920000005</v>
      </c>
      <c r="BF767" s="666">
        <f t="shared" si="1930"/>
        <v>3530.7130260219997</v>
      </c>
      <c r="BG767" s="666">
        <f t="shared" si="1931"/>
        <v>1999.739006728</v>
      </c>
      <c r="BH767" s="666">
        <f t="shared" si="1932"/>
        <v>0</v>
      </c>
      <c r="BI767" s="666">
        <f t="shared" si="1933"/>
        <v>226.32122541599998</v>
      </c>
      <c r="BJ767" s="666">
        <f t="shared" si="1934"/>
        <v>1075.6408093339999</v>
      </c>
      <c r="BK767" s="650">
        <f t="shared" si="1935"/>
        <v>2136.3499945560002</v>
      </c>
      <c r="BL767" s="650">
        <f t="shared" si="1936"/>
        <v>1962.2748075480001</v>
      </c>
      <c r="BM767" s="650">
        <f t="shared" si="1937"/>
        <v>544.66130461199998</v>
      </c>
      <c r="BN767" s="650">
        <f t="shared" si="1938"/>
        <v>0</v>
      </c>
      <c r="BO767" s="650">
        <f t="shared" si="1939"/>
        <v>637.71921939799995</v>
      </c>
      <c r="BP767" s="667">
        <f t="shared" si="1940"/>
        <v>1178.024269086</v>
      </c>
      <c r="BQ767" s="667">
        <f t="shared" si="1941"/>
        <v>1099.8055509139999</v>
      </c>
      <c r="BR767" s="667">
        <f t="shared" si="1942"/>
        <v>1056.9465694620001</v>
      </c>
      <c r="BS767" s="650">
        <f t="shared" si="1943"/>
        <v>1046.8469434800002</v>
      </c>
      <c r="BT767" s="650">
        <f t="shared" si="1944"/>
        <v>445.15545917400004</v>
      </c>
      <c r="BU767" s="650">
        <f t="shared" si="1945"/>
        <v>401.88394839400002</v>
      </c>
      <c r="BV767" s="667">
        <f t="shared" si="1946"/>
        <v>458.090943864</v>
      </c>
      <c r="BW767" s="652">
        <f t="shared" si="1947"/>
        <v>24511.024827101999</v>
      </c>
      <c r="BX767" s="606">
        <f t="shared" si="1948"/>
        <v>6.6209687190816921E-2</v>
      </c>
      <c r="BY767" s="645">
        <f t="shared" ca="1" si="1949"/>
        <v>97.853314875525328</v>
      </c>
      <c r="BZ767" s="608"/>
      <c r="CB767" s="616" t="str">
        <f t="shared" si="1875"/>
        <v>Holiday: long haul</v>
      </c>
      <c r="CC767" s="665">
        <f t="shared" ca="1" si="1950"/>
        <v>31345.839649212998</v>
      </c>
      <c r="CD767" s="665">
        <f t="shared" ca="1" si="1951"/>
        <v>91141.957095832986</v>
      </c>
      <c r="CE767" s="665">
        <f t="shared" ca="1" si="1952"/>
        <v>94295.103559644995</v>
      </c>
      <c r="CF767" s="648">
        <f t="shared" ca="1" si="1953"/>
        <v>660332.36624621204</v>
      </c>
      <c r="CG767" s="648">
        <f t="shared" ca="1" si="1954"/>
        <v>228152.883664266</v>
      </c>
      <c r="CH767" s="666">
        <f t="shared" ca="1" si="1955"/>
        <v>394408.00202421797</v>
      </c>
      <c r="CI767" s="666">
        <f t="shared" ca="1" si="1956"/>
        <v>301416.134471378</v>
      </c>
      <c r="CJ767" s="666">
        <f t="shared" ca="1" si="1957"/>
        <v>145062.75737400001</v>
      </c>
      <c r="CK767" s="666">
        <f t="shared" ca="1" si="1958"/>
        <v>127148.74159355999</v>
      </c>
      <c r="CL767" s="666">
        <f t="shared" ca="1" si="1959"/>
        <v>301377.088798968</v>
      </c>
      <c r="CM767" s="650">
        <f t="shared" ca="1" si="1960"/>
        <v>271958.87787624</v>
      </c>
      <c r="CN767" s="650">
        <f t="shared" ca="1" si="1961"/>
        <v>217657.07700268799</v>
      </c>
      <c r="CO767" s="650">
        <f t="shared" ca="1" si="1962"/>
        <v>193252.52516907599</v>
      </c>
      <c r="CP767" s="650">
        <f t="shared" ca="1" si="1963"/>
        <v>192719.20900118398</v>
      </c>
      <c r="CQ767" s="650">
        <f t="shared" ca="1" si="1964"/>
        <v>161236.22198534198</v>
      </c>
      <c r="CR767" s="667">
        <f t="shared" ca="1" si="1965"/>
        <v>365451.95572729199</v>
      </c>
      <c r="CS767" s="667">
        <f t="shared" ca="1" si="1966"/>
        <v>146380.667476918</v>
      </c>
      <c r="CT767" s="667">
        <f t="shared" ca="1" si="1967"/>
        <v>184282.62117064802</v>
      </c>
      <c r="CU767" s="650">
        <f t="shared" ca="1" si="1968"/>
        <v>257280.55845844501</v>
      </c>
      <c r="CV767" s="650">
        <f t="shared" ca="1" si="1969"/>
        <v>79516.716347409005</v>
      </c>
      <c r="CW767" s="650">
        <f t="shared" ca="1" si="1970"/>
        <v>103841.400473556</v>
      </c>
      <c r="CX767" s="667">
        <f t="shared" ca="1" si="1971"/>
        <v>109543.32664311001</v>
      </c>
      <c r="CY767" s="652">
        <f t="shared" ca="1" si="1972"/>
        <v>4657802.0318092005</v>
      </c>
      <c r="CZ767" s="606">
        <f t="shared" ca="1" si="1973"/>
        <v>6.7662181168864036E-2</v>
      </c>
      <c r="DA767" s="645"/>
    </row>
    <row r="768" spans="1:105" ht="15" x14ac:dyDescent="0.25">
      <c r="A768" s="615">
        <v>982</v>
      </c>
      <c r="B768" s="616"/>
      <c r="C768" s="616" t="s">
        <v>1015</v>
      </c>
      <c r="D768" s="616" t="str">
        <f t="shared" si="1872"/>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1874"/>
        <v>Holiday: UK / Ireland</v>
      </c>
      <c r="BA768" s="665">
        <f t="shared" si="1925"/>
        <v>0</v>
      </c>
      <c r="BB768" s="665">
        <f t="shared" si="1926"/>
        <v>15.101580816</v>
      </c>
      <c r="BC768" s="665">
        <f t="shared" si="1927"/>
        <v>5990.3628386699993</v>
      </c>
      <c r="BD768" s="648">
        <f t="shared" si="1928"/>
        <v>33621.271553279999</v>
      </c>
      <c r="BE768" s="648">
        <f t="shared" si="1929"/>
        <v>28.256712889999999</v>
      </c>
      <c r="BF768" s="666">
        <f t="shared" si="1930"/>
        <v>23047.187312345002</v>
      </c>
      <c r="BG768" s="666">
        <f t="shared" si="1931"/>
        <v>13101.602352908001</v>
      </c>
      <c r="BH768" s="666">
        <f t="shared" si="1932"/>
        <v>0</v>
      </c>
      <c r="BI768" s="666">
        <f t="shared" si="1933"/>
        <v>1198.1148928320001</v>
      </c>
      <c r="BJ768" s="666">
        <f t="shared" si="1934"/>
        <v>6521.4132979200003</v>
      </c>
      <c r="BK768" s="650">
        <f t="shared" si="1935"/>
        <v>19121.608027793998</v>
      </c>
      <c r="BL768" s="650">
        <f t="shared" si="1936"/>
        <v>16681.628969082001</v>
      </c>
      <c r="BM768" s="650">
        <f t="shared" si="1937"/>
        <v>4107.061600907</v>
      </c>
      <c r="BN768" s="650">
        <f t="shared" si="1938"/>
        <v>0</v>
      </c>
      <c r="BO768" s="650">
        <f t="shared" si="1939"/>
        <v>6159.7668579769997</v>
      </c>
      <c r="BP768" s="667">
        <f t="shared" si="1940"/>
        <v>5507.6988339239997</v>
      </c>
      <c r="BQ768" s="667">
        <f t="shared" si="1941"/>
        <v>9962.9370830200005</v>
      </c>
      <c r="BR768" s="667">
        <f t="shared" si="1942"/>
        <v>10923.88597116</v>
      </c>
      <c r="BS768" s="650">
        <f t="shared" si="1943"/>
        <v>6743.7015266400003</v>
      </c>
      <c r="BT768" s="650">
        <f t="shared" si="1944"/>
        <v>3635.4409687739999</v>
      </c>
      <c r="BU768" s="650">
        <f t="shared" si="1945"/>
        <v>3107.6339829670001</v>
      </c>
      <c r="BV768" s="667">
        <f t="shared" si="1946"/>
        <v>2030.812382484</v>
      </c>
      <c r="BW768" s="652">
        <f t="shared" si="1947"/>
        <v>171505.48674638997</v>
      </c>
      <c r="BX768" s="606">
        <f t="shared" si="1948"/>
        <v>0.46327416781168701</v>
      </c>
      <c r="BY768" s="645">
        <f t="shared" ca="1" si="1949"/>
        <v>106.37622839605037</v>
      </c>
      <c r="BZ768" s="608"/>
      <c r="CB768" s="616" t="str">
        <f t="shared" si="1875"/>
        <v>Holiday: UK / Ireland</v>
      </c>
      <c r="CC768" s="665">
        <f t="shared" ca="1" si="1950"/>
        <v>148733.25247821299</v>
      </c>
      <c r="CD768" s="665">
        <f t="shared" ca="1" si="1951"/>
        <v>287722.44900848402</v>
      </c>
      <c r="CE768" s="665">
        <f t="shared" ca="1" si="1952"/>
        <v>693221.50728329096</v>
      </c>
      <c r="CF768" s="648">
        <f t="shared" ca="1" si="1953"/>
        <v>3772190.304334132</v>
      </c>
      <c r="CG768" s="648">
        <f t="shared" ca="1" si="1954"/>
        <v>1124085.6545088449</v>
      </c>
      <c r="CH768" s="666">
        <f t="shared" ca="1" si="1955"/>
        <v>2574549.3992700549</v>
      </c>
      <c r="CI768" s="666">
        <f t="shared" ca="1" si="1956"/>
        <v>1974774.8697746831</v>
      </c>
      <c r="CJ768" s="666">
        <f t="shared" ca="1" si="1957"/>
        <v>444192.18016005697</v>
      </c>
      <c r="CK768" s="666">
        <f t="shared" ca="1" si="1958"/>
        <v>673108.76665711997</v>
      </c>
      <c r="CL768" s="666">
        <f t="shared" ca="1" si="1959"/>
        <v>1827194.1130598399</v>
      </c>
      <c r="CM768" s="650">
        <f t="shared" ca="1" si="1960"/>
        <v>2434194.3387927599</v>
      </c>
      <c r="CN768" s="650">
        <f t="shared" ca="1" si="1961"/>
        <v>1850339.507538592</v>
      </c>
      <c r="CO768" s="650">
        <f t="shared" ca="1" si="1962"/>
        <v>1457235.9348451109</v>
      </c>
      <c r="CP768" s="650">
        <f t="shared" ca="1" si="1963"/>
        <v>626207.82090877998</v>
      </c>
      <c r="CQ768" s="650">
        <f t="shared" ca="1" si="1964"/>
        <v>1557390.002183533</v>
      </c>
      <c r="CR768" s="667">
        <f t="shared" ca="1" si="1965"/>
        <v>1708622.9572979279</v>
      </c>
      <c r="CS768" s="667">
        <f t="shared" ca="1" si="1966"/>
        <v>1326035.66060474</v>
      </c>
      <c r="CT768" s="667">
        <f t="shared" ca="1" si="1967"/>
        <v>1904620.72378864</v>
      </c>
      <c r="CU768" s="650">
        <f t="shared" ca="1" si="1968"/>
        <v>1657380.1028480099</v>
      </c>
      <c r="CV768" s="650">
        <f t="shared" ca="1" si="1969"/>
        <v>649387.35975100903</v>
      </c>
      <c r="CW768" s="650">
        <f t="shared" ca="1" si="1970"/>
        <v>802970.77362775803</v>
      </c>
      <c r="CX768" s="667">
        <f t="shared" ca="1" si="1971"/>
        <v>485628.33896878501</v>
      </c>
      <c r="CY768" s="652">
        <f t="shared" ca="1" si="1972"/>
        <v>29979786.017690368</v>
      </c>
      <c r="CZ768" s="606">
        <f t="shared" ca="1" si="1973"/>
        <v>0.43550535189766881</v>
      </c>
      <c r="DA768" s="645"/>
    </row>
    <row r="769" spans="1:105" ht="15" x14ac:dyDescent="0.25">
      <c r="A769" s="615">
        <v>990</v>
      </c>
      <c r="B769" s="616"/>
      <c r="C769" s="616" t="s">
        <v>1015</v>
      </c>
      <c r="D769" s="616" t="str">
        <f t="shared" si="1872"/>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1874"/>
        <v>Activity / Outdoor Sports</v>
      </c>
      <c r="BA769" s="665">
        <f t="shared" si="1925"/>
        <v>0</v>
      </c>
      <c r="BB769" s="665">
        <f t="shared" si="1926"/>
        <v>12.479474231999999</v>
      </c>
      <c r="BC769" s="665">
        <f t="shared" si="1927"/>
        <v>4384.2407740600001</v>
      </c>
      <c r="BD769" s="648">
        <f t="shared" si="1928"/>
        <v>22587.432823680003</v>
      </c>
      <c r="BE769" s="648">
        <f t="shared" si="1929"/>
        <v>21.497701681999999</v>
      </c>
      <c r="BF769" s="666">
        <f t="shared" si="1930"/>
        <v>14675.991652224</v>
      </c>
      <c r="BG769" s="666">
        <f t="shared" si="1931"/>
        <v>8804.2455899560009</v>
      </c>
      <c r="BH769" s="666">
        <f t="shared" si="1932"/>
        <v>0</v>
      </c>
      <c r="BI769" s="666">
        <f t="shared" si="1933"/>
        <v>741.34072927199998</v>
      </c>
      <c r="BJ769" s="666">
        <f t="shared" si="1934"/>
        <v>4120.4430620749999</v>
      </c>
      <c r="BK769" s="650">
        <f t="shared" si="1935"/>
        <v>11083.829933946001</v>
      </c>
      <c r="BL769" s="650">
        <f t="shared" si="1936"/>
        <v>9687.4380684180014</v>
      </c>
      <c r="BM769" s="650">
        <f t="shared" si="1937"/>
        <v>2271.9349673730003</v>
      </c>
      <c r="BN769" s="650">
        <f t="shared" si="1938"/>
        <v>0</v>
      </c>
      <c r="BO769" s="650">
        <f t="shared" si="1939"/>
        <v>3458.8224542730004</v>
      </c>
      <c r="BP769" s="667">
        <f t="shared" si="1940"/>
        <v>3494.0870861540002</v>
      </c>
      <c r="BQ769" s="667">
        <f t="shared" si="1941"/>
        <v>5229.0501453119996</v>
      </c>
      <c r="BR769" s="667">
        <f t="shared" si="1942"/>
        <v>6596.4975756479998</v>
      </c>
      <c r="BS769" s="650">
        <f t="shared" si="1943"/>
        <v>3961.5660354400002</v>
      </c>
      <c r="BT769" s="650">
        <f t="shared" si="1944"/>
        <v>1974.0924888</v>
      </c>
      <c r="BU769" s="650">
        <f t="shared" si="1945"/>
        <v>1141.594909018</v>
      </c>
      <c r="BV769" s="667">
        <f t="shared" si="1946"/>
        <v>1229.8120902000001</v>
      </c>
      <c r="BW769" s="652">
        <f t="shared" si="1947"/>
        <v>105476.39756176301</v>
      </c>
      <c r="BX769" s="606">
        <f t="shared" si="1948"/>
        <v>0.28491502651724326</v>
      </c>
      <c r="BY769" s="645">
        <f t="shared" ca="1" si="1949"/>
        <v>106.64723699253523</v>
      </c>
      <c r="BZ769" s="608"/>
      <c r="CB769" s="616" t="str">
        <f t="shared" si="1875"/>
        <v>Activity / Outdoor Sports</v>
      </c>
      <c r="CC769" s="665">
        <f t="shared" ca="1" si="1950"/>
        <v>35895.568669792003</v>
      </c>
      <c r="CD769" s="665">
        <f t="shared" ca="1" si="1951"/>
        <v>237764.836153118</v>
      </c>
      <c r="CE769" s="665">
        <f t="shared" ca="1" si="1952"/>
        <v>507356.579148638</v>
      </c>
      <c r="CF769" s="648">
        <f t="shared" ca="1" si="1953"/>
        <v>2534231.7872261424</v>
      </c>
      <c r="CG769" s="648">
        <f t="shared" ca="1" si="1954"/>
        <v>855204.14776196098</v>
      </c>
      <c r="CH769" s="666">
        <f t="shared" ca="1" si="1955"/>
        <v>1639421.981513856</v>
      </c>
      <c r="CI769" s="666">
        <f t="shared" ca="1" si="1956"/>
        <v>1327044.0111098811</v>
      </c>
      <c r="CJ769" s="666">
        <f t="shared" ca="1" si="1957"/>
        <v>306360.152095169</v>
      </c>
      <c r="CK769" s="666">
        <f t="shared" ca="1" si="1958"/>
        <v>416490.06029252004</v>
      </c>
      <c r="CL769" s="666">
        <f t="shared" ca="1" si="1959"/>
        <v>1154481.2393079002</v>
      </c>
      <c r="CM769" s="650">
        <f t="shared" ca="1" si="1960"/>
        <v>1410979.4551868401</v>
      </c>
      <c r="CN769" s="650">
        <f t="shared" ca="1" si="1961"/>
        <v>1074538.309061408</v>
      </c>
      <c r="CO769" s="650">
        <f t="shared" ca="1" si="1962"/>
        <v>806110.45019532903</v>
      </c>
      <c r="CP769" s="650">
        <f t="shared" ca="1" si="1963"/>
        <v>365072.80167807499</v>
      </c>
      <c r="CQ769" s="650">
        <f t="shared" ca="1" si="1964"/>
        <v>874503.1482217171</v>
      </c>
      <c r="CR769" s="667">
        <f t="shared" ca="1" si="1965"/>
        <v>1083951.3180039881</v>
      </c>
      <c r="CS769" s="667">
        <f t="shared" ca="1" si="1966"/>
        <v>695970.16482134396</v>
      </c>
      <c r="CT769" s="667">
        <f t="shared" ca="1" si="1967"/>
        <v>1150124.2341937919</v>
      </c>
      <c r="CU769" s="650">
        <f t="shared" ca="1" si="1968"/>
        <v>973622.67551721004</v>
      </c>
      <c r="CV769" s="650">
        <f t="shared" ca="1" si="1969"/>
        <v>352625.91807079996</v>
      </c>
      <c r="CW769" s="650">
        <f t="shared" ca="1" si="1970"/>
        <v>294972.751710132</v>
      </c>
      <c r="CX769" s="667">
        <f t="shared" ca="1" si="1971"/>
        <v>294085.07046675001</v>
      </c>
      <c r="CY769" s="652">
        <f t="shared" ca="1" si="1972"/>
        <v>18390806.660406362</v>
      </c>
      <c r="CZ769" s="606">
        <f t="shared" ca="1" si="1973"/>
        <v>0.26715650077009112</v>
      </c>
      <c r="DA769" s="645"/>
    </row>
    <row r="770" spans="1:105" ht="15" x14ac:dyDescent="0.25">
      <c r="A770" s="615">
        <v>992</v>
      </c>
      <c r="B770" s="616"/>
      <c r="C770" s="616" t="s">
        <v>1015</v>
      </c>
      <c r="D770" s="616" t="str">
        <f t="shared" si="1872"/>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1874"/>
        <v>Holiday: coach tour</v>
      </c>
      <c r="BA770" s="665">
        <f t="shared" si="1925"/>
        <v>0</v>
      </c>
      <c r="BB770" s="665">
        <f t="shared" si="1926"/>
        <v>0.30811485600000005</v>
      </c>
      <c r="BC770" s="665">
        <f t="shared" si="1927"/>
        <v>103.64641406000001</v>
      </c>
      <c r="BD770" s="648">
        <f t="shared" si="1928"/>
        <v>870.30489216000001</v>
      </c>
      <c r="BE770" s="648">
        <f t="shared" si="1929"/>
        <v>0.84807936400000006</v>
      </c>
      <c r="BF770" s="666">
        <f t="shared" si="1930"/>
        <v>545.42206224799997</v>
      </c>
      <c r="BG770" s="666">
        <f t="shared" si="1931"/>
        <v>580.76444107999998</v>
      </c>
      <c r="BH770" s="666">
        <f t="shared" si="1932"/>
        <v>0</v>
      </c>
      <c r="BI770" s="666">
        <f t="shared" si="1933"/>
        <v>40.380136368000002</v>
      </c>
      <c r="BJ770" s="666">
        <f t="shared" si="1934"/>
        <v>236.635978384</v>
      </c>
      <c r="BK770" s="650">
        <f t="shared" si="1935"/>
        <v>332.45624097900003</v>
      </c>
      <c r="BL770" s="650">
        <f t="shared" si="1936"/>
        <v>595.79747370000007</v>
      </c>
      <c r="BM770" s="650">
        <f t="shared" si="1937"/>
        <v>91.573250691999988</v>
      </c>
      <c r="BN770" s="650">
        <f t="shared" si="1938"/>
        <v>0</v>
      </c>
      <c r="BO770" s="650">
        <f t="shared" si="1939"/>
        <v>305.664796701</v>
      </c>
      <c r="BP770" s="667">
        <f t="shared" si="1940"/>
        <v>222.518478644</v>
      </c>
      <c r="BQ770" s="667">
        <f t="shared" si="1941"/>
        <v>229.870075738</v>
      </c>
      <c r="BR770" s="667">
        <f t="shared" si="1942"/>
        <v>430.678096332</v>
      </c>
      <c r="BS770" s="650">
        <f t="shared" si="1943"/>
        <v>224.94356768</v>
      </c>
      <c r="BT770" s="650">
        <f t="shared" si="1944"/>
        <v>126.79609687199999</v>
      </c>
      <c r="BU770" s="650">
        <f t="shared" si="1945"/>
        <v>125.047860372</v>
      </c>
      <c r="BV770" s="667">
        <f t="shared" si="1946"/>
        <v>180.53817819599999</v>
      </c>
      <c r="BW770" s="652">
        <f t="shared" si="1947"/>
        <v>5244.1942344260005</v>
      </c>
      <c r="BX770" s="606">
        <f t="shared" si="1948"/>
        <v>1.4165725924495481E-2</v>
      </c>
      <c r="BY770" s="645">
        <f t="shared" ca="1" si="1949"/>
        <v>99.53242021351933</v>
      </c>
      <c r="BZ770" s="608"/>
      <c r="CB770" s="616" t="str">
        <f t="shared" si="1875"/>
        <v>Holiday: coach tour</v>
      </c>
      <c r="CC770" s="665">
        <f t="shared" ca="1" si="1950"/>
        <v>1843.1516273380003</v>
      </c>
      <c r="CD770" s="665">
        <f t="shared" ca="1" si="1951"/>
        <v>5870.3497351940005</v>
      </c>
      <c r="CE770" s="665">
        <f t="shared" ca="1" si="1952"/>
        <v>11994.252320638001</v>
      </c>
      <c r="CF770" s="648">
        <f t="shared" ca="1" si="1953"/>
        <v>97645.196756403995</v>
      </c>
      <c r="CG770" s="648">
        <f t="shared" ca="1" si="1954"/>
        <v>33737.606021922002</v>
      </c>
      <c r="CH770" s="666">
        <f t="shared" ca="1" si="1955"/>
        <v>60927.870445911998</v>
      </c>
      <c r="CI770" s="666">
        <f t="shared" ca="1" si="1956"/>
        <v>87537.309758830001</v>
      </c>
      <c r="CJ770" s="666">
        <f t="shared" ca="1" si="1957"/>
        <v>15912.994219263001</v>
      </c>
      <c r="CK770" s="666">
        <f t="shared" ca="1" si="1958"/>
        <v>22685.824164879999</v>
      </c>
      <c r="CL770" s="666">
        <f t="shared" ca="1" si="1959"/>
        <v>66301.558709567995</v>
      </c>
      <c r="CM770" s="650">
        <f t="shared" ca="1" si="1960"/>
        <v>42321.916572660004</v>
      </c>
      <c r="CN770" s="650">
        <f t="shared" ca="1" si="1961"/>
        <v>66086.328027199997</v>
      </c>
      <c r="CO770" s="650">
        <f t="shared" ca="1" si="1962"/>
        <v>32491.314848915998</v>
      </c>
      <c r="CP770" s="650">
        <f t="shared" ca="1" si="1963"/>
        <v>28967.10170042</v>
      </c>
      <c r="CQ770" s="650">
        <f t="shared" ca="1" si="1964"/>
        <v>77282.031832929002</v>
      </c>
      <c r="CR770" s="667">
        <f t="shared" ca="1" si="1965"/>
        <v>69030.677329768005</v>
      </c>
      <c r="CS770" s="667">
        <f t="shared" ca="1" si="1966"/>
        <v>30594.985715006002</v>
      </c>
      <c r="CT770" s="667">
        <f t="shared" ca="1" si="1967"/>
        <v>75090.350606128006</v>
      </c>
      <c r="CU770" s="650">
        <f t="shared" ca="1" si="1968"/>
        <v>55283.732808120003</v>
      </c>
      <c r="CV770" s="650">
        <f t="shared" ca="1" si="1969"/>
        <v>22649.187067452</v>
      </c>
      <c r="CW770" s="650">
        <f t="shared" ca="1" si="1970"/>
        <v>32310.683218727998</v>
      </c>
      <c r="CX770" s="667">
        <f t="shared" ca="1" si="1971"/>
        <v>43172.110015664999</v>
      </c>
      <c r="CY770" s="652">
        <f t="shared" ca="1" si="1972"/>
        <v>979736.5335029409</v>
      </c>
      <c r="CZ770" s="606">
        <f t="shared" ca="1" si="1973"/>
        <v>1.423227315693402E-2</v>
      </c>
      <c r="DA770" s="645"/>
    </row>
    <row r="771" spans="1:105" ht="15" x14ac:dyDescent="0.25">
      <c r="A771" s="615">
        <v>993</v>
      </c>
      <c r="B771" s="616"/>
      <c r="C771" s="616" t="s">
        <v>1015</v>
      </c>
      <c r="D771" s="616" t="str">
        <f t="shared" si="1872"/>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1874"/>
        <v>Holiday: Cruise</v>
      </c>
      <c r="BA771" s="665">
        <f t="shared" si="1925"/>
        <v>0</v>
      </c>
      <c r="BB771" s="665">
        <f t="shared" si="1926"/>
        <v>0.80370763200000006</v>
      </c>
      <c r="BC771" s="665">
        <f t="shared" si="1927"/>
        <v>868.71912112999996</v>
      </c>
      <c r="BD771" s="648">
        <f t="shared" si="1928"/>
        <v>2476.8069504</v>
      </c>
      <c r="BE771" s="648">
        <f t="shared" si="1929"/>
        <v>2.1750196040000001</v>
      </c>
      <c r="BF771" s="666">
        <f t="shared" si="1930"/>
        <v>1454.21700837</v>
      </c>
      <c r="BG771" s="666">
        <f t="shared" si="1931"/>
        <v>383.71180256400004</v>
      </c>
      <c r="BH771" s="666">
        <f t="shared" si="1932"/>
        <v>0</v>
      </c>
      <c r="BI771" s="666">
        <f t="shared" si="1933"/>
        <v>65.877734208000007</v>
      </c>
      <c r="BJ771" s="666">
        <f t="shared" si="1934"/>
        <v>260.30534778399999</v>
      </c>
      <c r="BK771" s="650">
        <f t="shared" si="1935"/>
        <v>759.12008736999996</v>
      </c>
      <c r="BL771" s="650">
        <f t="shared" si="1936"/>
        <v>482.02890971400001</v>
      </c>
      <c r="BM771" s="650">
        <f t="shared" si="1937"/>
        <v>93.088967509999989</v>
      </c>
      <c r="BN771" s="650">
        <f t="shared" si="1938"/>
        <v>0</v>
      </c>
      <c r="BO771" s="650">
        <f t="shared" si="1939"/>
        <v>314.77697035400001</v>
      </c>
      <c r="BP771" s="667">
        <f t="shared" si="1940"/>
        <v>270.83308723799996</v>
      </c>
      <c r="BQ771" s="667">
        <f t="shared" si="1941"/>
        <v>358.32789408100001</v>
      </c>
      <c r="BR771" s="667">
        <f t="shared" si="1942"/>
        <v>297.59909243999999</v>
      </c>
      <c r="BS771" s="650">
        <f t="shared" si="1943"/>
        <v>214.87890736</v>
      </c>
      <c r="BT771" s="650">
        <f t="shared" si="1944"/>
        <v>103.661269554</v>
      </c>
      <c r="BU771" s="650">
        <f t="shared" si="1945"/>
        <v>104.314083717</v>
      </c>
      <c r="BV771" s="667">
        <f t="shared" si="1946"/>
        <v>100.072499736</v>
      </c>
      <c r="BW771" s="652">
        <f t="shared" si="1947"/>
        <v>8611.3184607660005</v>
      </c>
      <c r="BX771" s="606">
        <f t="shared" si="1948"/>
        <v>2.3261071522289123E-2</v>
      </c>
      <c r="BY771" s="645">
        <f t="shared" ca="1" si="1949"/>
        <v>109.71387727177758</v>
      </c>
      <c r="BZ771" s="608"/>
      <c r="CB771" s="616" t="str">
        <f t="shared" si="1875"/>
        <v>Holiday: Cruise</v>
      </c>
      <c r="CC771" s="665">
        <f t="shared" ca="1" si="1950"/>
        <v>27968.524017525</v>
      </c>
      <c r="CD771" s="665">
        <f t="shared" ca="1" si="1951"/>
        <v>15312.617333468001</v>
      </c>
      <c r="CE771" s="665">
        <f t="shared" ca="1" si="1952"/>
        <v>100530.60136324899</v>
      </c>
      <c r="CF771" s="648">
        <f t="shared" ca="1" si="1953"/>
        <v>277889.16755275999</v>
      </c>
      <c r="CG771" s="648">
        <f t="shared" ca="1" si="1954"/>
        <v>86524.867370442007</v>
      </c>
      <c r="CH771" s="666">
        <f t="shared" ca="1" si="1955"/>
        <v>162447.30754203</v>
      </c>
      <c r="CI771" s="666">
        <f t="shared" ca="1" si="1956"/>
        <v>57836.011544889006</v>
      </c>
      <c r="CJ771" s="666">
        <f t="shared" ca="1" si="1957"/>
        <v>16267.252939454</v>
      </c>
      <c r="CK771" s="666">
        <f t="shared" ca="1" si="1958"/>
        <v>37010.54104928</v>
      </c>
      <c r="CL771" s="666">
        <f t="shared" ca="1" si="1959"/>
        <v>72933.331678368006</v>
      </c>
      <c r="CM771" s="650">
        <f t="shared" ca="1" si="1960"/>
        <v>96636.528499799999</v>
      </c>
      <c r="CN771" s="650">
        <f t="shared" ca="1" si="1961"/>
        <v>53467.028733984</v>
      </c>
      <c r="CO771" s="650">
        <f t="shared" ca="1" si="1962"/>
        <v>33029.10980523</v>
      </c>
      <c r="CP771" s="650">
        <f t="shared" ca="1" si="1963"/>
        <v>36248.704066940001</v>
      </c>
      <c r="CQ771" s="650">
        <f t="shared" ca="1" si="1964"/>
        <v>79585.886584666005</v>
      </c>
      <c r="CR771" s="667">
        <f t="shared" ca="1" si="1965"/>
        <v>84019.051223435992</v>
      </c>
      <c r="CS771" s="667">
        <f t="shared" ca="1" si="1966"/>
        <v>47692.318217146996</v>
      </c>
      <c r="CT771" s="667">
        <f t="shared" ca="1" si="1967"/>
        <v>51887.524305759995</v>
      </c>
      <c r="CU771" s="650">
        <f t="shared" ca="1" si="1968"/>
        <v>52810.170226740003</v>
      </c>
      <c r="CV771" s="650">
        <f t="shared" ca="1" si="1969"/>
        <v>18516.685794738998</v>
      </c>
      <c r="CW771" s="650">
        <f t="shared" ca="1" si="1970"/>
        <v>26953.354533258</v>
      </c>
      <c r="CX771" s="667">
        <f t="shared" ca="1" si="1971"/>
        <v>23930.345433389997</v>
      </c>
      <c r="CY771" s="652">
        <f t="shared" ca="1" si="1972"/>
        <v>1459496.9298165548</v>
      </c>
      <c r="CZ771" s="606">
        <f t="shared" ca="1" si="1973"/>
        <v>2.120157641012722E-2</v>
      </c>
      <c r="DA771" s="645"/>
    </row>
    <row r="772" spans="1:105" ht="15" x14ac:dyDescent="0.25">
      <c r="A772" s="615">
        <v>996</v>
      </c>
      <c r="B772" s="616"/>
      <c r="C772" s="616" t="s">
        <v>1015</v>
      </c>
      <c r="D772" s="616" t="str">
        <f t="shared" si="1872"/>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1874"/>
        <v>Holiday: Weekend short break</v>
      </c>
      <c r="BA772" s="665">
        <f t="shared" si="1925"/>
        <v>0</v>
      </c>
      <c r="BB772" s="665">
        <f t="shared" si="1926"/>
        <v>14.039485416</v>
      </c>
      <c r="BC772" s="665">
        <f t="shared" si="1927"/>
        <v>5194.3367051799996</v>
      </c>
      <c r="BD772" s="648">
        <f t="shared" si="1928"/>
        <v>24483.36998784</v>
      </c>
      <c r="BE772" s="648">
        <f t="shared" si="1929"/>
        <v>23.636008910000001</v>
      </c>
      <c r="BF772" s="666">
        <f t="shared" si="1930"/>
        <v>16924.926625089</v>
      </c>
      <c r="BG772" s="666">
        <f t="shared" si="1931"/>
        <v>9974.5643220879992</v>
      </c>
      <c r="BH772" s="666">
        <f t="shared" si="1932"/>
        <v>0</v>
      </c>
      <c r="BI772" s="666">
        <f t="shared" si="1933"/>
        <v>970.35295156800009</v>
      </c>
      <c r="BJ772" s="666">
        <f t="shared" si="1934"/>
        <v>5206.0078654529998</v>
      </c>
      <c r="BK772" s="650">
        <f t="shared" si="1935"/>
        <v>13566.155463267</v>
      </c>
      <c r="BL772" s="650">
        <f t="shared" si="1936"/>
        <v>12181.732929629999</v>
      </c>
      <c r="BM772" s="650">
        <f t="shared" si="1937"/>
        <v>3086.272618984</v>
      </c>
      <c r="BN772" s="650">
        <f t="shared" si="1938"/>
        <v>0</v>
      </c>
      <c r="BO772" s="650">
        <f t="shared" si="1939"/>
        <v>4634.7285037170004</v>
      </c>
      <c r="BP772" s="667">
        <f t="shared" si="1940"/>
        <v>4611.8461121179998</v>
      </c>
      <c r="BQ772" s="667">
        <f t="shared" si="1941"/>
        <v>7670.1885485909997</v>
      </c>
      <c r="BR772" s="667">
        <f t="shared" si="1942"/>
        <v>8926.0951101539995</v>
      </c>
      <c r="BS772" s="650">
        <f t="shared" si="1943"/>
        <v>5716.8878572000003</v>
      </c>
      <c r="BT772" s="650">
        <f t="shared" si="1944"/>
        <v>2821.1027677860002</v>
      </c>
      <c r="BU772" s="650">
        <f t="shared" si="1945"/>
        <v>2544.0358395399999</v>
      </c>
      <c r="BV772" s="667">
        <f t="shared" si="1946"/>
        <v>1651.3320361680001</v>
      </c>
      <c r="BW772" s="652">
        <f t="shared" si="1947"/>
        <v>130201.61173869898</v>
      </c>
      <c r="BX772" s="606">
        <f t="shared" si="1948"/>
        <v>0.35170328640961573</v>
      </c>
      <c r="BY772" s="645">
        <f t="shared" ca="1" si="1949"/>
        <v>104.22792527325701</v>
      </c>
      <c r="BZ772" s="608"/>
      <c r="CB772" s="616" t="str">
        <f t="shared" si="1875"/>
        <v>Holiday: Weekend short break</v>
      </c>
      <c r="CC772" s="665">
        <f t="shared" ca="1" si="1950"/>
        <v>34826.554654968</v>
      </c>
      <c r="CD772" s="665">
        <f t="shared" ca="1" si="1951"/>
        <v>267486.90590263397</v>
      </c>
      <c r="CE772" s="665">
        <f t="shared" ca="1" si="1952"/>
        <v>601103.14134181396</v>
      </c>
      <c r="CF772" s="648">
        <f t="shared" ca="1" si="1953"/>
        <v>2746949.3751655961</v>
      </c>
      <c r="CG772" s="648">
        <f t="shared" ca="1" si="1954"/>
        <v>940268.55314005504</v>
      </c>
      <c r="CH772" s="666">
        <f t="shared" ca="1" si="1955"/>
        <v>1890645.4434017912</v>
      </c>
      <c r="CI772" s="666">
        <f t="shared" ca="1" si="1956"/>
        <v>1503443.504819738</v>
      </c>
      <c r="CJ772" s="666">
        <f t="shared" ca="1" si="1957"/>
        <v>425552.11518056103</v>
      </c>
      <c r="CK772" s="666">
        <f t="shared" ca="1" si="1958"/>
        <v>545150.62149688008</v>
      </c>
      <c r="CL772" s="666">
        <f t="shared" ca="1" si="1959"/>
        <v>1458638.8700947559</v>
      </c>
      <c r="CM772" s="650">
        <f t="shared" ca="1" si="1960"/>
        <v>1726981.2653761799</v>
      </c>
      <c r="CN772" s="650">
        <f t="shared" ca="1" si="1961"/>
        <v>1351207.4721092798</v>
      </c>
      <c r="CO772" s="650">
        <f t="shared" ca="1" si="1962"/>
        <v>1095047.4578026319</v>
      </c>
      <c r="CP772" s="650">
        <f t="shared" ca="1" si="1963"/>
        <v>500660.35177486995</v>
      </c>
      <c r="CQ772" s="650">
        <f t="shared" ca="1" si="1964"/>
        <v>1171810.557273993</v>
      </c>
      <c r="CR772" s="667">
        <f t="shared" ca="1" si="1965"/>
        <v>1430707.5205627959</v>
      </c>
      <c r="CS772" s="667">
        <f t="shared" ca="1" si="1966"/>
        <v>1020878.025650517</v>
      </c>
      <c r="CT772" s="667">
        <f t="shared" ca="1" si="1967"/>
        <v>1556298.351538216</v>
      </c>
      <c r="CU772" s="650">
        <f t="shared" ca="1" si="1968"/>
        <v>1405023.0644560501</v>
      </c>
      <c r="CV772" s="650">
        <f t="shared" ca="1" si="1969"/>
        <v>503924.69405895105</v>
      </c>
      <c r="CW772" s="650">
        <f t="shared" ca="1" si="1970"/>
        <v>657344.60280996002</v>
      </c>
      <c r="CX772" s="667">
        <f t="shared" ca="1" si="1971"/>
        <v>394883.17125057004</v>
      </c>
      <c r="CY772" s="652">
        <f t="shared" ca="1" si="1972"/>
        <v>23228831.619862806</v>
      </c>
      <c r="CZ772" s="606">
        <f t="shared" ca="1" si="1973"/>
        <v>0.33743671428510758</v>
      </c>
      <c r="DA772" s="645"/>
    </row>
    <row r="773" spans="1:105" ht="15" x14ac:dyDescent="0.25">
      <c r="A773" s="615">
        <v>1003</v>
      </c>
      <c r="B773" s="616"/>
      <c r="C773" s="616"/>
      <c r="D773" s="616" t="str">
        <f t="shared" si="1872"/>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1874"/>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1875"/>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1872"/>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1874"/>
        <v>Eats meat</v>
      </c>
      <c r="BA774" s="665">
        <f>BA$5*G774</f>
        <v>0</v>
      </c>
      <c r="BB774" s="665">
        <f>BB$5*I774</f>
        <v>19.545542963999999</v>
      </c>
      <c r="BC774" s="665">
        <f>BC$5*K774</f>
        <v>8688.3109866699997</v>
      </c>
      <c r="BD774" s="648">
        <f>BD$5*M774</f>
        <v>42911.929710720004</v>
      </c>
      <c r="BE774" s="648">
        <f>BE$5*O774</f>
        <v>35.283015880000001</v>
      </c>
      <c r="BF774" s="666">
        <f>BF$5*Q774</f>
        <v>32513.072530518999</v>
      </c>
      <c r="BG774" s="666">
        <f>BG$5*S774</f>
        <v>18190.173815708</v>
      </c>
      <c r="BH774" s="666">
        <f>BH$5*U774</f>
        <v>0</v>
      </c>
      <c r="BI774" s="666">
        <f>BI$5*W774</f>
        <v>1858.3554852720001</v>
      </c>
      <c r="BJ774" s="666">
        <f>BJ$5*Y774</f>
        <v>9755.3572726969996</v>
      </c>
      <c r="BK774" s="650">
        <f>BK$5*AA774</f>
        <v>26649.384311621998</v>
      </c>
      <c r="BL774" s="650">
        <f>BL$5*AC774</f>
        <v>29346.602582087999</v>
      </c>
      <c r="BM774" s="650">
        <f>BM$5*AE774</f>
        <v>6794.2464779939992</v>
      </c>
      <c r="BN774" s="650">
        <f>BN$5*AG774</f>
        <v>0</v>
      </c>
      <c r="BO774" s="650">
        <f>BO$5*AI774</f>
        <v>10236.767225296</v>
      </c>
      <c r="BP774" s="667">
        <f>BP$5*AK774</f>
        <v>10029.378143862001</v>
      </c>
      <c r="BQ774" s="667">
        <f>BQ$5*AM774</f>
        <v>20977.200114579999</v>
      </c>
      <c r="BR774" s="667">
        <f>BR$5*AO774</f>
        <v>21925.466940587998</v>
      </c>
      <c r="BS774" s="650">
        <f>BS$5*AQ774</f>
        <v>15933.667890920002</v>
      </c>
      <c r="BT774" s="650">
        <f>BT$5*AS774</f>
        <v>6624.1073236020002</v>
      </c>
      <c r="BU774" s="650">
        <f>BU$5*AU774</f>
        <v>6102.2628636359996</v>
      </c>
      <c r="BV774" s="667">
        <f>BV$5*AW774</f>
        <v>3302.1278255759999</v>
      </c>
      <c r="BW774" s="652">
        <f>SUM(BA774:BV774)</f>
        <v>271893.24006019399</v>
      </c>
      <c r="BX774" s="606">
        <f>BW774/$BW$5</f>
        <v>0.73444364324490619</v>
      </c>
      <c r="BY774" s="645">
        <f ca="1">IF(CZ774&gt;0,BX774/CZ774*100,"")</f>
        <v>103.15072018872252</v>
      </c>
      <c r="BZ774" s="608"/>
      <c r="CB774" s="616" t="str">
        <f t="shared" si="1875"/>
        <v>Eats meat</v>
      </c>
      <c r="CC774" s="665">
        <f ca="1">CC$5*G774</f>
        <v>151303.358306471</v>
      </c>
      <c r="CD774" s="665">
        <f ca="1">CD$5*I774</f>
        <v>372390.91438986099</v>
      </c>
      <c r="CE774" s="665">
        <f ca="1">CE$5*K774</f>
        <v>1005435.5971636911</v>
      </c>
      <c r="CF774" s="648">
        <f ca="1">CF$5*M774</f>
        <v>4814569.9944312181</v>
      </c>
      <c r="CG774" s="648">
        <f ca="1">CG$5*O774</f>
        <v>1403600.34632874</v>
      </c>
      <c r="CH774" s="666">
        <f ca="1">CH$5*Q774</f>
        <v>3631962.1226419611</v>
      </c>
      <c r="CI774" s="666">
        <f ca="1">CI$5*S774</f>
        <v>2741763.7293899828</v>
      </c>
      <c r="CJ774" s="666">
        <f ca="1">CJ$5*U774</f>
        <v>929135.25842168403</v>
      </c>
      <c r="CK774" s="666">
        <f ca="1">CK$5*W774</f>
        <v>1044036.24075252</v>
      </c>
      <c r="CL774" s="666">
        <f ca="1">CL$5*Y774</f>
        <v>2733292.702849044</v>
      </c>
      <c r="CM774" s="650">
        <f ca="1">CM$5*AA774</f>
        <v>3392485.6282678796</v>
      </c>
      <c r="CN774" s="650">
        <f ca="1">CN$5*AC774</f>
        <v>3255148.4192769281</v>
      </c>
      <c r="CO774" s="650">
        <f ca="1">CO$5*AE774</f>
        <v>2410682.156737362</v>
      </c>
      <c r="CP774" s="650">
        <f ca="1">CP$5*AG774</f>
        <v>1348387.0791232742</v>
      </c>
      <c r="CQ774" s="650">
        <f ca="1">CQ$5*AI774</f>
        <v>2588188.692679184</v>
      </c>
      <c r="CR774" s="667">
        <f ca="1">CR$5*AK774</f>
        <v>3111358.5293507641</v>
      </c>
      <c r="CS774" s="667">
        <f ca="1">CS$5*AM774</f>
        <v>2791999.5057464601</v>
      </c>
      <c r="CT774" s="667">
        <f ca="1">CT$5*AO774</f>
        <v>3822787.8635895518</v>
      </c>
      <c r="CU774" s="650">
        <f ca="1">CU$5*AQ774</f>
        <v>3915971.6697836551</v>
      </c>
      <c r="CV774" s="650">
        <f ca="1">CV$5*AS774</f>
        <v>1183243.4091295069</v>
      </c>
      <c r="CW774" s="650">
        <f ca="1">CW$5*AU774</f>
        <v>1576742.5505546639</v>
      </c>
      <c r="CX774" s="667">
        <f ca="1">CX$5*AW774</f>
        <v>789638.10976748995</v>
      </c>
      <c r="CY774" s="652">
        <f ca="1">SUM(CC774:CX774)</f>
        <v>49014123.878681891</v>
      </c>
      <c r="CZ774" s="606">
        <f ca="1">CY774/$CY$5</f>
        <v>0.71201019430710966</v>
      </c>
      <c r="DA774" s="645"/>
    </row>
    <row r="775" spans="1:105" ht="15" x14ac:dyDescent="0.25">
      <c r="A775" s="615">
        <v>1005</v>
      </c>
      <c r="B775" s="616"/>
      <c r="C775" s="616" t="s">
        <v>1023</v>
      </c>
      <c r="D775" s="616" t="str">
        <f t="shared" si="1872"/>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1874"/>
        <v>Pescatarian, flexitarian, other</v>
      </c>
      <c r="BA775" s="665">
        <f>BA$5*G775</f>
        <v>0</v>
      </c>
      <c r="BB775" s="665">
        <f>BB$5*I775</f>
        <v>12.032974800000002</v>
      </c>
      <c r="BC775" s="665">
        <f>BC$5*K775</f>
        <v>2730.9249132200002</v>
      </c>
      <c r="BD775" s="648">
        <f>BD$5*M775</f>
        <v>10163.197430400001</v>
      </c>
      <c r="BE775" s="648">
        <f>BE$5*O775</f>
        <v>13.508159632</v>
      </c>
      <c r="BF775" s="666">
        <f>BF$5*Q775</f>
        <v>8278.4487294249993</v>
      </c>
      <c r="BG775" s="666">
        <f>BG$5*S775</f>
        <v>4857.2966553719998</v>
      </c>
      <c r="BH775" s="666">
        <f>BH$5*U775</f>
        <v>0</v>
      </c>
      <c r="BI775" s="666">
        <f>BI$5*W775</f>
        <v>1011.947329536</v>
      </c>
      <c r="BJ775" s="666">
        <f>BJ$5*Y775</f>
        <v>2540.4292951580001</v>
      </c>
      <c r="BK775" s="650">
        <f>BK$5*AA775</f>
        <v>6785.2394465829993</v>
      </c>
      <c r="BL775" s="650">
        <f>BL$5*AC775</f>
        <v>4596.3069593760001</v>
      </c>
      <c r="BM775" s="650">
        <f>BM$5*AE775</f>
        <v>1556.1237328710001</v>
      </c>
      <c r="BN775" s="650">
        <f>BN$5*AG775</f>
        <v>0</v>
      </c>
      <c r="BO775" s="650">
        <f>BO$5*AI775</f>
        <v>2580.7338842869999</v>
      </c>
      <c r="BP775" s="667">
        <f>BP$5*AK775</f>
        <v>3396.0952796820002</v>
      </c>
      <c r="BQ775" s="667">
        <f>BQ$5*AM775</f>
        <v>4895.5297750599993</v>
      </c>
      <c r="BR775" s="667">
        <f>BR$5*AO775</f>
        <v>5239.4493251819995</v>
      </c>
      <c r="BS775" s="650">
        <f>BS$5*AQ775</f>
        <v>4037.8216205600002</v>
      </c>
      <c r="BT775" s="650">
        <f>BT$5*AS775</f>
        <v>1803.4438960800001</v>
      </c>
      <c r="BU775" s="650">
        <f>BU$5*AU775</f>
        <v>2113.3104872190002</v>
      </c>
      <c r="BV775" s="667">
        <f>BV$5*AW775</f>
        <v>1399.9439149919999</v>
      </c>
      <c r="BW775" s="652">
        <f>SUM(BA775:BV775)</f>
        <v>68011.783809435001</v>
      </c>
      <c r="BX775" s="606">
        <f>BW775/$BW$5</f>
        <v>0.18371483702032398</v>
      </c>
      <c r="BY775" s="645">
        <f ca="1">IF(CZ775&gt;0,BX775/CZ775*100,"")</f>
        <v>92.51995356374789</v>
      </c>
      <c r="BZ775" s="608"/>
      <c r="CB775" s="616" t="str">
        <f t="shared" si="1875"/>
        <v>Pescatarian, flexitarian, other</v>
      </c>
      <c r="CC775" s="665">
        <f ca="1">CC$5*G775</f>
        <v>41432.661476656998</v>
      </c>
      <c r="CD775" s="665">
        <f ca="1">CD$5*I775</f>
        <v>229257.91812770002</v>
      </c>
      <c r="CE775" s="665">
        <f ca="1">CE$5*K775</f>
        <v>316030.25319250603</v>
      </c>
      <c r="CF775" s="648">
        <f ca="1">CF$5*M775</f>
        <v>1140275.5766460102</v>
      </c>
      <c r="CG775" s="648">
        <f ca="1">CG$5*O775</f>
        <v>537370.660212936</v>
      </c>
      <c r="CH775" s="666">
        <f ca="1">CH$5*Q775</f>
        <v>924766.86696657503</v>
      </c>
      <c r="CI775" s="666">
        <f ca="1">CI$5*S775</f>
        <v>732129.33133634704</v>
      </c>
      <c r="CJ775" s="666">
        <f ca="1">CJ$5*U775</f>
        <v>358996.29434285802</v>
      </c>
      <c r="CK775" s="666">
        <f ca="1">CK$5*W775</f>
        <v>568518.61451776</v>
      </c>
      <c r="CL775" s="666">
        <f ca="1">CL$5*Y775</f>
        <v>711787.03767141595</v>
      </c>
      <c r="CM775" s="650">
        <f ca="1">CM$5*AA775</f>
        <v>863765.82054281991</v>
      </c>
      <c r="CN775" s="650">
        <f ca="1">CN$5*AC775</f>
        <v>509826.011085056</v>
      </c>
      <c r="CO775" s="650">
        <f ca="1">CO$5*AE775</f>
        <v>552131.82634128304</v>
      </c>
      <c r="CP775" s="650">
        <f ca="1">CP$5*AG775</f>
        <v>716465.105333552</v>
      </c>
      <c r="CQ775" s="650">
        <f ca="1">CQ$5*AI775</f>
        <v>652493.71321252303</v>
      </c>
      <c r="CR775" s="667">
        <f ca="1">CR$5*AK775</f>
        <v>1053551.861676804</v>
      </c>
      <c r="CS775" s="667">
        <f ca="1">CS$5*AM775</f>
        <v>651579.65017621999</v>
      </c>
      <c r="CT775" s="667">
        <f ca="1">CT$5*AO775</f>
        <v>913517.75296152802</v>
      </c>
      <c r="CU775" s="650">
        <f ca="1">CU$5*AQ775</f>
        <v>992363.79106179008</v>
      </c>
      <c r="CV775" s="650">
        <f ca="1">CV$5*AS775</f>
        <v>322143.49791227997</v>
      </c>
      <c r="CW775" s="650">
        <f ca="1">CW$5*AU775</f>
        <v>546050.97194160603</v>
      </c>
      <c r="CX775" s="667">
        <f ca="1">CX$5*AW775</f>
        <v>334768.70830157999</v>
      </c>
      <c r="CY775" s="652">
        <f ca="1">SUM(CC775:CX775)</f>
        <v>13669223.925037807</v>
      </c>
      <c r="CZ775" s="606">
        <f ca="1">CY775/$CY$5</f>
        <v>0.19856780072175587</v>
      </c>
      <c r="DA775" s="645"/>
    </row>
    <row r="776" spans="1:105" ht="15" x14ac:dyDescent="0.25">
      <c r="A776" s="615">
        <v>1006</v>
      </c>
      <c r="B776" s="616"/>
      <c r="C776" s="616" t="s">
        <v>1023</v>
      </c>
      <c r="D776" s="616" t="str">
        <f t="shared" si="1872"/>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1874"/>
        <v>Vegetarian</v>
      </c>
      <c r="BA776" s="665">
        <f>BA$5*G776</f>
        <v>0</v>
      </c>
      <c r="BB776" s="665">
        <f>BB$5*I776</f>
        <v>3.0643927200000003</v>
      </c>
      <c r="BC776" s="665">
        <f>BC$5*K776</f>
        <v>837.10452504</v>
      </c>
      <c r="BD776" s="648">
        <f>BD$5*M776</f>
        <v>4950.6955756799998</v>
      </c>
      <c r="BE776" s="648">
        <f>BE$5*O776</f>
        <v>6.1393006379999999</v>
      </c>
      <c r="BF776" s="666">
        <f>BF$5*Q776</f>
        <v>3238.8888694189995</v>
      </c>
      <c r="BG776" s="666">
        <f>BG$5*S776</f>
        <v>1810.6285944919998</v>
      </c>
      <c r="BH776" s="666">
        <f>BH$5*U776</f>
        <v>0</v>
      </c>
      <c r="BI776" s="666">
        <f>BI$5*W776</f>
        <v>340.57940716799999</v>
      </c>
      <c r="BJ776" s="666">
        <f>BJ$5*Y776</f>
        <v>986.73582904299997</v>
      </c>
      <c r="BK776" s="650">
        <f>BK$5*AA776</f>
        <v>2510.4149492880001</v>
      </c>
      <c r="BL776" s="650">
        <f>BL$5*AC776</f>
        <v>2061.1675753019999</v>
      </c>
      <c r="BM776" s="650">
        <f>BM$5*AE776</f>
        <v>766.900368781</v>
      </c>
      <c r="BN776" s="650">
        <f>BN$5*AG776</f>
        <v>0</v>
      </c>
      <c r="BO776" s="650">
        <f>BO$5*AI776</f>
        <v>842.72164046900002</v>
      </c>
      <c r="BP776" s="667">
        <f>BP$5*AK776</f>
        <v>1154.8260868480002</v>
      </c>
      <c r="BQ776" s="667">
        <f>BQ$5*AM776</f>
        <v>1052.4486607620001</v>
      </c>
      <c r="BR776" s="667">
        <f>BR$5*AO776</f>
        <v>2003.5657595160001</v>
      </c>
      <c r="BS776" s="650">
        <f>BS$5*AQ776</f>
        <v>1140.2303343600001</v>
      </c>
      <c r="BT776" s="650">
        <f>BT$5*AS776</f>
        <v>178.91317645200002</v>
      </c>
      <c r="BU776" s="650">
        <f>BU$5*AU776</f>
        <v>478.18008534300003</v>
      </c>
      <c r="BV776" s="667">
        <f>BV$5*AW776</f>
        <v>615.80710665600009</v>
      </c>
      <c r="BW776" s="652">
        <f>SUM(BA776:BV776)</f>
        <v>24979.012237977</v>
      </c>
      <c r="BX776" s="606">
        <f>BW776/$BW$5</f>
        <v>6.7473824463813101E-2</v>
      </c>
      <c r="BY776" s="645">
        <f ca="1">IF(CZ776&gt;0,BX776/CZ776*100,"")</f>
        <v>96.754084643949142</v>
      </c>
      <c r="BZ776" s="608"/>
      <c r="CB776" s="616" t="str">
        <f t="shared" si="1875"/>
        <v>Vegetarian</v>
      </c>
      <c r="CC776" s="665">
        <f ca="1">CC$5*G776</f>
        <v>14886.289907592</v>
      </c>
      <c r="CD776" s="665">
        <f ca="1">CD$5*I776</f>
        <v>58384.257175780003</v>
      </c>
      <c r="CE776" s="665">
        <f ca="1">CE$5*K776</f>
        <v>96872.072064791995</v>
      </c>
      <c r="CF776" s="648">
        <f ca="1">CF$5*M776</f>
        <v>555450.90912744193</v>
      </c>
      <c r="CG776" s="648">
        <f ca="1">CG$5*O776</f>
        <v>244228.683030399</v>
      </c>
      <c r="CH776" s="666">
        <f ca="1">CH$5*Q776</f>
        <v>361808.98259106098</v>
      </c>
      <c r="CI776" s="666">
        <f ca="1">CI$5*S776</f>
        <v>272911.95004896697</v>
      </c>
      <c r="CJ776" s="666">
        <f ca="1">CJ$5*U776</f>
        <v>104707.72607712699</v>
      </c>
      <c r="CK776" s="666">
        <f ca="1">CK$5*W776</f>
        <v>191339.73384288</v>
      </c>
      <c r="CL776" s="666">
        <f ca="1">CL$5*Y776</f>
        <v>276467.35693743598</v>
      </c>
      <c r="CM776" s="650">
        <f ca="1">CM$5*AA776</f>
        <v>319577.61338351999</v>
      </c>
      <c r="CN776" s="650">
        <f ca="1">CN$5*AC776</f>
        <v>228626.341186912</v>
      </c>
      <c r="CO776" s="650">
        <f ca="1">CO$5*AE776</f>
        <v>272105.67661971296</v>
      </c>
      <c r="CP776" s="650">
        <f ca="1">CP$5*AG776</f>
        <v>159560.71676605201</v>
      </c>
      <c r="CQ776" s="650">
        <f ca="1">CQ$5*AI776</f>
        <v>213067.52150700102</v>
      </c>
      <c r="CR776" s="667">
        <f ca="1">CR$5*AK776</f>
        <v>358255.31191385601</v>
      </c>
      <c r="CS776" s="667">
        <f ca="1">CS$5*AM776</f>
        <v>140077.614010494</v>
      </c>
      <c r="CT776" s="667">
        <f ca="1">CT$5*AO776</f>
        <v>349329.247588464</v>
      </c>
      <c r="CU776" s="650">
        <f ca="1">CU$5*AQ776</f>
        <v>280231.12549786502</v>
      </c>
      <c r="CV776" s="650">
        <f ca="1">CV$5*AS776</f>
        <v>31958.696696982002</v>
      </c>
      <c r="CW776" s="650">
        <f ca="1">CW$5*AU776</f>
        <v>123555.294853182</v>
      </c>
      <c r="CX776" s="667">
        <f ca="1">CX$5*AW776</f>
        <v>147258.00616044001</v>
      </c>
      <c r="CY776" s="652">
        <f ca="1">SUM(CC776:CX776)</f>
        <v>4800661.1269879555</v>
      </c>
      <c r="CZ776" s="606">
        <f ca="1">CY776/$CY$5</f>
        <v>6.9737442829534133E-2</v>
      </c>
      <c r="DA776" s="645"/>
    </row>
    <row r="777" spans="1:105" ht="15" x14ac:dyDescent="0.25">
      <c r="A777" s="615">
        <v>1007</v>
      </c>
      <c r="B777" s="616"/>
      <c r="C777" s="616" t="s">
        <v>1023</v>
      </c>
      <c r="D777" s="616" t="str">
        <f t="shared" ref="D777:D840" si="1974">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1874"/>
        <v>Vegan</v>
      </c>
      <c r="BA777" s="665">
        <f>BA$5*G777</f>
        <v>0</v>
      </c>
      <c r="BB777" s="665">
        <f>BB$5*I777</f>
        <v>0.53014370399999999</v>
      </c>
      <c r="BC777" s="665">
        <f>BC$5*K777</f>
        <v>147.92862721</v>
      </c>
      <c r="BD777" s="648">
        <f>BD$5*M777</f>
        <v>1896.1157241599999</v>
      </c>
      <c r="BE777" s="648">
        <f>BE$5*O777</f>
        <v>2.082634246</v>
      </c>
      <c r="BF777" s="666">
        <f>BF$5*Q777</f>
        <v>489.03259323100002</v>
      </c>
      <c r="BG777" s="666">
        <f>BG$5*S777</f>
        <v>244.65438678000001</v>
      </c>
      <c r="BH777" s="666">
        <f>BH$5*U777</f>
        <v>0</v>
      </c>
      <c r="BI777" s="666">
        <f>BI$5*W777</f>
        <v>151.067703072</v>
      </c>
      <c r="BJ777" s="666">
        <f>BJ$5*Y777</f>
        <v>326.21315032299998</v>
      </c>
      <c r="BK777" s="650">
        <f>BK$5*AA777</f>
        <v>466.81501366600003</v>
      </c>
      <c r="BL777" s="650">
        <f>BL$5*AC777</f>
        <v>580.50172540799997</v>
      </c>
      <c r="BM777" s="650">
        <f>BM$5*AE777</f>
        <v>148.33762420799999</v>
      </c>
      <c r="BN777" s="650">
        <f>BN$5*AG777</f>
        <v>0</v>
      </c>
      <c r="BO777" s="650">
        <f>BO$5*AI777</f>
        <v>221.29685745599997</v>
      </c>
      <c r="BP777" s="667">
        <f>BP$5*AK777</f>
        <v>523.06983934800007</v>
      </c>
      <c r="BQ777" s="667">
        <f>BQ$5*AM777</f>
        <v>268.42503531</v>
      </c>
      <c r="BR777" s="667">
        <f>BR$5*AO777</f>
        <v>417.59807565</v>
      </c>
      <c r="BS777" s="650">
        <f>BS$5*AQ777</f>
        <v>225.13958375999999</v>
      </c>
      <c r="BT777" s="650">
        <f>BT$5*AS777</f>
        <v>307.05240122399999</v>
      </c>
      <c r="BU777" s="650">
        <f>BU$5*AU777</f>
        <v>181.30662621499999</v>
      </c>
      <c r="BV777" s="667">
        <f>BV$5*AW777</f>
        <v>163.89171475200001</v>
      </c>
      <c r="BW777" s="652">
        <f>SUM(BA777:BV777)</f>
        <v>6761.0594597230001</v>
      </c>
      <c r="BX777" s="606">
        <f>BW777/$BW$5</f>
        <v>1.8263113642307059E-2</v>
      </c>
      <c r="BY777" s="645">
        <f ca="1">IF(CZ777&gt;0,BX777/CZ777*100,"")</f>
        <v>91.977778358149237</v>
      </c>
      <c r="BZ777" s="608"/>
      <c r="CB777" s="616" t="str">
        <f t="shared" si="1875"/>
        <v>Vegan</v>
      </c>
      <c r="CC777" s="665">
        <f ca="1">CC$5*G777</f>
        <v>3171.3343635420001</v>
      </c>
      <c r="CD777" s="665">
        <f ca="1">CD$5*I777</f>
        <v>10100.548194245999</v>
      </c>
      <c r="CE777" s="665">
        <f ca="1">CE$5*K777</f>
        <v>17118.713621633</v>
      </c>
      <c r="CF777" s="648">
        <f ca="1">CF$5*M777</f>
        <v>212737.621753454</v>
      </c>
      <c r="CG777" s="648">
        <f ca="1">CG$5*O777</f>
        <v>82849.667922483</v>
      </c>
      <c r="CH777" s="666">
        <f ca="1">CH$5*Q777</f>
        <v>54628.729834289006</v>
      </c>
      <c r="CI777" s="666">
        <f ca="1">CI$5*S777</f>
        <v>36876.201992655006</v>
      </c>
      <c r="CJ777" s="666">
        <f ca="1">CJ$5*U777</f>
        <v>29726.989080487998</v>
      </c>
      <c r="CK777" s="666">
        <f ca="1">CK$5*W777</f>
        <v>84870.821575520007</v>
      </c>
      <c r="CL777" s="666">
        <f ca="1">CL$5*Y777</f>
        <v>91399.627755996</v>
      </c>
      <c r="CM777" s="650">
        <f ca="1">CM$5*AA777</f>
        <v>59425.88415564</v>
      </c>
      <c r="CN777" s="650">
        <f ca="1">CN$5*AC777</f>
        <v>64389.711502847997</v>
      </c>
      <c r="CO777" s="650">
        <f ca="1">CO$5*AE777</f>
        <v>52632.012248783991</v>
      </c>
      <c r="CP777" s="650">
        <f ca="1">CP$5*AG777</f>
        <v>43966.477571007999</v>
      </c>
      <c r="CQ777" s="650">
        <f ca="1">CQ$5*AI777</f>
        <v>55951.064587823996</v>
      </c>
      <c r="CR777" s="667">
        <f ca="1">CR$5*AK777</f>
        <v>162269.06421885602</v>
      </c>
      <c r="CS777" s="667">
        <f ca="1">CS$5*AM777</f>
        <v>35726.529842970005</v>
      </c>
      <c r="CT777" s="667">
        <f ca="1">CT$5*AO777</f>
        <v>72809.799662600009</v>
      </c>
      <c r="CU777" s="650">
        <f ca="1">CU$5*AQ777</f>
        <v>55331.907115589995</v>
      </c>
      <c r="CV777" s="650">
        <f ca="1">CV$5*AS777</f>
        <v>54847.802467083995</v>
      </c>
      <c r="CW777" s="650">
        <f ca="1">CW$5*AU777</f>
        <v>46847.190728909998</v>
      </c>
      <c r="CX777" s="667">
        <f ca="1">CX$5*AW777</f>
        <v>39191.439786479998</v>
      </c>
      <c r="CY777" s="652">
        <f ca="1">SUM(CC777:CX777)</f>
        <v>1366869.1399829001</v>
      </c>
      <c r="CZ777" s="606">
        <f ca="1">CY777/$CY$5</f>
        <v>1.9856006492343099E-2</v>
      </c>
      <c r="DA777" s="645"/>
    </row>
    <row r="778" spans="1:105" ht="15" x14ac:dyDescent="0.25">
      <c r="A778" s="615">
        <v>1008</v>
      </c>
      <c r="B778" s="616"/>
      <c r="C778" s="616"/>
      <c r="D778" s="616" t="str">
        <f t="shared" si="1974"/>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1874"/>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1875"/>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1974"/>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1874"/>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1875"/>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1974"/>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1874"/>
        <v>Current cigarette smoker</v>
      </c>
      <c r="BA780" s="665">
        <f>BA$5*G780</f>
        <v>0</v>
      </c>
      <c r="BB780" s="665">
        <f>BB$5*I780</f>
        <v>1.6798987439999999</v>
      </c>
      <c r="BC780" s="665">
        <f>BC$5*K780</f>
        <v>558.47673679000002</v>
      </c>
      <c r="BD780" s="648">
        <f>BD$5*M780</f>
        <v>2503.2385324800002</v>
      </c>
      <c r="BE780" s="648">
        <f>BE$5*O780</f>
        <v>3.0355914720000001</v>
      </c>
      <c r="BF780" s="666">
        <f>BF$5*Q780</f>
        <v>3086.4433732859998</v>
      </c>
      <c r="BG780" s="666">
        <f>BG$5*S780</f>
        <v>1960.0204101280001</v>
      </c>
      <c r="BH780" s="666">
        <f>BH$5*U780</f>
        <v>0</v>
      </c>
      <c r="BI780" s="666">
        <f>BI$5*W780</f>
        <v>270.32591414400002</v>
      </c>
      <c r="BJ780" s="666">
        <f>BJ$5*Y780</f>
        <v>1068.1496858119999</v>
      </c>
      <c r="BK780" s="650">
        <f>BK$5*AA780</f>
        <v>4115.4278405659998</v>
      </c>
      <c r="BL780" s="650">
        <f>BL$5*AC780</f>
        <v>4135.9765269239997</v>
      </c>
      <c r="BM780" s="650">
        <f>BM$5*AE780</f>
        <v>1381.6242023280001</v>
      </c>
      <c r="BN780" s="650">
        <f>BN$5*AG780</f>
        <v>0</v>
      </c>
      <c r="BO780" s="650">
        <f>BO$5*AI780</f>
        <v>1842.2515372370001</v>
      </c>
      <c r="BP780" s="667">
        <f>BP$5*AK780</f>
        <v>2484.0891987239997</v>
      </c>
      <c r="BQ780" s="667">
        <f>BQ$5*AM780</f>
        <v>5588.5895606929998</v>
      </c>
      <c r="BR780" s="667">
        <f>BR$5*AO780</f>
        <v>6031.5867327899996</v>
      </c>
      <c r="BS780" s="650">
        <f>BS$5*AQ780</f>
        <v>5130.3545737599998</v>
      </c>
      <c r="BT780" s="650">
        <f>BT$5*AS780</f>
        <v>1896.4285816679999</v>
      </c>
      <c r="BU780" s="650">
        <f>BU$5*AU780</f>
        <v>2220.0198916590002</v>
      </c>
      <c r="BV780" s="667">
        <f>BV$5*AW780</f>
        <v>709.5970236359999</v>
      </c>
      <c r="BW780" s="652">
        <f>SUM(BA780:BV780)</f>
        <v>44987.315812840992</v>
      </c>
      <c r="BX780" s="606">
        <f>BW780/$BW$5</f>
        <v>0.12152066788448768</v>
      </c>
      <c r="BY780" s="645">
        <f ca="1">IF(CZ780&gt;0,BX780/CZ780*100,"")</f>
        <v>94.298815458574751</v>
      </c>
      <c r="BZ780" s="608"/>
      <c r="CB780" s="616" t="str">
        <f t="shared" si="1875"/>
        <v>Current cigarette smoker</v>
      </c>
      <c r="CC780" s="665">
        <f ca="1">CC$5*G780</f>
        <v>5740.7766892070003</v>
      </c>
      <c r="CD780" s="665">
        <f ca="1">CD$5*I780</f>
        <v>32006.224156205997</v>
      </c>
      <c r="CE780" s="665">
        <f ca="1">CE$5*K780</f>
        <v>64628.486735566999</v>
      </c>
      <c r="CF780" s="648">
        <f ca="1">CF$5*M780</f>
        <v>280854.69958186202</v>
      </c>
      <c r="CG780" s="648">
        <f ca="1">CG$5*O780</f>
        <v>120759.440063256</v>
      </c>
      <c r="CH780" s="666">
        <f ca="1">CH$5*Q780</f>
        <v>344779.639479834</v>
      </c>
      <c r="CI780" s="666">
        <f ca="1">CI$5*S780</f>
        <v>295429.44030102802</v>
      </c>
      <c r="CJ780" s="666">
        <f ca="1">CJ$5*U780</f>
        <v>136855.86562079602</v>
      </c>
      <c r="CK780" s="666">
        <f ca="1">CK$5*W780</f>
        <v>151870.86293104</v>
      </c>
      <c r="CL780" s="666">
        <f ca="1">CL$5*Y780</f>
        <v>299278.19762702403</v>
      </c>
      <c r="CM780" s="650">
        <f ca="1">CM$5*AA780</f>
        <v>523896.89908163995</v>
      </c>
      <c r="CN780" s="650">
        <f ca="1">CN$5*AC780</f>
        <v>458765.79464774398</v>
      </c>
      <c r="CO780" s="650">
        <f ca="1">CO$5*AE780</f>
        <v>490217.24817554402</v>
      </c>
      <c r="CP780" s="650">
        <f ca="1">CP$5*AG780</f>
        <v>291251.464586569</v>
      </c>
      <c r="CQ780" s="650">
        <f ca="1">CQ$5*AI780</f>
        <v>465781.28551807307</v>
      </c>
      <c r="CR780" s="667">
        <f ca="1">CR$5*AK780</f>
        <v>770625.25764352793</v>
      </c>
      <c r="CS780" s="667">
        <f ca="1">CS$5*AM780</f>
        <v>743823.73272159102</v>
      </c>
      <c r="CT780" s="667">
        <f ca="1">CT$5*AO780</f>
        <v>1051629.89790716</v>
      </c>
      <c r="CU780" s="650">
        <f ca="1">CU$5*AQ780</f>
        <v>1260872.46855684</v>
      </c>
      <c r="CV780" s="650">
        <f ca="1">CV$5*AS780</f>
        <v>338753.05917043798</v>
      </c>
      <c r="CW780" s="650">
        <f ca="1">CW$5*AU780</f>
        <v>573623.24509416602</v>
      </c>
      <c r="CX780" s="667">
        <f ca="1">CX$5*AW780</f>
        <v>169685.99704126499</v>
      </c>
      <c r="CY780" s="652">
        <f ca="1">SUM(CC780:CX780)</f>
        <v>8871129.9833303783</v>
      </c>
      <c r="CZ780" s="606">
        <f ca="1">CY780/$CY$5</f>
        <v>0.12886765045089185</v>
      </c>
      <c r="DA780" s="645"/>
    </row>
    <row r="781" spans="1:105" ht="15" x14ac:dyDescent="0.25">
      <c r="A781" s="615">
        <v>1097</v>
      </c>
      <c r="B781" s="616"/>
      <c r="C781" s="616" t="s">
        <v>1028</v>
      </c>
      <c r="D781" s="616" t="str">
        <f t="shared" si="1974"/>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1874"/>
        <v>I like to pursue a life of challenge, novelty and change</v>
      </c>
      <c r="BA781" s="665">
        <f>BA$5*G781</f>
        <v>0</v>
      </c>
      <c r="BB781" s="665">
        <f>BB$5*I781</f>
        <v>19.133503380000001</v>
      </c>
      <c r="BC781" s="665">
        <f>BC$5*K781</f>
        <v>5814.8837434799998</v>
      </c>
      <c r="BD781" s="648">
        <f>BD$5*M781</f>
        <v>21853.750258559998</v>
      </c>
      <c r="BE781" s="648">
        <f>BE$5*O781</f>
        <v>21.889458273999999</v>
      </c>
      <c r="BF781" s="666">
        <f>BF$5*Q781</f>
        <v>16008.057732974999</v>
      </c>
      <c r="BG781" s="666">
        <f>BG$5*S781</f>
        <v>8215.0608014199988</v>
      </c>
      <c r="BH781" s="666">
        <f>BH$5*U781</f>
        <v>0</v>
      </c>
      <c r="BI781" s="666">
        <f>BI$5*W781</f>
        <v>1471.395227016</v>
      </c>
      <c r="BJ781" s="666">
        <f>BJ$5*Y781</f>
        <v>4689.4203931209995</v>
      </c>
      <c r="BK781" s="650">
        <f>BK$5*AA781</f>
        <v>11919.825265844</v>
      </c>
      <c r="BL781" s="650">
        <f>BL$5*AC781</f>
        <v>10146.972512357999</v>
      </c>
      <c r="BM781" s="650">
        <f>BM$5*AE781</f>
        <v>3018.832757353</v>
      </c>
      <c r="BN781" s="650">
        <f>BN$5*AG781</f>
        <v>0</v>
      </c>
      <c r="BO781" s="650">
        <f>BO$5*AI781</f>
        <v>4329.0040901080001</v>
      </c>
      <c r="BP781" s="667">
        <f>BP$5*AK781</f>
        <v>6781.4693870560004</v>
      </c>
      <c r="BQ781" s="667">
        <f>BQ$5*AM781</f>
        <v>8452.9328236679994</v>
      </c>
      <c r="BR781" s="667">
        <f>BR$5*AO781</f>
        <v>9586.6050069899993</v>
      </c>
      <c r="BS781" s="650">
        <f>BS$5*AQ781</f>
        <v>7049.621631</v>
      </c>
      <c r="BT781" s="650">
        <f>BT$5*AS781</f>
        <v>2813.8683717659997</v>
      </c>
      <c r="BU781" s="650">
        <f>BU$5*AU781</f>
        <v>2918.8793159909997</v>
      </c>
      <c r="BV781" s="667">
        <f>BV$5*AW781</f>
        <v>2578.9572806880001</v>
      </c>
      <c r="BW781" s="652">
        <f>SUM(BA781:BV781)</f>
        <v>127690.55956104799</v>
      </c>
      <c r="BX781" s="606">
        <f>BW781/$BW$5</f>
        <v>0.34492038033470285</v>
      </c>
      <c r="BY781" s="645">
        <f ca="1">IF(CZ781&gt;0,BX781/CZ781*100,"")</f>
        <v>97.623015280208932</v>
      </c>
      <c r="BZ781" s="608"/>
      <c r="CB781" s="616" t="str">
        <f t="shared" si="1875"/>
        <v>I like to pursue a life of challenge, novelty and change</v>
      </c>
      <c r="CC781" s="665">
        <f ca="1">CC$5*G781</f>
        <v>45594.311254702996</v>
      </c>
      <c r="CD781" s="665">
        <f ca="1">CD$5*I781</f>
        <v>364540.54166124499</v>
      </c>
      <c r="CE781" s="665">
        <f ca="1">CE$5*K781</f>
        <v>672914.57661140396</v>
      </c>
      <c r="CF781" s="648">
        <f ca="1">CF$5*M781</f>
        <v>2451915.1427108138</v>
      </c>
      <c r="CG781" s="648">
        <f ca="1">CG$5*O781</f>
        <v>870788.69104697695</v>
      </c>
      <c r="CH781" s="666">
        <f ca="1">CH$5*Q781</f>
        <v>1788224.083979025</v>
      </c>
      <c r="CI781" s="666">
        <f ca="1">CI$5*S781</f>
        <v>1238237.5214367949</v>
      </c>
      <c r="CJ781" s="666">
        <f ca="1">CJ$5*U781</f>
        <v>553483.46399323002</v>
      </c>
      <c r="CK781" s="666">
        <f ca="1">CK$5*W781</f>
        <v>826639.44204956002</v>
      </c>
      <c r="CL781" s="666">
        <f ca="1">CL$5*Y781</f>
        <v>1313899.4485606919</v>
      </c>
      <c r="CM781" s="650">
        <f ca="1">CM$5*AA781</f>
        <v>1517402.2571397601</v>
      </c>
      <c r="CN781" s="650">
        <f ca="1">CN$5*AC781</f>
        <v>1125510.2338220479</v>
      </c>
      <c r="CO781" s="650">
        <f ca="1">CO$5*AE781</f>
        <v>1071118.966009869</v>
      </c>
      <c r="CP781" s="650">
        <f ca="1">CP$5*AG781</f>
        <v>880951.18762741599</v>
      </c>
      <c r="CQ781" s="650">
        <f ca="1">CQ$5*AI781</f>
        <v>1094513.4523419321</v>
      </c>
      <c r="CR781" s="667">
        <f ca="1">CR$5*AK781</f>
        <v>2103777.753345632</v>
      </c>
      <c r="CS781" s="667">
        <f ca="1">CS$5*AM781</f>
        <v>1125058.8322979161</v>
      </c>
      <c r="CT781" s="667">
        <f ca="1">CT$5*AO781</f>
        <v>1671460.7434839599</v>
      </c>
      <c r="CU781" s="650">
        <f ca="1">CU$5*AQ781</f>
        <v>1732565.2058696249</v>
      </c>
      <c r="CV781" s="650">
        <f ca="1">CV$5*AS781</f>
        <v>502632.43670388096</v>
      </c>
      <c r="CW781" s="650">
        <f ca="1">CW$5*AU781</f>
        <v>754199.10946193396</v>
      </c>
      <c r="CX781" s="667">
        <f ca="1">CX$5*AW781</f>
        <v>616706.27542662004</v>
      </c>
      <c r="CY781" s="652">
        <f ca="1">SUM(CC781:CX781)</f>
        <v>24322133.676835038</v>
      </c>
      <c r="CZ781" s="606">
        <f ca="1">CY781/$CY$5</f>
        <v>0.35331871213429766</v>
      </c>
      <c r="DA781" s="645"/>
    </row>
    <row r="782" spans="1:105" ht="15" x14ac:dyDescent="0.25">
      <c r="A782" s="615">
        <v>1099</v>
      </c>
      <c r="B782" s="616"/>
      <c r="C782" s="616" t="s">
        <v>1028</v>
      </c>
      <c r="D782" s="616" t="str">
        <f t="shared" si="1974"/>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1874"/>
        <v>I worry a lot about myself</v>
      </c>
      <c r="BA782" s="665">
        <f>BA$5*G782</f>
        <v>0</v>
      </c>
      <c r="BB782" s="665">
        <f>BB$5*I782</f>
        <v>19.215315036</v>
      </c>
      <c r="BC782" s="665">
        <f>BC$5*K782</f>
        <v>3644.3264345600001</v>
      </c>
      <c r="BD782" s="648">
        <f>BD$5*M782</f>
        <v>21283.506101760002</v>
      </c>
      <c r="BE782" s="648">
        <f>BE$5*O782</f>
        <v>23.986935473999999</v>
      </c>
      <c r="BF782" s="666">
        <f>BF$5*Q782</f>
        <v>16449.113858702</v>
      </c>
      <c r="BG782" s="666">
        <f>BG$5*S782</f>
        <v>10362.499163408</v>
      </c>
      <c r="BH782" s="666">
        <f>BH$5*U782</f>
        <v>0</v>
      </c>
      <c r="BI782" s="666">
        <f>BI$5*W782</f>
        <v>1451.0251950480001</v>
      </c>
      <c r="BJ782" s="666">
        <f>BJ$5*Y782</f>
        <v>5420.6195864689998</v>
      </c>
      <c r="BK782" s="650">
        <f>BK$5*AA782</f>
        <v>14128.904519891001</v>
      </c>
      <c r="BL782" s="650">
        <f>BL$5*AC782</f>
        <v>14327.750967156</v>
      </c>
      <c r="BM782" s="650">
        <f>BM$5*AE782</f>
        <v>3880.0163472409999</v>
      </c>
      <c r="BN782" s="650">
        <f>BN$5*AG782</f>
        <v>0</v>
      </c>
      <c r="BO782" s="650">
        <f>BO$5*AI782</f>
        <v>5577.2188325289999</v>
      </c>
      <c r="BP782" s="667">
        <f>BP$5*AK782</f>
        <v>6986.9263876159994</v>
      </c>
      <c r="BQ782" s="667">
        <f>BQ$5*AM782</f>
        <v>12008.087143682998</v>
      </c>
      <c r="BR782" s="667">
        <f>BR$5*AO782</f>
        <v>13166.295601013999</v>
      </c>
      <c r="BS782" s="650">
        <f>BS$5*AQ782</f>
        <v>9911.9628982400009</v>
      </c>
      <c r="BT782" s="650">
        <f>BT$5*AS782</f>
        <v>4188.3647405580004</v>
      </c>
      <c r="BU782" s="650">
        <f>BU$5*AU782</f>
        <v>4130.6164951829996</v>
      </c>
      <c r="BV782" s="667">
        <f>BV$5*AW782</f>
        <v>2545.5076435440001</v>
      </c>
      <c r="BW782" s="652">
        <f>SUM(BA782:BV782)</f>
        <v>149505.944167112</v>
      </c>
      <c r="BX782" s="606">
        <f>BW782/$BW$5</f>
        <v>0.40384854841022899</v>
      </c>
      <c r="BY782" s="645">
        <f ca="1">IF(CZ782&gt;0,BX782/CZ782*100,"")</f>
        <v>97.381773648582765</v>
      </c>
      <c r="BZ782" s="608"/>
      <c r="CB782" s="616" t="str">
        <f t="shared" si="1875"/>
        <v>I worry a lot about myself</v>
      </c>
      <c r="CC782" s="665">
        <f ca="1">CC$5*G782</f>
        <v>25178.874850592998</v>
      </c>
      <c r="CD782" s="665">
        <f ca="1">CD$5*I782</f>
        <v>366099.25596463901</v>
      </c>
      <c r="CE782" s="665">
        <f ca="1">CE$5*K782</f>
        <v>421731.62662028801</v>
      </c>
      <c r="CF782" s="648">
        <f ca="1">CF$5*M782</f>
        <v>2387935.7219451442</v>
      </c>
      <c r="CG782" s="648">
        <f ca="1">CG$5*O782</f>
        <v>954228.82933757699</v>
      </c>
      <c r="CH782" s="666">
        <f ca="1">CH$5*Q782</f>
        <v>1837493.4706571379</v>
      </c>
      <c r="CI782" s="666">
        <f ca="1">CI$5*S782</f>
        <v>1561916.045438308</v>
      </c>
      <c r="CJ782" s="666">
        <f ca="1">CJ$5*U782</f>
        <v>484120.07455206296</v>
      </c>
      <c r="CK782" s="666">
        <f ca="1">CK$5*W782</f>
        <v>815195.42513868003</v>
      </c>
      <c r="CL782" s="666">
        <f ca="1">CL$5*Y782</f>
        <v>1518769.589513988</v>
      </c>
      <c r="CM782" s="650">
        <f ca="1">CM$5*AA782</f>
        <v>1798619.62161714</v>
      </c>
      <c r="CN782" s="650">
        <f ca="1">CN$5*AC782</f>
        <v>1589245.493820736</v>
      </c>
      <c r="CO782" s="650">
        <f ca="1">CO$5*AE782</f>
        <v>1376677.4882892929</v>
      </c>
      <c r="CP782" s="650">
        <f ca="1">CP$5*AG782</f>
        <v>1079158.4617502289</v>
      </c>
      <c r="CQ782" s="650">
        <f ca="1">CQ$5*AI782</f>
        <v>1410102.8577927412</v>
      </c>
      <c r="CR782" s="667">
        <f ca="1">CR$5*AK782</f>
        <v>2167515.5426619519</v>
      </c>
      <c r="CS782" s="667">
        <f ca="1">CS$5*AM782</f>
        <v>1598238.7157007209</v>
      </c>
      <c r="CT782" s="667">
        <f ca="1">CT$5*AO782</f>
        <v>2295593.301085656</v>
      </c>
      <c r="CU782" s="650">
        <f ca="1">CU$5*AQ782</f>
        <v>2436034.5757911601</v>
      </c>
      <c r="CV782" s="650">
        <f ca="1">CV$5*AS782</f>
        <v>748154.39004705299</v>
      </c>
      <c r="CW782" s="650">
        <f ca="1">CW$5*AU782</f>
        <v>1067295.679245342</v>
      </c>
      <c r="CX782" s="667">
        <f ca="1">CX$5*AW782</f>
        <v>608707.46083131002</v>
      </c>
      <c r="CY782" s="652">
        <f ca="1">SUM(CC782:CX782)</f>
        <v>28548012.502651751</v>
      </c>
      <c r="CZ782" s="606">
        <f ca="1">CY782/$CY$5</f>
        <v>0.4147065033623018</v>
      </c>
      <c r="DA782" s="645"/>
    </row>
    <row r="783" spans="1:105" ht="15" x14ac:dyDescent="0.25">
      <c r="A783" s="615">
        <v>1134</v>
      </c>
      <c r="B783" s="616"/>
      <c r="C783" s="616"/>
      <c r="D783" s="616" t="str">
        <f t="shared" si="1974"/>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1874"/>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1875"/>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1974"/>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1874"/>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1875"/>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c r="CZ784" s="606"/>
      <c r="DA784" s="645"/>
    </row>
    <row r="785" spans="1:105" ht="15" x14ac:dyDescent="0.25">
      <c r="A785" s="615">
        <v>1147</v>
      </c>
      <c r="B785" s="616" t="s">
        <v>359</v>
      </c>
      <c r="C785" s="616" t="s">
        <v>1032</v>
      </c>
      <c r="D785" s="616" t="str">
        <f t="shared" si="1974"/>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1874"/>
        <v>Member of environmental group</v>
      </c>
      <c r="BA785" s="665">
        <f>BA$5*G785</f>
        <v>0</v>
      </c>
      <c r="BB785" s="665">
        <f>BB$5*I785</f>
        <v>3.0812675039999999</v>
      </c>
      <c r="BC785" s="665">
        <f>BC$5*K785</f>
        <v>861.54157257000008</v>
      </c>
      <c r="BD785" s="648">
        <f>BD$5*M785</f>
        <v>3698.3254348800001</v>
      </c>
      <c r="BE785" s="648">
        <f>BE$5*O785</f>
        <v>3.436156408</v>
      </c>
      <c r="BF785" s="666">
        <f>BF$5*Q785</f>
        <v>2289.3868293099999</v>
      </c>
      <c r="BG785" s="666">
        <f>BG$5*S785</f>
        <v>880.96847595600002</v>
      </c>
      <c r="BH785" s="666">
        <f>BH$5*U785</f>
        <v>0</v>
      </c>
      <c r="BI785" s="666">
        <f>BI$5*W785</f>
        <v>160.789481424</v>
      </c>
      <c r="BJ785" s="666">
        <f>BJ$5*Y785</f>
        <v>701.33918676500002</v>
      </c>
      <c r="BK785" s="650">
        <f>BK$5*AA785</f>
        <v>2481.0909692229998</v>
      </c>
      <c r="BL785" s="650">
        <f>BL$5*AC785</f>
        <v>1512.650398842</v>
      </c>
      <c r="BM785" s="650">
        <f>BM$5*AE785</f>
        <v>292.42508038699998</v>
      </c>
      <c r="BN785" s="650">
        <f>BN$5*AG785</f>
        <v>0</v>
      </c>
      <c r="BO785" s="650">
        <f>BO$5*AI785</f>
        <v>538.26144787199996</v>
      </c>
      <c r="BP785" s="667">
        <f>BP$5*AK785</f>
        <v>961.82928032799987</v>
      </c>
      <c r="BQ785" s="667">
        <f>BQ$5*AM785</f>
        <v>895.83900940500007</v>
      </c>
      <c r="BR785" s="667">
        <f>BR$5*AO785</f>
        <v>646.67323234799994</v>
      </c>
      <c r="BS785" s="650">
        <f>BS$5*AQ785</f>
        <v>542.45458852000002</v>
      </c>
      <c r="BT785" s="650">
        <f>BT$5*AS785</f>
        <v>321.269502972</v>
      </c>
      <c r="BU785" s="650">
        <f>BU$5*AU785</f>
        <v>273.03153158399999</v>
      </c>
      <c r="BV785" s="667">
        <f>BV$5*AW785</f>
        <v>262.547859528</v>
      </c>
      <c r="BW785" s="652">
        <f>SUM(BA785:BV785)</f>
        <v>17326.941305826</v>
      </c>
      <c r="BX785" s="674">
        <f>BW785/$BW$5</f>
        <v>4.6803892204617469E-2</v>
      </c>
      <c r="BY785" s="645">
        <f ca="1">IF(CZ785&gt;0,BX785/CZ785*100,"")</f>
        <v>103.54101285689833</v>
      </c>
      <c r="BZ785" s="608"/>
      <c r="CB785" s="616" t="str">
        <f t="shared" si="1875"/>
        <v>Member of environmental group</v>
      </c>
      <c r="CC785" s="665">
        <f ca="1">CC$5*G785</f>
        <v>10684.770536537999</v>
      </c>
      <c r="CD785" s="665">
        <f ca="1">CD$5*I785</f>
        <v>58705.763529196003</v>
      </c>
      <c r="CE785" s="665">
        <f ca="1">CE$5*K785</f>
        <v>99699.99541076101</v>
      </c>
      <c r="CF785" s="648">
        <f ca="1">CF$5*M785</f>
        <v>414939.31380967202</v>
      </c>
      <c r="CG785" s="648">
        <f ca="1">CG$5*O785</f>
        <v>136694.38975148401</v>
      </c>
      <c r="CH785" s="666">
        <f ca="1">CH$5*Q785</f>
        <v>255742.24768588998</v>
      </c>
      <c r="CI785" s="666">
        <f ca="1">CI$5*S785</f>
        <v>132786.384483381</v>
      </c>
      <c r="CJ785" s="666">
        <f ca="1">CJ$5*U785</f>
        <v>67418.626650378006</v>
      </c>
      <c r="CK785" s="666">
        <f ca="1">CK$5*W785</f>
        <v>90332.580105839996</v>
      </c>
      <c r="CL785" s="666">
        <f ca="1">CL$5*Y785</f>
        <v>196503.85196778001</v>
      </c>
      <c r="CM785" s="650">
        <f ca="1">CM$5*AA785</f>
        <v>315844.64980841998</v>
      </c>
      <c r="CN785" s="650">
        <f ca="1">CN$5*AC785</f>
        <v>167784.38120515199</v>
      </c>
      <c r="CO785" s="650">
        <f ca="1">CO$5*AE785</f>
        <v>103756.012643151</v>
      </c>
      <c r="CP785" s="650">
        <f ca="1">CP$5*AG785</f>
        <v>70364.349376120008</v>
      </c>
      <c r="CQ785" s="650">
        <f ca="1">CQ$5*AI785</f>
        <v>136090.05288748798</v>
      </c>
      <c r="CR785" s="667">
        <f ca="1">CR$5*AK785</f>
        <v>298382.97970241599</v>
      </c>
      <c r="CS785" s="667">
        <f ca="1">CS$5*AM785</f>
        <v>119233.36087873501</v>
      </c>
      <c r="CT785" s="667">
        <f ca="1">CT$5*AO785</f>
        <v>112749.917300592</v>
      </c>
      <c r="CU785" s="650">
        <f ca="1">CU$5*AQ785</f>
        <v>133317.50199205501</v>
      </c>
      <c r="CV785" s="650">
        <f ca="1">CV$5*AS785</f>
        <v>57387.358533801998</v>
      </c>
      <c r="CW785" s="650">
        <f ca="1">CW$5*AU785</f>
        <v>70547.671103615998</v>
      </c>
      <c r="CX785" s="667">
        <f ca="1">CX$5*AW785</f>
        <v>62783.092136970001</v>
      </c>
      <c r="CY785" s="652">
        <f ca="1">SUM(CC785:CX785)</f>
        <v>3111749.2514994368</v>
      </c>
      <c r="CZ785" s="674">
        <f ca="1">CY785/$CY$5</f>
        <v>4.5203239675957255E-2</v>
      </c>
      <c r="DA785" s="645"/>
    </row>
    <row r="786" spans="1:105" ht="15" x14ac:dyDescent="0.25">
      <c r="A786" s="615">
        <v>1167</v>
      </c>
      <c r="B786" s="616"/>
      <c r="C786" s="616"/>
      <c r="D786" s="616" t="str">
        <f t="shared" si="1974"/>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1874"/>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1875"/>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1974"/>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1874"/>
        <v>Dissatisfied with: Life overall</v>
      </c>
      <c r="BA787" s="665">
        <f t="shared" ref="BA787:BA801" si="1975">BA$5*G787</f>
        <v>0</v>
      </c>
      <c r="BB787" s="665">
        <f t="shared" ref="BB787:BB801" si="1976">BB$5*I787</f>
        <v>1.9648367999999998</v>
      </c>
      <c r="BC787" s="665">
        <f t="shared" ref="BC787:BC801" si="1977">BC$5*K787</f>
        <v>660.83169200999998</v>
      </c>
      <c r="BD787" s="648">
        <f t="shared" ref="BD787:BD801" si="1978">BD$5*M787</f>
        <v>2240.7681888000002</v>
      </c>
      <c r="BE787" s="648">
        <f t="shared" ref="BE787:BE801" si="1979">BE$5*O787</f>
        <v>2.177100238</v>
      </c>
      <c r="BF787" s="666">
        <f t="shared" ref="BF787:BF801" si="1980">BF$5*Q787</f>
        <v>2060.518254354</v>
      </c>
      <c r="BG787" s="666">
        <f t="shared" ref="BG787:BG801" si="1981">BG$5*S787</f>
        <v>1166.370985068</v>
      </c>
      <c r="BH787" s="666">
        <f t="shared" ref="BH787:BH801" si="1982">BH$5*U787</f>
        <v>0</v>
      </c>
      <c r="BI787" s="666">
        <f t="shared" ref="BI787:BI801" si="1983">BI$5*W787</f>
        <v>169.84761393599999</v>
      </c>
      <c r="BJ787" s="666">
        <f t="shared" ref="BJ787:BJ801" si="1984">BJ$5*Y787</f>
        <v>667.79518536099999</v>
      </c>
      <c r="BK787" s="650">
        <f t="shared" ref="BK787:BK801" si="1985">BK$5*AA787</f>
        <v>2306.428098374</v>
      </c>
      <c r="BL787" s="650">
        <f t="shared" ref="BL787:BL801" si="1986">BL$5*AC787</f>
        <v>2243.4202109880002</v>
      </c>
      <c r="BM787" s="650">
        <f t="shared" ref="BM787:BM801" si="1987">BM$5*AE787</f>
        <v>587.84295660300006</v>
      </c>
      <c r="BN787" s="650">
        <f t="shared" ref="BN787:BN801" si="1988">BN$5*AG787</f>
        <v>0</v>
      </c>
      <c r="BO787" s="650">
        <f t="shared" ref="BO787:BO801" si="1989">BO$5*AI787</f>
        <v>848.75232720400004</v>
      </c>
      <c r="BP787" s="667">
        <f t="shared" ref="BP787:BP801" si="1990">BP$5*AK787</f>
        <v>1080.65658323</v>
      </c>
      <c r="BQ787" s="667">
        <f t="shared" ref="BQ787:BQ801" si="1991">BQ$5*AM787</f>
        <v>2017.9685729350001</v>
      </c>
      <c r="BR787" s="667">
        <f t="shared" ref="BR787:BR801" si="1992">BR$5*AO787</f>
        <v>2171.428670886</v>
      </c>
      <c r="BS787" s="650">
        <f t="shared" ref="BS787:BS801" si="1993">BS$5*AQ787</f>
        <v>2539.8728134000003</v>
      </c>
      <c r="BT787" s="650">
        <f t="shared" ref="BT787:BT801" si="1994">BT$5*AS787</f>
        <v>967.75708735799992</v>
      </c>
      <c r="BU787" s="650">
        <f t="shared" ref="BU787:BU801" si="1995">BU$5*AU787</f>
        <v>1030.889154749</v>
      </c>
      <c r="BV787" s="667">
        <f t="shared" ref="BV787:BV801" si="1996">BV$5*AW787</f>
        <v>394.021599912</v>
      </c>
      <c r="BW787" s="652">
        <f t="shared" ref="BW787:BW801" si="1997">SUM(BA787:BV787)</f>
        <v>23159.311932206005</v>
      </c>
      <c r="BX787" s="606">
        <f t="shared" ref="BX787:BX801" si="1998">BW787/$BW$5</f>
        <v>6.2558412363503277E-2</v>
      </c>
      <c r="BY787" s="645">
        <f t="shared" ref="BY787:BY801" ca="1" si="1999">IF(CZ787&gt;0,BX787/CZ787*100,"")</f>
        <v>95.571772636761025</v>
      </c>
      <c r="BZ787" s="608"/>
      <c r="CB787" s="616" t="str">
        <f t="shared" si="1875"/>
        <v>Dissatisfied with: Life overall</v>
      </c>
      <c r="CC787" s="665">
        <f t="shared" ref="CC787:CC801" ca="1" si="2000">CC$5*G787</f>
        <v>8827.1215605929992</v>
      </c>
      <c r="CD787" s="665">
        <f t="shared" ref="CD787:CD801" ca="1" si="2001">CD$5*I787</f>
        <v>37434.998553199999</v>
      </c>
      <c r="CE787" s="665">
        <f t="shared" ref="CE787:CE801" ca="1" si="2002">CE$5*K787</f>
        <v>76473.287834672999</v>
      </c>
      <c r="CF787" s="648">
        <f t="shared" ref="CF787:CF801" ca="1" si="2003">CF$5*M787</f>
        <v>251406.43543647</v>
      </c>
      <c r="CG787" s="648">
        <f t="shared" ref="CG787:CG801" ca="1" si="2004">CG$5*O787</f>
        <v>86607.637466198998</v>
      </c>
      <c r="CH787" s="666">
        <f t="shared" ref="CH787:CH801" ca="1" si="2005">CH$5*Q787</f>
        <v>230175.85452132599</v>
      </c>
      <c r="CI787" s="666">
        <f t="shared" ref="CI787:CI801" ca="1" si="2006">CI$5*S787</f>
        <v>175804.458729843</v>
      </c>
      <c r="CJ787" s="666">
        <f t="shared" ref="CJ787:CJ801" ca="1" si="2007">CJ$5*U787</f>
        <v>81162.598360463002</v>
      </c>
      <c r="CK787" s="666">
        <f t="shared" ref="CK787:CK801" ca="1" si="2008">CK$5*W787</f>
        <v>95421.498071759997</v>
      </c>
      <c r="CL787" s="666">
        <f t="shared" ref="CL787:CL801" ca="1" si="2009">CL$5*Y787</f>
        <v>187105.36745317199</v>
      </c>
      <c r="CM787" s="650">
        <f t="shared" ref="CM787:CM801" ca="1" si="2010">CM$5*AA787</f>
        <v>293609.94178595999</v>
      </c>
      <c r="CN787" s="650">
        <f t="shared" ref="CN787:CN801" ca="1" si="2011">CN$5*AC787</f>
        <v>248841.947995328</v>
      </c>
      <c r="CO787" s="650">
        <f t="shared" ref="CO787:CO801" ca="1" si="2012">CO$5*AE787</f>
        <v>208573.90603011902</v>
      </c>
      <c r="CP787" s="650">
        <f t="shared" ref="CP787:CP801" ca="1" si="2013">CP$5*AG787</f>
        <v>169858.76314236899</v>
      </c>
      <c r="CQ787" s="650">
        <f t="shared" ref="CQ787:CQ801" ca="1" si="2014">CQ$5*AI787</f>
        <v>214592.27584331599</v>
      </c>
      <c r="CR787" s="667">
        <f t="shared" ref="CR787:CR801" ca="1" si="2015">CR$5*AK787</f>
        <v>335246.11688806</v>
      </c>
      <c r="CS787" s="667">
        <f t="shared" ref="CS787:CS801" ca="1" si="2016">CS$5*AM787</f>
        <v>268585.28437884501</v>
      </c>
      <c r="CT787" s="667">
        <f t="shared" ref="CT787:CT801" ca="1" si="2017">CT$5*AO787</f>
        <v>378596.77936194401</v>
      </c>
      <c r="CU787" s="650">
        <f t="shared" ref="CU787:CU801" ca="1" si="2018">CU$5*AQ787</f>
        <v>624217.22670622508</v>
      </c>
      <c r="CV787" s="650">
        <f t="shared" ref="CV787:CV801" ca="1" si="2019">CV$5*AS787</f>
        <v>172867.39772085298</v>
      </c>
      <c r="CW787" s="650">
        <f t="shared" ref="CW787:CW801" ca="1" si="2020">CW$5*AU787</f>
        <v>266367.87557682599</v>
      </c>
      <c r="CX787" s="667">
        <f t="shared" ref="CX787:CX801" ca="1" si="2021">CX$5*AW787</f>
        <v>94222.418936130009</v>
      </c>
      <c r="CY787" s="652">
        <f t="shared" ref="CY787:CY801" ca="1" si="2022">SUM(CC787:CX787)</f>
        <v>4505999.1923536733</v>
      </c>
      <c r="CZ787" s="606">
        <f t="shared" ref="CZ787:CZ801" ca="1" si="2023">CY787/$CY$5</f>
        <v>6.5456997016544408E-2</v>
      </c>
      <c r="DA787" s="645"/>
    </row>
    <row r="788" spans="1:105" ht="15" x14ac:dyDescent="0.25">
      <c r="A788" s="615">
        <v>1169</v>
      </c>
      <c r="B788" s="616"/>
      <c r="C788" s="616" t="s">
        <v>1034</v>
      </c>
      <c r="D788" s="616" t="str">
        <f t="shared" si="1974"/>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1874"/>
        <v>Dissatisfied with: Health</v>
      </c>
      <c r="BA788" s="665">
        <f t="shared" si="1975"/>
        <v>0</v>
      </c>
      <c r="BB788" s="665">
        <f t="shared" si="1976"/>
        <v>2.9542503240000002</v>
      </c>
      <c r="BC788" s="665">
        <f t="shared" si="1977"/>
        <v>1029.16546782</v>
      </c>
      <c r="BD788" s="648">
        <f t="shared" si="1978"/>
        <v>4500.83883264</v>
      </c>
      <c r="BE788" s="648">
        <f t="shared" si="1979"/>
        <v>4.370742366</v>
      </c>
      <c r="BF788" s="666">
        <f t="shared" si="1980"/>
        <v>4081.2639651559998</v>
      </c>
      <c r="BG788" s="666">
        <f t="shared" si="1981"/>
        <v>2364.8342428360002</v>
      </c>
      <c r="BH788" s="666">
        <f t="shared" si="1982"/>
        <v>0</v>
      </c>
      <c r="BI788" s="666">
        <f t="shared" si="1983"/>
        <v>332.75129315999999</v>
      </c>
      <c r="BJ788" s="666">
        <f t="shared" si="1984"/>
        <v>1279.2709003550001</v>
      </c>
      <c r="BK788" s="650">
        <f t="shared" si="1985"/>
        <v>4021.3711322890003</v>
      </c>
      <c r="BL788" s="650">
        <f t="shared" si="1986"/>
        <v>4081.59650349</v>
      </c>
      <c r="BM788" s="650">
        <f t="shared" si="1987"/>
        <v>1025.5268307409999</v>
      </c>
      <c r="BN788" s="650">
        <f t="shared" si="1988"/>
        <v>0</v>
      </c>
      <c r="BO788" s="650">
        <f t="shared" si="1989"/>
        <v>1531.017974334</v>
      </c>
      <c r="BP788" s="667">
        <f t="shared" si="1990"/>
        <v>1641.051352472</v>
      </c>
      <c r="BQ788" s="667">
        <f t="shared" si="1991"/>
        <v>3417.641387317</v>
      </c>
      <c r="BR788" s="667">
        <f t="shared" si="1992"/>
        <v>3923.6180892420002</v>
      </c>
      <c r="BS788" s="650">
        <f t="shared" si="1993"/>
        <v>4235.8719270399997</v>
      </c>
      <c r="BT788" s="650">
        <f t="shared" si="1994"/>
        <v>1781.1913174860001</v>
      </c>
      <c r="BU788" s="650">
        <f t="shared" si="1995"/>
        <v>1857.4406776160001</v>
      </c>
      <c r="BV788" s="667">
        <f t="shared" si="1996"/>
        <v>713.40080588399996</v>
      </c>
      <c r="BW788" s="652">
        <f t="shared" si="1997"/>
        <v>41825.17769256801</v>
      </c>
      <c r="BX788" s="606">
        <f t="shared" si="1998"/>
        <v>0.11297903499584824</v>
      </c>
      <c r="BY788" s="645">
        <f t="shared" ca="1" si="1999"/>
        <v>97.502294858568689</v>
      </c>
      <c r="BZ788" s="608"/>
      <c r="CB788" s="616" t="str">
        <f t="shared" si="1875"/>
        <v>Dissatisfied with: Health</v>
      </c>
      <c r="CC788" s="665">
        <f t="shared" ca="1" si="2000"/>
        <v>18173.825088933001</v>
      </c>
      <c r="CD788" s="665">
        <f t="shared" ca="1" si="2001"/>
        <v>56285.772235501005</v>
      </c>
      <c r="CE788" s="665">
        <f t="shared" ca="1" si="2002"/>
        <v>119097.900421086</v>
      </c>
      <c r="CF788" s="648">
        <f t="shared" ca="1" si="2003"/>
        <v>504978.53952221602</v>
      </c>
      <c r="CG788" s="648">
        <f t="shared" ca="1" si="2004"/>
        <v>173873.33099574299</v>
      </c>
      <c r="CH788" s="666">
        <f t="shared" ca="1" si="2005"/>
        <v>455908.80775836401</v>
      </c>
      <c r="CI788" s="666">
        <f t="shared" ca="1" si="2006"/>
        <v>356446.11308926099</v>
      </c>
      <c r="CJ788" s="666">
        <f t="shared" ca="1" si="2007"/>
        <v>135597.50815077501</v>
      </c>
      <c r="CK788" s="666">
        <f t="shared" ca="1" si="2008"/>
        <v>186941.84830059999</v>
      </c>
      <c r="CL788" s="666">
        <f t="shared" ca="1" si="2009"/>
        <v>358430.93381045997</v>
      </c>
      <c r="CM788" s="650">
        <f t="shared" ca="1" si="2010"/>
        <v>511923.41304006003</v>
      </c>
      <c r="CN788" s="650">
        <f t="shared" ca="1" si="2011"/>
        <v>452733.91934543999</v>
      </c>
      <c r="CO788" s="650">
        <f t="shared" ca="1" si="2012"/>
        <v>363869.52403479296</v>
      </c>
      <c r="CP788" s="650">
        <f t="shared" ca="1" si="2013"/>
        <v>237442.57787007501</v>
      </c>
      <c r="CQ788" s="650">
        <f t="shared" ca="1" si="2014"/>
        <v>387091.28792808601</v>
      </c>
      <c r="CR788" s="667">
        <f t="shared" ca="1" si="2015"/>
        <v>509094.28773918404</v>
      </c>
      <c r="CS788" s="667">
        <f t="shared" ca="1" si="2016"/>
        <v>454877.34359627898</v>
      </c>
      <c r="CT788" s="667">
        <f t="shared" ca="1" si="2017"/>
        <v>684097.61368176807</v>
      </c>
      <c r="CU788" s="650">
        <f t="shared" ca="1" si="2018"/>
        <v>1041038.04451536</v>
      </c>
      <c r="CV788" s="650">
        <f t="shared" ca="1" si="2019"/>
        <v>318168.58994790103</v>
      </c>
      <c r="CW788" s="650">
        <f t="shared" ca="1" si="2020"/>
        <v>479937.658697184</v>
      </c>
      <c r="CX788" s="667">
        <f t="shared" ca="1" si="2021"/>
        <v>170595.595816035</v>
      </c>
      <c r="CY788" s="652">
        <f t="shared" ca="1" si="2022"/>
        <v>7976604.4355851039</v>
      </c>
      <c r="CZ788" s="606">
        <f t="shared" ca="1" si="2023"/>
        <v>0.11587320602015495</v>
      </c>
      <c r="DA788" s="645"/>
    </row>
    <row r="789" spans="1:105" ht="15" x14ac:dyDescent="0.25">
      <c r="A789" s="615">
        <v>1170</v>
      </c>
      <c r="B789" s="616"/>
      <c r="C789" s="616" t="s">
        <v>1034</v>
      </c>
      <c r="D789" s="616" t="str">
        <f t="shared" si="1974"/>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1874"/>
        <v>Dissatisfied with: Income of household</v>
      </c>
      <c r="BA789" s="665">
        <f t="shared" si="1975"/>
        <v>0</v>
      </c>
      <c r="BB789" s="665">
        <f t="shared" si="1976"/>
        <v>2.1475434959999999</v>
      </c>
      <c r="BC789" s="665">
        <f t="shared" si="1977"/>
        <v>632.43134423000004</v>
      </c>
      <c r="BD789" s="648">
        <f t="shared" si="1978"/>
        <v>3205.6515513599998</v>
      </c>
      <c r="BE789" s="648">
        <f t="shared" si="1979"/>
        <v>3.8407323920000001</v>
      </c>
      <c r="BF789" s="666">
        <f t="shared" si="1980"/>
        <v>2615.8481091680001</v>
      </c>
      <c r="BG789" s="666">
        <f t="shared" si="1981"/>
        <v>1791.989358712</v>
      </c>
      <c r="BH789" s="666">
        <f t="shared" si="1982"/>
        <v>0</v>
      </c>
      <c r="BI789" s="666">
        <f t="shared" si="1983"/>
        <v>249.06562137600002</v>
      </c>
      <c r="BJ789" s="666">
        <f t="shared" si="1984"/>
        <v>976.25031467199994</v>
      </c>
      <c r="BK789" s="650">
        <f t="shared" si="1985"/>
        <v>3314.2104668420002</v>
      </c>
      <c r="BL789" s="650">
        <f t="shared" si="1986"/>
        <v>2980.1077600140002</v>
      </c>
      <c r="BM789" s="650">
        <f t="shared" si="1987"/>
        <v>892.17631466</v>
      </c>
      <c r="BN789" s="650">
        <f t="shared" si="1988"/>
        <v>0</v>
      </c>
      <c r="BO789" s="650">
        <f t="shared" si="1989"/>
        <v>1107.3504314449999</v>
      </c>
      <c r="BP789" s="667">
        <f t="shared" si="1990"/>
        <v>1701.3916659879999</v>
      </c>
      <c r="BQ789" s="667">
        <f t="shared" si="1991"/>
        <v>2999.8117870579999</v>
      </c>
      <c r="BR789" s="667">
        <f t="shared" si="1992"/>
        <v>3318.1812226980001</v>
      </c>
      <c r="BS789" s="650">
        <f t="shared" si="1993"/>
        <v>3136.4842313999998</v>
      </c>
      <c r="BT789" s="650">
        <f t="shared" si="1994"/>
        <v>1226.6136081239999</v>
      </c>
      <c r="BU789" s="650">
        <f t="shared" si="1995"/>
        <v>1486.5424978839999</v>
      </c>
      <c r="BV789" s="667">
        <f t="shared" si="1996"/>
        <v>511.06047303600002</v>
      </c>
      <c r="BW789" s="652">
        <f t="shared" si="1997"/>
        <v>32151.155034554999</v>
      </c>
      <c r="BX789" s="606">
        <f t="shared" si="1998"/>
        <v>8.6847364917504721E-2</v>
      </c>
      <c r="BY789" s="645">
        <f t="shared" ca="1" si="1999"/>
        <v>92.726556873303622</v>
      </c>
      <c r="BZ789" s="608"/>
      <c r="CB789" s="616" t="str">
        <f t="shared" si="1875"/>
        <v>Dissatisfied with: Income of household</v>
      </c>
      <c r="CC789" s="665">
        <f t="shared" ca="1" si="2000"/>
        <v>10335.139557213</v>
      </c>
      <c r="CD789" s="665">
        <f t="shared" ca="1" si="2001"/>
        <v>40916.012803553996</v>
      </c>
      <c r="CE789" s="665">
        <f t="shared" ca="1" si="2002"/>
        <v>73186.720321878995</v>
      </c>
      <c r="CF789" s="648">
        <f t="shared" ca="1" si="2003"/>
        <v>359663.00923363399</v>
      </c>
      <c r="CG789" s="648">
        <f t="shared" ca="1" si="2004"/>
        <v>152788.90370091601</v>
      </c>
      <c r="CH789" s="666">
        <f t="shared" ca="1" si="2005"/>
        <v>292210.50216539198</v>
      </c>
      <c r="CI789" s="666">
        <f t="shared" ca="1" si="2006"/>
        <v>270102.50022606202</v>
      </c>
      <c r="CJ789" s="666">
        <f t="shared" ca="1" si="2007"/>
        <v>165671.37804977101</v>
      </c>
      <c r="CK789" s="666">
        <f t="shared" ca="1" si="2008"/>
        <v>139926.69169216001</v>
      </c>
      <c r="CL789" s="666">
        <f t="shared" ca="1" si="2009"/>
        <v>273529.486071744</v>
      </c>
      <c r="CM789" s="650">
        <f t="shared" ca="1" si="2010"/>
        <v>421901.35600668</v>
      </c>
      <c r="CN789" s="650">
        <f t="shared" ca="1" si="2011"/>
        <v>330555.914850784</v>
      </c>
      <c r="CO789" s="650">
        <f t="shared" ca="1" si="2012"/>
        <v>316555.12195217999</v>
      </c>
      <c r="CP789" s="650">
        <f t="shared" ca="1" si="2013"/>
        <v>318246.84631939197</v>
      </c>
      <c r="CQ789" s="650">
        <f t="shared" ca="1" si="2014"/>
        <v>279974.31243890501</v>
      </c>
      <c r="CR789" s="667">
        <f t="shared" ca="1" si="2015"/>
        <v>527813.329580936</v>
      </c>
      <c r="CS789" s="667">
        <f t="shared" ca="1" si="2016"/>
        <v>399265.53501184599</v>
      </c>
      <c r="CT789" s="667">
        <f t="shared" ca="1" si="2017"/>
        <v>578537.41230199195</v>
      </c>
      <c r="CU789" s="650">
        <f t="shared" ca="1" si="2018"/>
        <v>770844.69671197492</v>
      </c>
      <c r="CV789" s="650">
        <f t="shared" ca="1" si="2019"/>
        <v>219106.121996234</v>
      </c>
      <c r="CW789" s="650">
        <f t="shared" ca="1" si="2020"/>
        <v>384102.56358981598</v>
      </c>
      <c r="CX789" s="667">
        <f t="shared" ca="1" si="2021"/>
        <v>122209.93469101499</v>
      </c>
      <c r="CY789" s="652">
        <f t="shared" ca="1" si="2022"/>
        <v>6447443.4892740799</v>
      </c>
      <c r="CZ789" s="606">
        <f t="shared" ca="1" si="2023"/>
        <v>9.365964600213518E-2</v>
      </c>
      <c r="DA789" s="645"/>
    </row>
    <row r="790" spans="1:105" ht="15" x14ac:dyDescent="0.25">
      <c r="A790" s="615">
        <v>1171</v>
      </c>
      <c r="B790" s="616"/>
      <c r="C790" s="616" t="s">
        <v>1034</v>
      </c>
      <c r="D790" s="616" t="str">
        <f t="shared" si="1974"/>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1874"/>
        <v>Dissatisfied with: Job</v>
      </c>
      <c r="BA790" s="665">
        <f t="shared" si="1975"/>
        <v>0</v>
      </c>
      <c r="BB790" s="665">
        <f t="shared" si="1976"/>
        <v>1.37752056</v>
      </c>
      <c r="BC790" s="665">
        <f t="shared" si="1977"/>
        <v>499.01784779000002</v>
      </c>
      <c r="BD790" s="648">
        <f t="shared" si="1978"/>
        <v>2260.7081625600003</v>
      </c>
      <c r="BE790" s="648">
        <f t="shared" si="1979"/>
        <v>1.70400375</v>
      </c>
      <c r="BF790" s="666">
        <f t="shared" si="1980"/>
        <v>1683.4683060999998</v>
      </c>
      <c r="BG790" s="666">
        <f t="shared" si="1981"/>
        <v>712.67721255200001</v>
      </c>
      <c r="BH790" s="666">
        <f t="shared" si="1982"/>
        <v>0</v>
      </c>
      <c r="BI790" s="666">
        <f t="shared" si="1983"/>
        <v>130.63251458400001</v>
      </c>
      <c r="BJ790" s="666">
        <f t="shared" si="1984"/>
        <v>591.527917946</v>
      </c>
      <c r="BK790" s="650">
        <f t="shared" si="1985"/>
        <v>1224.0364482760001</v>
      </c>
      <c r="BL790" s="650">
        <f t="shared" si="1986"/>
        <v>1252.866967506</v>
      </c>
      <c r="BM790" s="650">
        <f t="shared" si="1987"/>
        <v>312.402095089</v>
      </c>
      <c r="BN790" s="650">
        <f t="shared" si="1988"/>
        <v>0</v>
      </c>
      <c r="BO790" s="650">
        <f t="shared" si="1989"/>
        <v>362.76255882600003</v>
      </c>
      <c r="BP790" s="667">
        <f t="shared" si="1990"/>
        <v>695.37558347600009</v>
      </c>
      <c r="BQ790" s="667">
        <f t="shared" si="1991"/>
        <v>953.36212131800005</v>
      </c>
      <c r="BR790" s="667">
        <f t="shared" si="1992"/>
        <v>1342.8982248719999</v>
      </c>
      <c r="BS790" s="650">
        <f t="shared" si="1993"/>
        <v>1097.7682071199999</v>
      </c>
      <c r="BT790" s="650">
        <f t="shared" si="1994"/>
        <v>195.908898408</v>
      </c>
      <c r="BU790" s="650">
        <f t="shared" si="1995"/>
        <v>378.22061732500003</v>
      </c>
      <c r="BV790" s="667">
        <f t="shared" si="1996"/>
        <v>212.49220861199998</v>
      </c>
      <c r="BW790" s="652">
        <f t="shared" si="1997"/>
        <v>13909.20741667</v>
      </c>
      <c r="BX790" s="606">
        <f t="shared" si="1998"/>
        <v>3.7571838738935125E-2</v>
      </c>
      <c r="BY790" s="645">
        <f t="shared" ca="1" si="1999"/>
        <v>99.127143058444361</v>
      </c>
      <c r="BZ790" s="608"/>
      <c r="CB790" s="616" t="str">
        <f t="shared" si="1875"/>
        <v>Dissatisfied with: Job</v>
      </c>
      <c r="CC790" s="665">
        <f t="shared" ca="1" si="2000"/>
        <v>4144.7247550700004</v>
      </c>
      <c r="CD790" s="665">
        <f t="shared" ca="1" si="2001"/>
        <v>26245.172204940001</v>
      </c>
      <c r="CE790" s="665">
        <f t="shared" ca="1" si="2002"/>
        <v>57747.738145867006</v>
      </c>
      <c r="CF790" s="648">
        <f t="shared" ca="1" si="2003"/>
        <v>253643.63147966401</v>
      </c>
      <c r="CG790" s="648">
        <f t="shared" ca="1" si="2004"/>
        <v>67787.296351875004</v>
      </c>
      <c r="CH790" s="666">
        <f t="shared" ca="1" si="2005"/>
        <v>188056.45380589998</v>
      </c>
      <c r="CI790" s="666">
        <f t="shared" ca="1" si="2006"/>
        <v>107420.223244402</v>
      </c>
      <c r="CJ790" s="666">
        <f t="shared" ca="1" si="2007"/>
        <v>59344.499712713994</v>
      </c>
      <c r="CK790" s="666">
        <f t="shared" ca="1" si="2008"/>
        <v>73390.199306440001</v>
      </c>
      <c r="CL790" s="666">
        <f t="shared" ca="1" si="2009"/>
        <v>165736.51753159199</v>
      </c>
      <c r="CM790" s="650">
        <f t="shared" ca="1" si="2010"/>
        <v>155820.71280504001</v>
      </c>
      <c r="CN790" s="650">
        <f t="shared" ca="1" si="2011"/>
        <v>138968.99709033599</v>
      </c>
      <c r="CO790" s="650">
        <f t="shared" ca="1" si="2012"/>
        <v>110844.102991797</v>
      </c>
      <c r="CP790" s="650">
        <f t="shared" ca="1" si="2013"/>
        <v>78234.923546958991</v>
      </c>
      <c r="CQ790" s="650">
        <f t="shared" ca="1" si="2014"/>
        <v>91718.208709554005</v>
      </c>
      <c r="CR790" s="667">
        <f t="shared" ca="1" si="2015"/>
        <v>215722.52254487202</v>
      </c>
      <c r="CS790" s="667">
        <f t="shared" ca="1" si="2016"/>
        <v>126889.506558466</v>
      </c>
      <c r="CT790" s="667">
        <f t="shared" ca="1" si="2017"/>
        <v>234139.37089628799</v>
      </c>
      <c r="CU790" s="650">
        <f t="shared" ca="1" si="2018"/>
        <v>269795.33077383001</v>
      </c>
      <c r="CV790" s="650">
        <f t="shared" ca="1" si="2019"/>
        <v>34994.588932028004</v>
      </c>
      <c r="CW790" s="650">
        <f t="shared" ca="1" si="2020"/>
        <v>97727.114377050006</v>
      </c>
      <c r="CX790" s="667">
        <f t="shared" ca="1" si="2021"/>
        <v>50813.280046004998</v>
      </c>
      <c r="CY790" s="652">
        <f t="shared" ca="1" si="2022"/>
        <v>2609185.1158106891</v>
      </c>
      <c r="CZ790" s="606">
        <f t="shared" ca="1" si="2023"/>
        <v>3.7902674867551812E-2</v>
      </c>
      <c r="DA790" s="645"/>
    </row>
    <row r="791" spans="1:105" ht="15" x14ac:dyDescent="0.25">
      <c r="A791" s="615">
        <v>1172</v>
      </c>
      <c r="B791" s="616"/>
      <c r="C791" s="616" t="s">
        <v>1034</v>
      </c>
      <c r="D791" s="616" t="str">
        <f t="shared" si="1974"/>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1874"/>
        <v>Dissatisfied with: Amount of leisure time</v>
      </c>
      <c r="BA791" s="665">
        <f t="shared" si="1975"/>
        <v>0</v>
      </c>
      <c r="BB791" s="665">
        <f t="shared" si="1976"/>
        <v>2.6127530999999999</v>
      </c>
      <c r="BC791" s="665">
        <f t="shared" si="1977"/>
        <v>735.32507335000003</v>
      </c>
      <c r="BD791" s="648">
        <f t="shared" si="1978"/>
        <v>3034.3908460799998</v>
      </c>
      <c r="BE791" s="648">
        <f t="shared" si="1979"/>
        <v>3.1591710279999998</v>
      </c>
      <c r="BF791" s="666">
        <f t="shared" si="1980"/>
        <v>2542.037765393</v>
      </c>
      <c r="BG791" s="666">
        <f t="shared" si="1981"/>
        <v>1676.2763698480001</v>
      </c>
      <c r="BH791" s="666">
        <f t="shared" si="1982"/>
        <v>0</v>
      </c>
      <c r="BI791" s="666">
        <f t="shared" si="1983"/>
        <v>232.81676589599999</v>
      </c>
      <c r="BJ791" s="666">
        <f t="shared" si="1984"/>
        <v>917.43747816199993</v>
      </c>
      <c r="BK791" s="650">
        <f t="shared" si="1985"/>
        <v>2355.0901182819998</v>
      </c>
      <c r="BL791" s="650">
        <f t="shared" si="1986"/>
        <v>2659.620276522</v>
      </c>
      <c r="BM791" s="650">
        <f t="shared" si="1987"/>
        <v>848.2253416179999</v>
      </c>
      <c r="BN791" s="650">
        <f t="shared" si="1988"/>
        <v>0</v>
      </c>
      <c r="BO791" s="650">
        <f t="shared" si="1989"/>
        <v>785.15539663599998</v>
      </c>
      <c r="BP791" s="667">
        <f t="shared" si="1990"/>
        <v>1181.20913778</v>
      </c>
      <c r="BQ791" s="667">
        <f t="shared" si="1991"/>
        <v>2127.9357824879999</v>
      </c>
      <c r="BR791" s="667">
        <f t="shared" si="1992"/>
        <v>2450.50166859</v>
      </c>
      <c r="BS791" s="650">
        <f t="shared" si="1993"/>
        <v>2207.8188875599999</v>
      </c>
      <c r="BT791" s="650">
        <f t="shared" si="1994"/>
        <v>925.31050146000007</v>
      </c>
      <c r="BU791" s="650">
        <f t="shared" si="1995"/>
        <v>909.30699585599996</v>
      </c>
      <c r="BV791" s="667">
        <f t="shared" si="1996"/>
        <v>597.61225801199998</v>
      </c>
      <c r="BW791" s="652">
        <f t="shared" si="1997"/>
        <v>26191.842587661002</v>
      </c>
      <c r="BX791" s="606">
        <f t="shared" si="1998"/>
        <v>7.0749946887683254E-2</v>
      </c>
      <c r="BY791" s="645">
        <f t="shared" ca="1" si="1999"/>
        <v>94.679437631393995</v>
      </c>
      <c r="BZ791" s="608"/>
      <c r="CB791" s="616" t="str">
        <f t="shared" si="1875"/>
        <v>Dissatisfied with: Amount of leisure time</v>
      </c>
      <c r="CC791" s="665">
        <f t="shared" ca="1" si="2000"/>
        <v>14351.613202016</v>
      </c>
      <c r="CD791" s="665">
        <f t="shared" ca="1" si="2001"/>
        <v>49779.405861275001</v>
      </c>
      <c r="CE791" s="665">
        <f t="shared" ca="1" si="2002"/>
        <v>85093.869840454994</v>
      </c>
      <c r="CF791" s="648">
        <f t="shared" ca="1" si="2003"/>
        <v>340448.15083820198</v>
      </c>
      <c r="CG791" s="648">
        <f t="shared" ca="1" si="2004"/>
        <v>125675.581817994</v>
      </c>
      <c r="CH791" s="666">
        <f t="shared" ca="1" si="2005"/>
        <v>283965.31486116699</v>
      </c>
      <c r="CI791" s="666">
        <f t="shared" ca="1" si="2006"/>
        <v>252661.343307998</v>
      </c>
      <c r="CJ791" s="666">
        <f t="shared" ca="1" si="2007"/>
        <v>117734.074171318</v>
      </c>
      <c r="CK791" s="666">
        <f t="shared" ca="1" si="2008"/>
        <v>130797.97863035998</v>
      </c>
      <c r="CL791" s="666">
        <f t="shared" ca="1" si="2009"/>
        <v>257051.084269224</v>
      </c>
      <c r="CM791" s="650">
        <f t="shared" ca="1" si="2010"/>
        <v>299804.65162427997</v>
      </c>
      <c r="CN791" s="650">
        <f t="shared" ca="1" si="2011"/>
        <v>295007.18915523199</v>
      </c>
      <c r="CO791" s="650">
        <f t="shared" ca="1" si="2012"/>
        <v>300960.77652671398</v>
      </c>
      <c r="CP791" s="650">
        <f t="shared" ca="1" si="2013"/>
        <v>229539.51190747001</v>
      </c>
      <c r="CQ791" s="650">
        <f t="shared" ca="1" si="2014"/>
        <v>198512.897172044</v>
      </c>
      <c r="CR791" s="667">
        <f t="shared" ca="1" si="2015"/>
        <v>366439.97993315995</v>
      </c>
      <c r="CS791" s="667">
        <f t="shared" ca="1" si="2016"/>
        <v>283221.574877256</v>
      </c>
      <c r="CT791" s="667">
        <f t="shared" ca="1" si="2017"/>
        <v>427254.20917036</v>
      </c>
      <c r="CU791" s="650">
        <f t="shared" ca="1" si="2018"/>
        <v>542609.28964291501</v>
      </c>
      <c r="CV791" s="650">
        <f t="shared" ca="1" si="2019"/>
        <v>165285.29789211001</v>
      </c>
      <c r="CW791" s="650">
        <f t="shared" ca="1" si="2020"/>
        <v>234952.682950944</v>
      </c>
      <c r="CX791" s="667">
        <f t="shared" ca="1" si="2021"/>
        <v>142907.070445755</v>
      </c>
      <c r="CY791" s="652">
        <f t="shared" ca="1" si="2022"/>
        <v>5144053.5480982484</v>
      </c>
      <c r="CZ791" s="606">
        <f t="shared" ca="1" si="2023"/>
        <v>7.4725778540348925E-2</v>
      </c>
      <c r="DA791" s="645"/>
    </row>
    <row r="792" spans="1:105" ht="15" x14ac:dyDescent="0.25">
      <c r="A792" s="615">
        <v>1173</v>
      </c>
      <c r="B792" s="616"/>
      <c r="C792" s="616" t="s">
        <v>1034</v>
      </c>
      <c r="D792" s="616" t="str">
        <f t="shared" si="1974"/>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1874"/>
        <v>Neither satisfied nor dissatisfied with: Life overall</v>
      </c>
      <c r="BA792" s="665">
        <f t="shared" si="1975"/>
        <v>0</v>
      </c>
      <c r="BB792" s="665">
        <f t="shared" si="1976"/>
        <v>12.545713512000001</v>
      </c>
      <c r="BC792" s="665">
        <f t="shared" si="1977"/>
        <v>2953.4734591599999</v>
      </c>
      <c r="BD792" s="648">
        <f t="shared" si="1978"/>
        <v>18175.889466239998</v>
      </c>
      <c r="BE792" s="648">
        <f t="shared" si="1979"/>
        <v>22.528759793999999</v>
      </c>
      <c r="BF792" s="666">
        <f t="shared" si="1980"/>
        <v>14752.641702834</v>
      </c>
      <c r="BG792" s="666">
        <f t="shared" si="1981"/>
        <v>8954.0154682039993</v>
      </c>
      <c r="BH792" s="666">
        <f t="shared" si="1982"/>
        <v>0</v>
      </c>
      <c r="BI792" s="666">
        <f t="shared" si="1983"/>
        <v>1326.1655927519998</v>
      </c>
      <c r="BJ792" s="666">
        <f t="shared" si="1984"/>
        <v>4933.362183962</v>
      </c>
      <c r="BK792" s="650">
        <f t="shared" si="1985"/>
        <v>12297.444819585</v>
      </c>
      <c r="BL792" s="650">
        <f t="shared" si="1986"/>
        <v>14419.28660238</v>
      </c>
      <c r="BM792" s="650">
        <f t="shared" si="1987"/>
        <v>4299.2464325439996</v>
      </c>
      <c r="BN792" s="650">
        <f t="shared" si="1988"/>
        <v>0</v>
      </c>
      <c r="BO792" s="650">
        <f t="shared" si="1989"/>
        <v>5511.6031320109996</v>
      </c>
      <c r="BP792" s="667">
        <f t="shared" si="1990"/>
        <v>7306.2977728300002</v>
      </c>
      <c r="BQ792" s="667">
        <f t="shared" si="1991"/>
        <v>12158.300741603</v>
      </c>
      <c r="BR792" s="667">
        <f t="shared" si="1992"/>
        <v>13351.148639928</v>
      </c>
      <c r="BS792" s="650">
        <f t="shared" si="1993"/>
        <v>9951.9944815199997</v>
      </c>
      <c r="BT792" s="650">
        <f t="shared" si="1994"/>
        <v>3742.2671245319998</v>
      </c>
      <c r="BU792" s="650">
        <f t="shared" si="1995"/>
        <v>4382.3685451179999</v>
      </c>
      <c r="BV792" s="667">
        <f t="shared" si="1996"/>
        <v>1968.8583131639998</v>
      </c>
      <c r="BW792" s="652">
        <f t="shared" si="1997"/>
        <v>140519.43895167299</v>
      </c>
      <c r="BX792" s="606">
        <f t="shared" si="1998"/>
        <v>0.37957401466674495</v>
      </c>
      <c r="BY792" s="645">
        <f t="shared" ca="1" si="1999"/>
        <v>95.433504116051154</v>
      </c>
      <c r="BZ792" s="608"/>
      <c r="CB792" s="616" t="str">
        <f t="shared" si="1875"/>
        <v>Neither satisfied nor dissatisfied with: Life overall</v>
      </c>
      <c r="CC792" s="665">
        <f t="shared" ca="1" si="2000"/>
        <v>53628.364166610998</v>
      </c>
      <c r="CD792" s="665">
        <f t="shared" ca="1" si="2001"/>
        <v>239026.85819533799</v>
      </c>
      <c r="CE792" s="665">
        <f t="shared" ca="1" si="2002"/>
        <v>341784.19207986799</v>
      </c>
      <c r="CF792" s="648">
        <f t="shared" ca="1" si="2003"/>
        <v>2039271.8909678059</v>
      </c>
      <c r="CG792" s="648">
        <f t="shared" ca="1" si="2004"/>
        <v>896220.86606093694</v>
      </c>
      <c r="CH792" s="666">
        <f t="shared" ca="1" si="2005"/>
        <v>1647984.3860744461</v>
      </c>
      <c r="CI792" s="666">
        <f t="shared" ca="1" si="2006"/>
        <v>1349618.4858837789</v>
      </c>
      <c r="CJ792" s="666">
        <f t="shared" ca="1" si="2007"/>
        <v>560529.23634400102</v>
      </c>
      <c r="CK792" s="666">
        <f t="shared" ca="1" si="2008"/>
        <v>745048.48563431995</v>
      </c>
      <c r="CL792" s="666">
        <f t="shared" ca="1" si="2009"/>
        <v>1382247.9772908241</v>
      </c>
      <c r="CM792" s="650">
        <f t="shared" ca="1" si="2010"/>
        <v>1565473.4956358999</v>
      </c>
      <c r="CN792" s="650">
        <f t="shared" ca="1" si="2011"/>
        <v>1599398.6990332801</v>
      </c>
      <c r="CO792" s="650">
        <f t="shared" ca="1" si="2012"/>
        <v>1525425.475204512</v>
      </c>
      <c r="CP792" s="650">
        <f t="shared" ca="1" si="2013"/>
        <v>1110503.6102263189</v>
      </c>
      <c r="CQ792" s="650">
        <f t="shared" ca="1" si="2014"/>
        <v>1393513.068222919</v>
      </c>
      <c r="CR792" s="667">
        <f t="shared" ca="1" si="2015"/>
        <v>2266592.3616992598</v>
      </c>
      <c r="CS792" s="667">
        <f t="shared" ca="1" si="2016"/>
        <v>1618231.6741917611</v>
      </c>
      <c r="CT792" s="667">
        <f t="shared" ca="1" si="2017"/>
        <v>2327823.1256829118</v>
      </c>
      <c r="CU792" s="650">
        <f t="shared" ca="1" si="2018"/>
        <v>2445873.02272593</v>
      </c>
      <c r="CV792" s="650">
        <f t="shared" ca="1" si="2019"/>
        <v>668469.37919126195</v>
      </c>
      <c r="CW792" s="650">
        <f t="shared" ca="1" si="2020"/>
        <v>1132345.0188415321</v>
      </c>
      <c r="CX792" s="667">
        <f t="shared" ca="1" si="2021"/>
        <v>470813.25706573494</v>
      </c>
      <c r="CY792" s="652">
        <f t="shared" ca="1" si="2022"/>
        <v>27379822.930419251</v>
      </c>
      <c r="CZ792" s="606">
        <f t="shared" ca="1" si="2023"/>
        <v>0.39773664205514975</v>
      </c>
      <c r="DA792" s="645"/>
    </row>
    <row r="793" spans="1:105" ht="15" x14ac:dyDescent="0.25">
      <c r="A793" s="615">
        <v>1174</v>
      </c>
      <c r="B793" s="616"/>
      <c r="C793" s="616" t="s">
        <v>1034</v>
      </c>
      <c r="D793" s="616" t="str">
        <f t="shared" si="1974"/>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1874"/>
        <v>Neither satisfied nor dissatisfied with: Health</v>
      </c>
      <c r="BA793" s="665">
        <f t="shared" si="1975"/>
        <v>0</v>
      </c>
      <c r="BB793" s="665">
        <f t="shared" si="1976"/>
        <v>12.530291148</v>
      </c>
      <c r="BC793" s="665">
        <f t="shared" si="1977"/>
        <v>4201.63211013</v>
      </c>
      <c r="BD793" s="648">
        <f t="shared" si="1978"/>
        <v>22600.84916736</v>
      </c>
      <c r="BE793" s="648">
        <f t="shared" si="1979"/>
        <v>23.572350082</v>
      </c>
      <c r="BF793" s="666">
        <f t="shared" si="1980"/>
        <v>17746.105965616</v>
      </c>
      <c r="BG793" s="666">
        <f t="shared" si="1981"/>
        <v>10426.270858364</v>
      </c>
      <c r="BH793" s="666">
        <f t="shared" si="1982"/>
        <v>0</v>
      </c>
      <c r="BI793" s="666">
        <f t="shared" si="1983"/>
        <v>1424.0979392639999</v>
      </c>
      <c r="BJ793" s="666">
        <f t="shared" si="1984"/>
        <v>5892.7762459140004</v>
      </c>
      <c r="BK793" s="650">
        <f t="shared" si="1985"/>
        <v>15004.955614304999</v>
      </c>
      <c r="BL793" s="650">
        <f t="shared" si="1986"/>
        <v>16673.281597565998</v>
      </c>
      <c r="BM793" s="650">
        <f t="shared" si="1987"/>
        <v>4215.1847678180002</v>
      </c>
      <c r="BN793" s="650">
        <f t="shared" si="1988"/>
        <v>0</v>
      </c>
      <c r="BO793" s="650">
        <f t="shared" si="1989"/>
        <v>6190.2283629909998</v>
      </c>
      <c r="BP793" s="667">
        <f t="shared" si="1990"/>
        <v>7299.0238275359998</v>
      </c>
      <c r="BQ793" s="667">
        <f t="shared" si="1991"/>
        <v>13225.870934283999</v>
      </c>
      <c r="BR793" s="667">
        <f t="shared" si="1992"/>
        <v>14098.396885013999</v>
      </c>
      <c r="BS793" s="650">
        <f t="shared" si="1993"/>
        <v>10126.391783040001</v>
      </c>
      <c r="BT793" s="650">
        <f t="shared" si="1994"/>
        <v>4251.1272623939994</v>
      </c>
      <c r="BU793" s="650">
        <f t="shared" si="1995"/>
        <v>4616.5424817610001</v>
      </c>
      <c r="BV793" s="667">
        <f t="shared" si="1996"/>
        <v>2301.7178794920001</v>
      </c>
      <c r="BW793" s="652">
        <f t="shared" si="1997"/>
        <v>160330.55632407896</v>
      </c>
      <c r="BX793" s="606">
        <f t="shared" si="1998"/>
        <v>0.43308821463920866</v>
      </c>
      <c r="BY793" s="645">
        <f t="shared" ca="1" si="1999"/>
        <v>97.981222169743148</v>
      </c>
      <c r="BZ793" s="608"/>
      <c r="CB793" s="616" t="str">
        <f t="shared" si="1875"/>
        <v>Neither satisfied nor dissatisfied with: Health</v>
      </c>
      <c r="CC793" s="665">
        <f t="shared" ca="1" si="2000"/>
        <v>47287.005862532002</v>
      </c>
      <c r="CD793" s="665">
        <f t="shared" ca="1" si="2001"/>
        <v>238733.02403362698</v>
      </c>
      <c r="CE793" s="665">
        <f t="shared" ca="1" si="2002"/>
        <v>486224.59488294902</v>
      </c>
      <c r="CF793" s="648">
        <f t="shared" ca="1" si="2003"/>
        <v>2535737.0545527837</v>
      </c>
      <c r="CG793" s="648">
        <f t="shared" ca="1" si="2004"/>
        <v>937736.12923016108</v>
      </c>
      <c r="CH793" s="666">
        <f t="shared" ca="1" si="2005"/>
        <v>1982377.5384811042</v>
      </c>
      <c r="CI793" s="666">
        <f t="shared" ca="1" si="2006"/>
        <v>1571528.2086844391</v>
      </c>
      <c r="CJ793" s="666">
        <f t="shared" ca="1" si="2007"/>
        <v>716614.04783070192</v>
      </c>
      <c r="CK793" s="666">
        <f t="shared" ca="1" si="2008"/>
        <v>800067.51709023991</v>
      </c>
      <c r="CL793" s="666">
        <f t="shared" ca="1" si="2009"/>
        <v>1651060.2187331279</v>
      </c>
      <c r="CM793" s="650">
        <f t="shared" ca="1" si="2010"/>
        <v>1910141.5507046999</v>
      </c>
      <c r="CN793" s="650">
        <f t="shared" ca="1" si="2011"/>
        <v>1849413.6104736959</v>
      </c>
      <c r="CO793" s="650">
        <f t="shared" ca="1" si="2012"/>
        <v>1495599.3633793141</v>
      </c>
      <c r="CP793" s="650">
        <f t="shared" ca="1" si="2013"/>
        <v>1165919.4260485149</v>
      </c>
      <c r="CQ793" s="650">
        <f t="shared" ca="1" si="2014"/>
        <v>1565091.664349339</v>
      </c>
      <c r="CR793" s="667">
        <f t="shared" ca="1" si="2015"/>
        <v>2264335.8058681921</v>
      </c>
      <c r="CS793" s="667">
        <f t="shared" ca="1" si="2016"/>
        <v>1760321.916647108</v>
      </c>
      <c r="CT793" s="667">
        <f t="shared" ca="1" si="2017"/>
        <v>2458108.6758216559</v>
      </c>
      <c r="CU793" s="650">
        <f t="shared" ca="1" si="2018"/>
        <v>2488734.1452693599</v>
      </c>
      <c r="CV793" s="650">
        <f t="shared" ca="1" si="2019"/>
        <v>759365.46146767901</v>
      </c>
      <c r="CW793" s="650">
        <f t="shared" ca="1" si="2020"/>
        <v>1192852.410670914</v>
      </c>
      <c r="CX793" s="667">
        <f t="shared" ca="1" si="2021"/>
        <v>550409.99367220502</v>
      </c>
      <c r="CY793" s="652">
        <f t="shared" ca="1" si="2022"/>
        <v>30427659.363754343</v>
      </c>
      <c r="CZ793" s="606">
        <f t="shared" ca="1" si="2023"/>
        <v>0.44201144367124195</v>
      </c>
      <c r="DA793" s="645"/>
    </row>
    <row r="794" spans="1:105" ht="15" x14ac:dyDescent="0.25">
      <c r="A794" s="615">
        <v>1175</v>
      </c>
      <c r="B794" s="616"/>
      <c r="C794" s="616" t="s">
        <v>1034</v>
      </c>
      <c r="D794" s="616" t="str">
        <f t="shared" si="1974"/>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1874"/>
        <v>Neither satisfied nor dissatisfied with: Income of household</v>
      </c>
      <c r="BA794" s="665">
        <f t="shared" si="1975"/>
        <v>0</v>
      </c>
      <c r="BB794" s="665">
        <f t="shared" si="1976"/>
        <v>13.452471828</v>
      </c>
      <c r="BC794" s="665">
        <f t="shared" si="1977"/>
        <v>3132.6544481400001</v>
      </c>
      <c r="BD794" s="648">
        <f t="shared" si="1978"/>
        <v>20171.126643840002</v>
      </c>
      <c r="BE794" s="648">
        <f t="shared" si="1979"/>
        <v>19.800097362000002</v>
      </c>
      <c r="BF794" s="666">
        <f t="shared" si="1980"/>
        <v>16940.249201539998</v>
      </c>
      <c r="BG794" s="666">
        <f t="shared" si="1981"/>
        <v>10771.467255496</v>
      </c>
      <c r="BH794" s="666">
        <f t="shared" si="1982"/>
        <v>0</v>
      </c>
      <c r="BI794" s="666">
        <f t="shared" si="1983"/>
        <v>1550.66937168</v>
      </c>
      <c r="BJ794" s="666">
        <f t="shared" si="1984"/>
        <v>6186.6705362560006</v>
      </c>
      <c r="BK794" s="650">
        <f t="shared" si="1985"/>
        <v>14323.081785934999</v>
      </c>
      <c r="BL794" s="650">
        <f t="shared" si="1986"/>
        <v>17204.948949474001</v>
      </c>
      <c r="BM794" s="650">
        <f t="shared" si="1987"/>
        <v>4973.9338926179998</v>
      </c>
      <c r="BN794" s="650">
        <f t="shared" si="1988"/>
        <v>0</v>
      </c>
      <c r="BO794" s="650">
        <f t="shared" si="1989"/>
        <v>6628.5661959119998</v>
      </c>
      <c r="BP794" s="667">
        <f t="shared" si="1990"/>
        <v>7786.646349048001</v>
      </c>
      <c r="BQ794" s="667">
        <f t="shared" si="1991"/>
        <v>14408.611807070001</v>
      </c>
      <c r="BR794" s="667">
        <f t="shared" si="1992"/>
        <v>16037.927027124</v>
      </c>
      <c r="BS794" s="650">
        <f t="shared" si="1993"/>
        <v>12471.475738280002</v>
      </c>
      <c r="BT794" s="650">
        <f t="shared" si="1994"/>
        <v>4200.254164938</v>
      </c>
      <c r="BU794" s="650">
        <f t="shared" si="1995"/>
        <v>4703.6877443429994</v>
      </c>
      <c r="BV794" s="667">
        <f t="shared" si="1996"/>
        <v>2567.5834303080001</v>
      </c>
      <c r="BW794" s="652">
        <f t="shared" si="1997"/>
        <v>164092.807111192</v>
      </c>
      <c r="BX794" s="606">
        <f t="shared" si="1998"/>
        <v>0.44325088427482218</v>
      </c>
      <c r="BY794" s="645">
        <f t="shared" ca="1" si="1999"/>
        <v>95.824373716808736</v>
      </c>
      <c r="BZ794" s="608"/>
      <c r="CB794" s="616" t="str">
        <f t="shared" si="1875"/>
        <v>Neither satisfied nor dissatisfied with: Income of household</v>
      </c>
      <c r="CC794" s="665">
        <f t="shared" ca="1" si="2000"/>
        <v>67404.109664035001</v>
      </c>
      <c r="CD794" s="665">
        <f t="shared" ca="1" si="2001"/>
        <v>256302.84582319699</v>
      </c>
      <c r="CE794" s="665">
        <f t="shared" ca="1" si="2002"/>
        <v>362519.51623342204</v>
      </c>
      <c r="CF794" s="648">
        <f t="shared" ca="1" si="2003"/>
        <v>2263130.5967357461</v>
      </c>
      <c r="CG794" s="648">
        <f t="shared" ca="1" si="2004"/>
        <v>787671.4283486011</v>
      </c>
      <c r="CH794" s="666">
        <f t="shared" ca="1" si="2005"/>
        <v>1892357.0939152599</v>
      </c>
      <c r="CI794" s="666">
        <f t="shared" ca="1" si="2006"/>
        <v>1623558.8803405461</v>
      </c>
      <c r="CJ794" s="666">
        <f t="shared" ca="1" si="2007"/>
        <v>743906.31640453893</v>
      </c>
      <c r="CK794" s="666">
        <f t="shared" ca="1" si="2008"/>
        <v>871176.17392880004</v>
      </c>
      <c r="CL794" s="666">
        <f t="shared" ca="1" si="2009"/>
        <v>1733404.6267077122</v>
      </c>
      <c r="CM794" s="650">
        <f t="shared" ca="1" si="2010"/>
        <v>1823338.5260649</v>
      </c>
      <c r="CN794" s="650">
        <f t="shared" ca="1" si="2011"/>
        <v>1908386.574560544</v>
      </c>
      <c r="CO794" s="650">
        <f t="shared" ca="1" si="2012"/>
        <v>1764812.878449714</v>
      </c>
      <c r="CP794" s="650">
        <f t="shared" ca="1" si="2013"/>
        <v>1294387.1679968711</v>
      </c>
      <c r="CQ794" s="650">
        <f t="shared" ca="1" si="2014"/>
        <v>1675917.7677246479</v>
      </c>
      <c r="CR794" s="667">
        <f t="shared" ca="1" si="2015"/>
        <v>2415608.244662256</v>
      </c>
      <c r="CS794" s="667">
        <f t="shared" ca="1" si="2016"/>
        <v>1917741.0152020901</v>
      </c>
      <c r="CT794" s="667">
        <f t="shared" ca="1" si="2017"/>
        <v>2796273.0719740964</v>
      </c>
      <c r="CU794" s="650">
        <f t="shared" ca="1" si="2018"/>
        <v>3065078.6752828951</v>
      </c>
      <c r="CV794" s="650">
        <f t="shared" ca="1" si="2019"/>
        <v>750278.16044338304</v>
      </c>
      <c r="CW794" s="650">
        <f t="shared" ca="1" si="2020"/>
        <v>1215369.5730191818</v>
      </c>
      <c r="CX794" s="667">
        <f t="shared" ca="1" si="2021"/>
        <v>613986.445611045</v>
      </c>
      <c r="CY794" s="652">
        <f t="shared" ca="1" si="2022"/>
        <v>31842609.689093482</v>
      </c>
      <c r="CZ794" s="606">
        <f t="shared" ca="1" si="2023"/>
        <v>0.4625659079022717</v>
      </c>
      <c r="DA794" s="645"/>
    </row>
    <row r="795" spans="1:105" ht="15" x14ac:dyDescent="0.25">
      <c r="A795" s="615">
        <v>1176</v>
      </c>
      <c r="B795" s="616"/>
      <c r="C795" s="616" t="s">
        <v>1034</v>
      </c>
      <c r="D795" s="616" t="str">
        <f t="shared" si="1974"/>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1874"/>
        <v>Neither satisfied nor dissatisfied with: Job</v>
      </c>
      <c r="BA795" s="665">
        <f t="shared" si="1975"/>
        <v>0</v>
      </c>
      <c r="BB795" s="665">
        <f t="shared" si="1976"/>
        <v>11.899798775999999</v>
      </c>
      <c r="BC795" s="665">
        <f t="shared" si="1977"/>
        <v>4090.4294920299999</v>
      </c>
      <c r="BD795" s="648">
        <f t="shared" si="1978"/>
        <v>19928.450568960001</v>
      </c>
      <c r="BE795" s="648">
        <f t="shared" si="1979"/>
        <v>22.468220728000002</v>
      </c>
      <c r="BF795" s="666">
        <f t="shared" si="1980"/>
        <v>14783.64019993</v>
      </c>
      <c r="BG795" s="666">
        <f t="shared" si="1981"/>
        <v>8966.8587475879995</v>
      </c>
      <c r="BH795" s="666">
        <f t="shared" si="1982"/>
        <v>0</v>
      </c>
      <c r="BI795" s="666">
        <f t="shared" si="1983"/>
        <v>1309.3828519200001</v>
      </c>
      <c r="BJ795" s="666">
        <f t="shared" si="1984"/>
        <v>4905.6284336910003</v>
      </c>
      <c r="BK795" s="650">
        <f t="shared" si="1985"/>
        <v>13150.745383567999</v>
      </c>
      <c r="BL795" s="650">
        <f t="shared" si="1986"/>
        <v>13450.162943646001</v>
      </c>
      <c r="BM795" s="650">
        <f t="shared" si="1987"/>
        <v>3439.9457436369999</v>
      </c>
      <c r="BN795" s="650">
        <f t="shared" si="1988"/>
        <v>0</v>
      </c>
      <c r="BO795" s="650">
        <f t="shared" si="1989"/>
        <v>5171.5844926520003</v>
      </c>
      <c r="BP795" s="667">
        <f t="shared" si="1990"/>
        <v>6436.2845454319995</v>
      </c>
      <c r="BQ795" s="667">
        <f t="shared" si="1991"/>
        <v>10064.039851792</v>
      </c>
      <c r="BR795" s="667">
        <f t="shared" si="1992"/>
        <v>10918.077230004001</v>
      </c>
      <c r="BS795" s="650">
        <f t="shared" si="1993"/>
        <v>7434.8959906000009</v>
      </c>
      <c r="BT795" s="650">
        <f t="shared" si="1994"/>
        <v>3291.2577763560002</v>
      </c>
      <c r="BU795" s="650">
        <f t="shared" si="1995"/>
        <v>4317.7477984349998</v>
      </c>
      <c r="BV795" s="667">
        <f t="shared" si="1996"/>
        <v>2041.4884620120001</v>
      </c>
      <c r="BW795" s="652">
        <f t="shared" si="1997"/>
        <v>133734.988531757</v>
      </c>
      <c r="BX795" s="606">
        <f t="shared" si="1998"/>
        <v>0.36124771687900153</v>
      </c>
      <c r="BY795" s="645">
        <f t="shared" ca="1" si="1999"/>
        <v>97.199330864671055</v>
      </c>
      <c r="BZ795" s="608"/>
      <c r="CB795" s="616" t="str">
        <f t="shared" si="1875"/>
        <v>Neither satisfied nor dissatisfied with: Job</v>
      </c>
      <c r="CC795" s="665">
        <f t="shared" ca="1" si="2000"/>
        <v>83310.301258035994</v>
      </c>
      <c r="CD795" s="665">
        <f t="shared" ca="1" si="2001"/>
        <v>226720.585629774</v>
      </c>
      <c r="CE795" s="665">
        <f t="shared" ca="1" si="2002"/>
        <v>473355.91754081898</v>
      </c>
      <c r="CF795" s="648">
        <f t="shared" ca="1" si="2003"/>
        <v>2235903.181041324</v>
      </c>
      <c r="CG795" s="648">
        <f t="shared" ca="1" si="2004"/>
        <v>893812.54999484401</v>
      </c>
      <c r="CH795" s="666">
        <f t="shared" ca="1" si="2005"/>
        <v>1651447.15838567</v>
      </c>
      <c r="CI795" s="666">
        <f t="shared" ca="1" si="2006"/>
        <v>1351554.324317113</v>
      </c>
      <c r="CJ795" s="666">
        <f t="shared" ca="1" si="2007"/>
        <v>547135.34729194897</v>
      </c>
      <c r="CK795" s="666">
        <f t="shared" ca="1" si="2008"/>
        <v>735619.83229719999</v>
      </c>
      <c r="CL795" s="666">
        <f t="shared" ca="1" si="2009"/>
        <v>1374477.430798332</v>
      </c>
      <c r="CM795" s="650">
        <f t="shared" ca="1" si="2010"/>
        <v>1674099.26597472</v>
      </c>
      <c r="CN795" s="650">
        <f t="shared" ca="1" si="2011"/>
        <v>1491902.734654176</v>
      </c>
      <c r="CO795" s="650">
        <f t="shared" ca="1" si="2012"/>
        <v>1220535.029335401</v>
      </c>
      <c r="CP795" s="650">
        <f t="shared" ca="1" si="2013"/>
        <v>1058294.9868069091</v>
      </c>
      <c r="CQ795" s="650">
        <f t="shared" ca="1" si="2014"/>
        <v>1307545.2642941079</v>
      </c>
      <c r="CR795" s="667">
        <f t="shared" ca="1" si="2015"/>
        <v>1996692.9684483039</v>
      </c>
      <c r="CS795" s="667">
        <f t="shared" ca="1" si="2016"/>
        <v>1339492.1218531041</v>
      </c>
      <c r="CT795" s="667">
        <f t="shared" ca="1" si="2017"/>
        <v>1903607.947857616</v>
      </c>
      <c r="CU795" s="650">
        <f t="shared" ca="1" si="2018"/>
        <v>1827252.9756672753</v>
      </c>
      <c r="CV795" s="650">
        <f t="shared" ca="1" si="2019"/>
        <v>587907.00110544602</v>
      </c>
      <c r="CW795" s="650">
        <f t="shared" ca="1" si="2020"/>
        <v>1115647.88808519</v>
      </c>
      <c r="CX795" s="667">
        <f t="shared" ca="1" si="2021"/>
        <v>488181.31078075501</v>
      </c>
      <c r="CY795" s="652">
        <f t="shared" ca="1" si="2022"/>
        <v>25584496.12341807</v>
      </c>
      <c r="CZ795" s="606">
        <f t="shared" ca="1" si="2023"/>
        <v>0.3716565882351191</v>
      </c>
      <c r="DA795" s="645"/>
    </row>
    <row r="796" spans="1:105" ht="15" x14ac:dyDescent="0.25">
      <c r="A796" s="615">
        <v>1177</v>
      </c>
      <c r="B796" s="616"/>
      <c r="C796" s="616" t="s">
        <v>1034</v>
      </c>
      <c r="D796" s="616" t="str">
        <f t="shared" si="1974"/>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1874"/>
        <v>Neither satisfied nor dissatisfied with: Amount of leisure time</v>
      </c>
      <c r="BA796" s="665">
        <f t="shared" si="1975"/>
        <v>0</v>
      </c>
      <c r="BB796" s="665">
        <f t="shared" si="1976"/>
        <v>14.346493272</v>
      </c>
      <c r="BC796" s="665">
        <f t="shared" si="1977"/>
        <v>4006.7658737399997</v>
      </c>
      <c r="BD796" s="648">
        <f t="shared" si="1978"/>
        <v>22328.62659072</v>
      </c>
      <c r="BE796" s="648">
        <f t="shared" si="1979"/>
        <v>26.257984692000001</v>
      </c>
      <c r="BF796" s="666">
        <f t="shared" si="1980"/>
        <v>17175.008181786001</v>
      </c>
      <c r="BG796" s="666">
        <f t="shared" si="1981"/>
        <v>10679.134650931999</v>
      </c>
      <c r="BH796" s="666">
        <f t="shared" si="1982"/>
        <v>0</v>
      </c>
      <c r="BI796" s="666">
        <f t="shared" si="1983"/>
        <v>1524.7285070160001</v>
      </c>
      <c r="BJ796" s="666">
        <f t="shared" si="1984"/>
        <v>5805.9448374499998</v>
      </c>
      <c r="BK796" s="650">
        <f t="shared" si="1985"/>
        <v>14235.983378540999</v>
      </c>
      <c r="BL796" s="650">
        <f t="shared" si="1986"/>
        <v>16493.763251987999</v>
      </c>
      <c r="BM796" s="650">
        <f t="shared" si="1987"/>
        <v>4922.8306383639992</v>
      </c>
      <c r="BN796" s="650">
        <f t="shared" si="1988"/>
        <v>0</v>
      </c>
      <c r="BO796" s="650">
        <f t="shared" si="1989"/>
        <v>6210.7783084160001</v>
      </c>
      <c r="BP796" s="667">
        <f t="shared" si="1990"/>
        <v>7636.3672446460005</v>
      </c>
      <c r="BQ796" s="667">
        <f t="shared" si="1991"/>
        <v>13566.301166574</v>
      </c>
      <c r="BR796" s="667">
        <f t="shared" si="1992"/>
        <v>15013.557229650001</v>
      </c>
      <c r="BS796" s="650">
        <f t="shared" si="1993"/>
        <v>12109.980896520001</v>
      </c>
      <c r="BT796" s="650">
        <f t="shared" si="1994"/>
        <v>2899.776246546</v>
      </c>
      <c r="BU796" s="650">
        <f t="shared" si="1995"/>
        <v>4372.2470291239997</v>
      </c>
      <c r="BV796" s="667">
        <f t="shared" si="1996"/>
        <v>2568.0460124880001</v>
      </c>
      <c r="BW796" s="652">
        <f t="shared" si="1997"/>
        <v>161590.444522465</v>
      </c>
      <c r="BX796" s="606">
        <f t="shared" si="1998"/>
        <v>0.43649145069722556</v>
      </c>
      <c r="BY796" s="645">
        <f t="shared" ca="1" si="1999"/>
        <v>96.00980760482409</v>
      </c>
      <c r="BZ796" s="608"/>
      <c r="CB796" s="616" t="str">
        <f t="shared" si="1875"/>
        <v>Neither satisfied nor dissatisfied with: Amount of leisure time</v>
      </c>
      <c r="CC796" s="665">
        <f t="shared" ca="1" si="2000"/>
        <v>83749.261307820008</v>
      </c>
      <c r="CD796" s="665">
        <f t="shared" ca="1" si="2001"/>
        <v>273336.16455107799</v>
      </c>
      <c r="CE796" s="665">
        <f t="shared" ca="1" si="2002"/>
        <v>463674.13012030197</v>
      </c>
      <c r="CF796" s="648">
        <f t="shared" ca="1" si="2003"/>
        <v>2505194.6236219681</v>
      </c>
      <c r="CG796" s="648">
        <f t="shared" ca="1" si="2004"/>
        <v>1044573.868995066</v>
      </c>
      <c r="CH796" s="666">
        <f t="shared" ca="1" si="2005"/>
        <v>1918581.4909913342</v>
      </c>
      <c r="CI796" s="666">
        <f t="shared" ca="1" si="2006"/>
        <v>1609641.7958311569</v>
      </c>
      <c r="CJ796" s="666">
        <f t="shared" ca="1" si="2007"/>
        <v>668241.15706909401</v>
      </c>
      <c r="CK796" s="666">
        <f t="shared" ca="1" si="2008"/>
        <v>856602.42684956</v>
      </c>
      <c r="CL796" s="666">
        <f t="shared" ca="1" si="2009"/>
        <v>1626731.4680273999</v>
      </c>
      <c r="CM796" s="650">
        <f t="shared" ca="1" si="2010"/>
        <v>1812250.8366881399</v>
      </c>
      <c r="CN796" s="650">
        <f t="shared" ca="1" si="2011"/>
        <v>1829501.293291328</v>
      </c>
      <c r="CO796" s="650">
        <f t="shared" ca="1" si="2012"/>
        <v>1746680.8157433718</v>
      </c>
      <c r="CP796" s="650">
        <f t="shared" ca="1" si="2013"/>
        <v>1257080.0287472301</v>
      </c>
      <c r="CQ796" s="650">
        <f t="shared" ca="1" si="2014"/>
        <v>1570287.3609216639</v>
      </c>
      <c r="CR796" s="667">
        <f t="shared" ca="1" si="2015"/>
        <v>2368987.9889936121</v>
      </c>
      <c r="CS796" s="667">
        <f t="shared" ca="1" si="2016"/>
        <v>1805632.1122453378</v>
      </c>
      <c r="CT796" s="667">
        <f t="shared" ca="1" si="2017"/>
        <v>2617670.3338786</v>
      </c>
      <c r="CU796" s="650">
        <f t="shared" ca="1" si="2018"/>
        <v>2976235.1291015553</v>
      </c>
      <c r="CV796" s="650">
        <f t="shared" ca="1" si="2019"/>
        <v>517977.88955661101</v>
      </c>
      <c r="CW796" s="650">
        <f t="shared" ca="1" si="2020"/>
        <v>1129729.755405576</v>
      </c>
      <c r="CX796" s="667">
        <f t="shared" ca="1" si="2021"/>
        <v>614097.06292736996</v>
      </c>
      <c r="CY796" s="652">
        <f t="shared" ca="1" si="2022"/>
        <v>31296456.994865172</v>
      </c>
      <c r="CZ796" s="606">
        <f t="shared" ca="1" si="2023"/>
        <v>0.45463214809660102</v>
      </c>
      <c r="DA796" s="645"/>
    </row>
    <row r="797" spans="1:105" ht="15" x14ac:dyDescent="0.25">
      <c r="A797" s="615">
        <v>1178</v>
      </c>
      <c r="B797" s="616"/>
      <c r="C797" s="616" t="s">
        <v>1034</v>
      </c>
      <c r="D797" s="616" t="str">
        <f t="shared" si="1974"/>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1874"/>
        <v>Satisfied with: Life overall</v>
      </c>
      <c r="BA797" s="665">
        <f t="shared" si="1975"/>
        <v>0</v>
      </c>
      <c r="BB797" s="665">
        <f t="shared" si="1976"/>
        <v>21.489449688000001</v>
      </c>
      <c r="BC797" s="665">
        <f t="shared" si="1977"/>
        <v>8495.6948488300004</v>
      </c>
      <c r="BD797" s="648">
        <f t="shared" si="1978"/>
        <v>39103.342344960001</v>
      </c>
      <c r="BE797" s="648">
        <f t="shared" si="1979"/>
        <v>33.294139967999996</v>
      </c>
      <c r="BF797" s="666">
        <f t="shared" si="1980"/>
        <v>27699.840042811997</v>
      </c>
      <c r="BG797" s="666">
        <f t="shared" si="1981"/>
        <v>14763.613571611999</v>
      </c>
      <c r="BH797" s="666">
        <f t="shared" si="1982"/>
        <v>0</v>
      </c>
      <c r="BI797" s="666">
        <f t="shared" si="1983"/>
        <v>1935.9867898799998</v>
      </c>
      <c r="BJ797" s="666">
        <f t="shared" si="1984"/>
        <v>7959.8426306769998</v>
      </c>
      <c r="BK797" s="650">
        <f t="shared" si="1985"/>
        <v>21713.127082040999</v>
      </c>
      <c r="BL797" s="650">
        <f t="shared" si="1986"/>
        <v>19571.293150398</v>
      </c>
      <c r="BM797" s="650">
        <f t="shared" si="1987"/>
        <v>4371.9106108530004</v>
      </c>
      <c r="BN797" s="650">
        <f t="shared" si="1988"/>
        <v>0</v>
      </c>
      <c r="BO797" s="650">
        <f t="shared" si="1989"/>
        <v>7452.6445407850006</v>
      </c>
      <c r="BP797" s="667">
        <f t="shared" si="1990"/>
        <v>6831.0456439400004</v>
      </c>
      <c r="BQ797" s="667">
        <f t="shared" si="1991"/>
        <v>12686.730685462</v>
      </c>
      <c r="BR797" s="667">
        <f t="shared" si="1992"/>
        <v>13931.42271864</v>
      </c>
      <c r="BS797" s="650">
        <f t="shared" si="1993"/>
        <v>8828.132705080001</v>
      </c>
      <c r="BT797" s="650">
        <f t="shared" si="1994"/>
        <v>4355.9757881100004</v>
      </c>
      <c r="BU797" s="650">
        <f t="shared" si="1995"/>
        <v>3527.7423090739999</v>
      </c>
      <c r="BV797" s="667">
        <f t="shared" si="1996"/>
        <v>3241.1200869240001</v>
      </c>
      <c r="BW797" s="652">
        <f t="shared" si="1997"/>
        <v>206524.24913973402</v>
      </c>
      <c r="BX797" s="606">
        <f t="shared" si="1998"/>
        <v>0.55786757303353574</v>
      </c>
      <c r="BY797" s="645">
        <f t="shared" ca="1" si="1999"/>
        <v>103.92342818265791</v>
      </c>
      <c r="BZ797" s="608"/>
      <c r="CB797" s="616" t="str">
        <f t="shared" si="1875"/>
        <v>Satisfied with: Life overall</v>
      </c>
      <c r="CC797" s="665">
        <f t="shared" ca="1" si="2000"/>
        <v>152897.51405744298</v>
      </c>
      <c r="CD797" s="665">
        <f t="shared" ca="1" si="2001"/>
        <v>409427.14325146202</v>
      </c>
      <c r="CE797" s="665">
        <f t="shared" ca="1" si="2002"/>
        <v>983145.52008545911</v>
      </c>
      <c r="CF797" s="648">
        <f t="shared" ca="1" si="2003"/>
        <v>4387259.6735957237</v>
      </c>
      <c r="CG797" s="648">
        <f t="shared" ca="1" si="2004"/>
        <v>1324480.4964728639</v>
      </c>
      <c r="CH797" s="666">
        <f t="shared" ca="1" si="2005"/>
        <v>3094286.7594042276</v>
      </c>
      <c r="CI797" s="666">
        <f t="shared" ca="1" si="2006"/>
        <v>2225286.0591370868</v>
      </c>
      <c r="CJ797" s="666">
        <f t="shared" ca="1" si="2007"/>
        <v>797337.16385650705</v>
      </c>
      <c r="CK797" s="666">
        <f t="shared" ca="1" si="2008"/>
        <v>1087650.0143658</v>
      </c>
      <c r="CL797" s="666">
        <f t="shared" ca="1" si="2009"/>
        <v>2230218.6552560041</v>
      </c>
      <c r="CM797" s="650">
        <f t="shared" ca="1" si="2010"/>
        <v>2764096.5625781398</v>
      </c>
      <c r="CN797" s="650">
        <f t="shared" ca="1" si="2011"/>
        <v>2170863.3489522883</v>
      </c>
      <c r="CO797" s="650">
        <f t="shared" ca="1" si="2012"/>
        <v>1551207.6187653691</v>
      </c>
      <c r="CP797" s="650">
        <f t="shared" ca="1" si="2013"/>
        <v>1019778.626631312</v>
      </c>
      <c r="CQ797" s="650">
        <f t="shared" ca="1" si="2014"/>
        <v>1884271.6559337652</v>
      </c>
      <c r="CR797" s="667">
        <f t="shared" ca="1" si="2015"/>
        <v>2119157.5214126799</v>
      </c>
      <c r="CS797" s="667">
        <f t="shared" ca="1" si="2016"/>
        <v>1688564.0414293942</v>
      </c>
      <c r="CT797" s="667">
        <f t="shared" ca="1" si="2017"/>
        <v>2428996.10009056</v>
      </c>
      <c r="CU797" s="650">
        <f t="shared" ca="1" si="2018"/>
        <v>2169664.7505678451</v>
      </c>
      <c r="CV797" s="650">
        <f t="shared" ca="1" si="2019"/>
        <v>778094.22308788507</v>
      </c>
      <c r="CW797" s="650">
        <f t="shared" ca="1" si="2020"/>
        <v>911521.10789187602</v>
      </c>
      <c r="CX797" s="667">
        <f t="shared" ca="1" si="2021"/>
        <v>775049.32399813505</v>
      </c>
      <c r="CY797" s="652">
        <f t="shared" ca="1" si="2022"/>
        <v>36953253.880821817</v>
      </c>
      <c r="CZ797" s="606">
        <f t="shared" ca="1" si="2023"/>
        <v>0.53680636098052537</v>
      </c>
      <c r="DA797" s="645"/>
    </row>
    <row r="798" spans="1:105" ht="15" x14ac:dyDescent="0.25">
      <c r="A798" s="615">
        <v>1179</v>
      </c>
      <c r="B798" s="616"/>
      <c r="C798" s="616" t="s">
        <v>1034</v>
      </c>
      <c r="D798" s="616" t="str">
        <f t="shared" si="1974"/>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1874"/>
        <v>Satisfied with: Health</v>
      </c>
      <c r="BA798" s="665">
        <f t="shared" si="1975"/>
        <v>0</v>
      </c>
      <c r="BB798" s="665">
        <f t="shared" si="1976"/>
        <v>20.515458528</v>
      </c>
      <c r="BC798" s="665">
        <f t="shared" si="1977"/>
        <v>6879.2024220499998</v>
      </c>
      <c r="BD798" s="648">
        <f t="shared" si="1978"/>
        <v>32418.312000000002</v>
      </c>
      <c r="BE798" s="648">
        <f t="shared" si="1979"/>
        <v>30.05690761</v>
      </c>
      <c r="BF798" s="666">
        <f t="shared" si="1980"/>
        <v>22685.630024715003</v>
      </c>
      <c r="BG798" s="666">
        <f t="shared" si="1981"/>
        <v>12092.894873916001</v>
      </c>
      <c r="BH798" s="666">
        <f t="shared" si="1982"/>
        <v>0</v>
      </c>
      <c r="BI798" s="666">
        <f t="shared" si="1983"/>
        <v>1675.1507675760001</v>
      </c>
      <c r="BJ798" s="666">
        <f t="shared" si="1984"/>
        <v>6388.9528537309998</v>
      </c>
      <c r="BK798" s="650">
        <f t="shared" si="1985"/>
        <v>17290.673253405999</v>
      </c>
      <c r="BL798" s="650">
        <f t="shared" si="1986"/>
        <v>15479.121898943999</v>
      </c>
      <c r="BM798" s="650">
        <f t="shared" si="1987"/>
        <v>4018.2884014410001</v>
      </c>
      <c r="BN798" s="650">
        <f t="shared" si="1988"/>
        <v>0</v>
      </c>
      <c r="BO798" s="650">
        <f t="shared" si="1989"/>
        <v>6091.7536626749998</v>
      </c>
      <c r="BP798" s="667">
        <f t="shared" si="1990"/>
        <v>6277.9248199920003</v>
      </c>
      <c r="BQ798" s="667">
        <f t="shared" si="1991"/>
        <v>10219.487705262</v>
      </c>
      <c r="BR798" s="667">
        <f t="shared" si="1992"/>
        <v>11431.985025744001</v>
      </c>
      <c r="BS798" s="650">
        <f t="shared" si="1993"/>
        <v>6957.7363112400008</v>
      </c>
      <c r="BT798" s="650">
        <f t="shared" si="1994"/>
        <v>3033.68142012</v>
      </c>
      <c r="BU798" s="650">
        <f t="shared" si="1995"/>
        <v>2467.016840623</v>
      </c>
      <c r="BV798" s="667">
        <f t="shared" si="1996"/>
        <v>2588.881314624</v>
      </c>
      <c r="BW798" s="652">
        <f t="shared" si="1997"/>
        <v>168047.26596219701</v>
      </c>
      <c r="BX798" s="606">
        <f t="shared" si="1998"/>
        <v>0.45393275030779601</v>
      </c>
      <c r="BY798" s="645">
        <f t="shared" ca="1" si="1999"/>
        <v>102.67292233919476</v>
      </c>
      <c r="BZ798" s="608"/>
      <c r="CB798" s="616" t="str">
        <f t="shared" si="1875"/>
        <v>Satisfied with: Health</v>
      </c>
      <c r="CC798" s="665">
        <f t="shared" ca="1" si="2000"/>
        <v>149892.169048535</v>
      </c>
      <c r="CD798" s="665">
        <f t="shared" ca="1" si="2001"/>
        <v>390870.20373087196</v>
      </c>
      <c r="CE798" s="665">
        <f t="shared" ca="1" si="2002"/>
        <v>796080.50469596498</v>
      </c>
      <c r="CF798" s="648">
        <f t="shared" ca="1" si="2003"/>
        <v>3637222.4059250006</v>
      </c>
      <c r="CG798" s="648">
        <f t="shared" ca="1" si="2004"/>
        <v>1195699.5420814049</v>
      </c>
      <c r="CH798" s="666">
        <f t="shared" ca="1" si="2005"/>
        <v>2534160.6487880852</v>
      </c>
      <c r="CI798" s="666">
        <f t="shared" ca="1" si="2006"/>
        <v>1822734.6744755909</v>
      </c>
      <c r="CJ798" s="666">
        <f t="shared" ca="1" si="2007"/>
        <v>586817.44401852298</v>
      </c>
      <c r="CK798" s="666">
        <f t="shared" ca="1" si="2008"/>
        <v>941110.63460916001</v>
      </c>
      <c r="CL798" s="666">
        <f t="shared" ca="1" si="2009"/>
        <v>1790080.8474564119</v>
      </c>
      <c r="CM798" s="650">
        <f t="shared" ca="1" si="2010"/>
        <v>2201115.03625524</v>
      </c>
      <c r="CN798" s="650">
        <f t="shared" ca="1" si="2011"/>
        <v>1716956.470180864</v>
      </c>
      <c r="CO798" s="650">
        <f t="shared" ca="1" si="2012"/>
        <v>1425738.1125858929</v>
      </c>
      <c r="CP798" s="650">
        <f t="shared" ca="1" si="2013"/>
        <v>896778.99608140998</v>
      </c>
      <c r="CQ798" s="650">
        <f t="shared" ca="1" si="2014"/>
        <v>1540194.047722575</v>
      </c>
      <c r="CR798" s="667">
        <f t="shared" ca="1" si="2015"/>
        <v>1947565.9063926241</v>
      </c>
      <c r="CS798" s="667">
        <f t="shared" ca="1" si="2016"/>
        <v>1360181.7433319939</v>
      </c>
      <c r="CT798" s="667">
        <f t="shared" ca="1" si="2017"/>
        <v>1993209.710496576</v>
      </c>
      <c r="CU798" s="650">
        <f t="shared" ca="1" si="2018"/>
        <v>1709982.8154550351</v>
      </c>
      <c r="CV798" s="650">
        <f t="shared" ca="1" si="2019"/>
        <v>541896.94858442002</v>
      </c>
      <c r="CW798" s="650">
        <f t="shared" ca="1" si="2020"/>
        <v>637443.93063190207</v>
      </c>
      <c r="CX798" s="667">
        <f t="shared" ca="1" si="2021"/>
        <v>619079.41051176004</v>
      </c>
      <c r="CY798" s="652">
        <f t="shared" ca="1" si="2022"/>
        <v>30434812.203059837</v>
      </c>
      <c r="CZ798" s="606">
        <f t="shared" ca="1" si="2023"/>
        <v>0.44211535034345661</v>
      </c>
      <c r="DA798" s="645"/>
    </row>
    <row r="799" spans="1:105" ht="15" x14ac:dyDescent="0.25">
      <c r="A799" s="615">
        <v>1180</v>
      </c>
      <c r="B799" s="616"/>
      <c r="C799" s="616" t="s">
        <v>1034</v>
      </c>
      <c r="D799" s="616" t="str">
        <f t="shared" si="1974"/>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1874"/>
        <v>Satisfied with: Income of household</v>
      </c>
      <c r="BA799" s="665">
        <f t="shared" si="1975"/>
        <v>0</v>
      </c>
      <c r="BB799" s="665">
        <f t="shared" si="1976"/>
        <v>20.399984675999999</v>
      </c>
      <c r="BC799" s="665">
        <f t="shared" si="1977"/>
        <v>8344.9141955200012</v>
      </c>
      <c r="BD799" s="648">
        <f t="shared" si="1978"/>
        <v>36143.221864319996</v>
      </c>
      <c r="BE799" s="648">
        <f t="shared" si="1979"/>
        <v>34.359170188</v>
      </c>
      <c r="BF799" s="666">
        <f t="shared" si="1980"/>
        <v>24956.902689292001</v>
      </c>
      <c r="BG799" s="666">
        <f t="shared" si="1981"/>
        <v>12320.543385792</v>
      </c>
      <c r="BH799" s="666">
        <f t="shared" si="1982"/>
        <v>0</v>
      </c>
      <c r="BI799" s="666">
        <f t="shared" si="1983"/>
        <v>1632.2650069440001</v>
      </c>
      <c r="BJ799" s="666">
        <f t="shared" si="1984"/>
        <v>6398.0791490720003</v>
      </c>
      <c r="BK799" s="650">
        <f t="shared" si="1985"/>
        <v>18679.707783540001</v>
      </c>
      <c r="BL799" s="650">
        <f t="shared" si="1986"/>
        <v>16048.943326746001</v>
      </c>
      <c r="BM799" s="650">
        <f t="shared" si="1987"/>
        <v>3392.889792722</v>
      </c>
      <c r="BN799" s="650">
        <f t="shared" si="1988"/>
        <v>0</v>
      </c>
      <c r="BO799" s="650">
        <f t="shared" si="1989"/>
        <v>6077.083386456</v>
      </c>
      <c r="BP799" s="667">
        <f t="shared" si="1990"/>
        <v>5729.9619849640003</v>
      </c>
      <c r="BQ799" s="667">
        <f t="shared" si="1991"/>
        <v>9454.5764058719997</v>
      </c>
      <c r="BR799" s="667">
        <f t="shared" si="1992"/>
        <v>10097.891750178</v>
      </c>
      <c r="BS799" s="650">
        <f t="shared" si="1993"/>
        <v>5712.0400089999994</v>
      </c>
      <c r="BT799" s="650">
        <f t="shared" si="1994"/>
        <v>3639.1322269380003</v>
      </c>
      <c r="BU799" s="650">
        <f t="shared" si="1995"/>
        <v>2750.769757773</v>
      </c>
      <c r="BV799" s="667">
        <f t="shared" si="1996"/>
        <v>2525.3560966559999</v>
      </c>
      <c r="BW799" s="652">
        <f t="shared" si="1997"/>
        <v>173959.03796664899</v>
      </c>
      <c r="BX799" s="606">
        <f t="shared" si="1998"/>
        <v>0.46990175111127946</v>
      </c>
      <c r="BY799" s="645">
        <f t="shared" ca="1" si="1999"/>
        <v>105.88751900243358</v>
      </c>
      <c r="BZ799" s="608"/>
      <c r="CB799" s="616" t="str">
        <f t="shared" si="1875"/>
        <v>Satisfied with: Income of household</v>
      </c>
      <c r="CC799" s="665">
        <f t="shared" ca="1" si="2000"/>
        <v>137613.750778752</v>
      </c>
      <c r="CD799" s="665">
        <f t="shared" ca="1" si="2001"/>
        <v>388670.14137324895</v>
      </c>
      <c r="CE799" s="665">
        <f t="shared" ca="1" si="2002"/>
        <v>965696.76204329601</v>
      </c>
      <c r="CF799" s="648">
        <f t="shared" ca="1" si="2003"/>
        <v>4055144.4007085576</v>
      </c>
      <c r="CG799" s="648">
        <f t="shared" ca="1" si="2004"/>
        <v>1366848.665643174</v>
      </c>
      <c r="CH799" s="666">
        <f t="shared" ca="1" si="2005"/>
        <v>2787879.403919348</v>
      </c>
      <c r="CI799" s="666">
        <f t="shared" ca="1" si="2006"/>
        <v>1857047.6194333918</v>
      </c>
      <c r="CJ799" s="666">
        <f t="shared" ca="1" si="2007"/>
        <v>529451.30698471901</v>
      </c>
      <c r="CK799" s="666">
        <f t="shared" ca="1" si="2008"/>
        <v>917017.13437903998</v>
      </c>
      <c r="CL799" s="666">
        <f t="shared" ca="1" si="2009"/>
        <v>1792637.887220544</v>
      </c>
      <c r="CM799" s="650">
        <f t="shared" ca="1" si="2010"/>
        <v>2377940.1225516</v>
      </c>
      <c r="CN799" s="650">
        <f t="shared" ca="1" si="2011"/>
        <v>1780161.514607776</v>
      </c>
      <c r="CO799" s="650">
        <f t="shared" ca="1" si="2012"/>
        <v>1203838.9995981061</v>
      </c>
      <c r="CP799" s="650">
        <f t="shared" ca="1" si="2013"/>
        <v>687506.98568373697</v>
      </c>
      <c r="CQ799" s="650">
        <f t="shared" ca="1" si="2014"/>
        <v>1536484.9233288241</v>
      </c>
      <c r="CR799" s="667">
        <f t="shared" ca="1" si="2015"/>
        <v>1777574.4257568081</v>
      </c>
      <c r="CS799" s="667">
        <f t="shared" ca="1" si="2016"/>
        <v>1258374.449786064</v>
      </c>
      <c r="CT799" s="667">
        <f t="shared" ca="1" si="2017"/>
        <v>1760605.515723912</v>
      </c>
      <c r="CU799" s="650">
        <f t="shared" ca="1" si="2018"/>
        <v>1403831.6227653748</v>
      </c>
      <c r="CV799" s="650">
        <f t="shared" ca="1" si="2019"/>
        <v>650046.71756038303</v>
      </c>
      <c r="CW799" s="650">
        <f t="shared" ca="1" si="2020"/>
        <v>710761.86339100194</v>
      </c>
      <c r="CX799" s="667">
        <f t="shared" ca="1" si="2021"/>
        <v>603888.61969794007</v>
      </c>
      <c r="CY799" s="652">
        <f t="shared" ca="1" si="2022"/>
        <v>30549022.832935594</v>
      </c>
      <c r="CZ799" s="606">
        <f t="shared" ca="1" si="2023"/>
        <v>0.4437744462597899</v>
      </c>
      <c r="DA799" s="645"/>
    </row>
    <row r="800" spans="1:105" ht="15" x14ac:dyDescent="0.25">
      <c r="A800" s="615">
        <v>1181</v>
      </c>
      <c r="B800" s="616"/>
      <c r="C800" s="616" t="s">
        <v>1034</v>
      </c>
      <c r="D800" s="616" t="str">
        <f t="shared" si="1974"/>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1874"/>
        <v>Satisfied with: Job</v>
      </c>
      <c r="BA800" s="665">
        <f t="shared" si="1975"/>
        <v>0</v>
      </c>
      <c r="BB800" s="665">
        <f t="shared" si="1976"/>
        <v>22.722680663999999</v>
      </c>
      <c r="BC800" s="665">
        <f t="shared" si="1977"/>
        <v>7520.5526601800002</v>
      </c>
      <c r="BD800" s="648">
        <f t="shared" si="1978"/>
        <v>37330.841268479999</v>
      </c>
      <c r="BE800" s="648">
        <f t="shared" si="1979"/>
        <v>33.827775463999998</v>
      </c>
      <c r="BF800" s="666">
        <f t="shared" si="1980"/>
        <v>28045.891538482996</v>
      </c>
      <c r="BG800" s="666">
        <f t="shared" si="1981"/>
        <v>15204.46403986</v>
      </c>
      <c r="BH800" s="666">
        <f t="shared" si="1982"/>
        <v>0</v>
      </c>
      <c r="BI800" s="666">
        <f t="shared" si="1983"/>
        <v>1991.9846369279999</v>
      </c>
      <c r="BJ800" s="666">
        <f t="shared" si="1984"/>
        <v>8063.8436619239992</v>
      </c>
      <c r="BK800" s="650">
        <f t="shared" si="1985"/>
        <v>21942.218168156</v>
      </c>
      <c r="BL800" s="650">
        <f t="shared" si="1986"/>
        <v>21530.970088848</v>
      </c>
      <c r="BM800" s="650">
        <f t="shared" si="1987"/>
        <v>5506.6521612739998</v>
      </c>
      <c r="BN800" s="650">
        <f t="shared" si="1988"/>
        <v>0</v>
      </c>
      <c r="BO800" s="650">
        <f t="shared" si="1989"/>
        <v>8278.652934709</v>
      </c>
      <c r="BP800" s="667">
        <f t="shared" si="1990"/>
        <v>8086.3398710920001</v>
      </c>
      <c r="BQ800" s="667">
        <f t="shared" si="1991"/>
        <v>15845.598000026999</v>
      </c>
      <c r="BR800" s="667">
        <f t="shared" si="1992"/>
        <v>17193.024545124001</v>
      </c>
      <c r="BS800" s="650">
        <f t="shared" si="1993"/>
        <v>12787.33580228</v>
      </c>
      <c r="BT800" s="650">
        <f t="shared" si="1994"/>
        <v>5578.8333252360007</v>
      </c>
      <c r="BU800" s="650">
        <f t="shared" si="1995"/>
        <v>4245.0315842399996</v>
      </c>
      <c r="BV800" s="667">
        <f t="shared" si="1996"/>
        <v>3350.0193293759999</v>
      </c>
      <c r="BW800" s="652">
        <f t="shared" si="1997"/>
        <v>222558.804072345</v>
      </c>
      <c r="BX800" s="606">
        <f t="shared" si="1998"/>
        <v>0.60118044443817309</v>
      </c>
      <c r="BY800" s="645">
        <f t="shared" ca="1" si="1999"/>
        <v>101.81893065098787</v>
      </c>
      <c r="BZ800" s="608"/>
      <c r="CB800" s="616" t="str">
        <f t="shared" si="1875"/>
        <v>Satisfied with: Job</v>
      </c>
      <c r="CC800" s="665">
        <f t="shared" ca="1" si="2000"/>
        <v>127897.974202247</v>
      </c>
      <c r="CD800" s="665">
        <f t="shared" ca="1" si="2001"/>
        <v>432923.24216528598</v>
      </c>
      <c r="CE800" s="665">
        <f t="shared" ca="1" si="2002"/>
        <v>870299.34431331407</v>
      </c>
      <c r="CF800" s="648">
        <f t="shared" ca="1" si="2003"/>
        <v>4188391.1874790117</v>
      </c>
      <c r="CG800" s="648">
        <f t="shared" ca="1" si="2004"/>
        <v>1345709.151345972</v>
      </c>
      <c r="CH800" s="666">
        <f t="shared" ca="1" si="2005"/>
        <v>3132943.3927808767</v>
      </c>
      <c r="CI800" s="666">
        <f t="shared" ca="1" si="2006"/>
        <v>2291734.4524384849</v>
      </c>
      <c r="CJ800" s="666">
        <f t="shared" ca="1" si="2007"/>
        <v>832549.15155630792</v>
      </c>
      <c r="CK800" s="666">
        <f t="shared" ca="1" si="2008"/>
        <v>1119109.97032448</v>
      </c>
      <c r="CL800" s="666">
        <f t="shared" ca="1" si="2009"/>
        <v>2259358.055469648</v>
      </c>
      <c r="CM800" s="650">
        <f t="shared" ca="1" si="2010"/>
        <v>2793260.0212202398</v>
      </c>
      <c r="CN800" s="650">
        <f t="shared" ca="1" si="2011"/>
        <v>2388232.268255488</v>
      </c>
      <c r="CO800" s="650">
        <f t="shared" ca="1" si="2012"/>
        <v>1953827.8676728022</v>
      </c>
      <c r="CP800" s="650">
        <f t="shared" ca="1" si="2013"/>
        <v>1163611.0896461322</v>
      </c>
      <c r="CQ800" s="650">
        <f t="shared" ca="1" si="2014"/>
        <v>2093113.523503961</v>
      </c>
      <c r="CR800" s="667">
        <f t="shared" ca="1" si="2015"/>
        <v>2508580.5090068239</v>
      </c>
      <c r="CS800" s="667">
        <f t="shared" ca="1" si="2016"/>
        <v>2108999.368013049</v>
      </c>
      <c r="CT800" s="667">
        <f t="shared" ca="1" si="2017"/>
        <v>2997668.6812460958</v>
      </c>
      <c r="CU800" s="650">
        <f t="shared" ca="1" si="2018"/>
        <v>3142706.693558895</v>
      </c>
      <c r="CV800" s="650">
        <f t="shared" ca="1" si="2019"/>
        <v>996529.40996252606</v>
      </c>
      <c r="CW800" s="650">
        <f t="shared" ca="1" si="2020"/>
        <v>1096858.9975377601</v>
      </c>
      <c r="CX800" s="667">
        <f t="shared" ca="1" si="2021"/>
        <v>801090.40917323995</v>
      </c>
      <c r="CY800" s="652">
        <f t="shared" ca="1" si="2022"/>
        <v>40645394.760872647</v>
      </c>
      <c r="CZ800" s="606">
        <f t="shared" ca="1" si="2023"/>
        <v>0.59044073689880217</v>
      </c>
      <c r="DA800" s="645"/>
    </row>
    <row r="801" spans="1:105" ht="15" x14ac:dyDescent="0.25">
      <c r="A801" s="615">
        <v>1182</v>
      </c>
      <c r="B801" s="616"/>
      <c r="C801" s="616" t="s">
        <v>1034</v>
      </c>
      <c r="D801" s="616" t="str">
        <f t="shared" si="1974"/>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1874"/>
        <v>Satisfied with: Amount of leisure time</v>
      </c>
      <c r="BA801" s="665">
        <f t="shared" si="1975"/>
        <v>0</v>
      </c>
      <c r="BB801" s="665">
        <f t="shared" si="1976"/>
        <v>19.040753664</v>
      </c>
      <c r="BC801" s="665">
        <f t="shared" si="1977"/>
        <v>7367.9090408000002</v>
      </c>
      <c r="BD801" s="648">
        <f t="shared" si="1978"/>
        <v>34156.982563199999</v>
      </c>
      <c r="BE801" s="648">
        <f t="shared" si="1979"/>
        <v>28.58284428</v>
      </c>
      <c r="BF801" s="666">
        <f t="shared" si="1980"/>
        <v>24795.954052821002</v>
      </c>
      <c r="BG801" s="666">
        <f t="shared" si="1981"/>
        <v>12528.588979220001</v>
      </c>
      <c r="BH801" s="666">
        <f t="shared" si="1982"/>
        <v>0</v>
      </c>
      <c r="BI801" s="666">
        <f t="shared" si="1983"/>
        <v>1674.454727088</v>
      </c>
      <c r="BJ801" s="666">
        <f t="shared" si="1984"/>
        <v>6837.6176979490001</v>
      </c>
      <c r="BK801" s="650">
        <f t="shared" si="1985"/>
        <v>19725.926503176997</v>
      </c>
      <c r="BL801" s="650">
        <f t="shared" si="1986"/>
        <v>17080.616471490001</v>
      </c>
      <c r="BM801" s="650">
        <f t="shared" si="1987"/>
        <v>3487.9440292769996</v>
      </c>
      <c r="BN801" s="650">
        <f t="shared" si="1988"/>
        <v>0</v>
      </c>
      <c r="BO801" s="650">
        <f t="shared" si="1989"/>
        <v>6817.0662949480002</v>
      </c>
      <c r="BP801" s="667">
        <f t="shared" si="1990"/>
        <v>6400.4236175739998</v>
      </c>
      <c r="BQ801" s="667">
        <f t="shared" si="1991"/>
        <v>11168.763077801001</v>
      </c>
      <c r="BR801" s="667">
        <f t="shared" si="1992"/>
        <v>11989.941072305999</v>
      </c>
      <c r="BS801" s="650">
        <f t="shared" si="1993"/>
        <v>7002.2002159199992</v>
      </c>
      <c r="BT801" s="650">
        <f t="shared" si="1994"/>
        <v>5240.91326106</v>
      </c>
      <c r="BU801" s="650">
        <f t="shared" si="1995"/>
        <v>3659.4459750199999</v>
      </c>
      <c r="BV801" s="667">
        <f t="shared" si="1996"/>
        <v>2438.3417294999999</v>
      </c>
      <c r="BW801" s="652">
        <f t="shared" si="1997"/>
        <v>182420.71290709503</v>
      </c>
      <c r="BX801" s="606">
        <f t="shared" si="1998"/>
        <v>0.49275860246160896</v>
      </c>
      <c r="BY801" s="645">
        <f t="shared" ca="1" si="1999"/>
        <v>104.69922479364125</v>
      </c>
      <c r="BZ801" s="608"/>
      <c r="CB801" s="616" t="str">
        <f t="shared" si="1875"/>
        <v>Satisfied with: Amount of leisure time</v>
      </c>
      <c r="CC801" s="665">
        <f t="shared" ca="1" si="2000"/>
        <v>117252.12549016399</v>
      </c>
      <c r="CD801" s="665">
        <f t="shared" ca="1" si="2001"/>
        <v>362773.43027353595</v>
      </c>
      <c r="CE801" s="665">
        <f t="shared" ca="1" si="2002"/>
        <v>852634.99863784004</v>
      </c>
      <c r="CF801" s="648">
        <f t="shared" ca="1" si="2003"/>
        <v>3832295.22553983</v>
      </c>
      <c r="CG801" s="648">
        <f t="shared" ca="1" si="2004"/>
        <v>1137059.5491869398</v>
      </c>
      <c r="CH801" s="666">
        <f t="shared" ca="1" si="2005"/>
        <v>2769900.1941474993</v>
      </c>
      <c r="CI801" s="666">
        <f t="shared" ca="1" si="2006"/>
        <v>1888405.8608608453</v>
      </c>
      <c r="CJ801" s="666">
        <f t="shared" ca="1" si="2007"/>
        <v>653053.76875958801</v>
      </c>
      <c r="CK801" s="666">
        <f t="shared" ca="1" si="2008"/>
        <v>940719.59452008002</v>
      </c>
      <c r="CL801" s="666">
        <f t="shared" ca="1" si="2009"/>
        <v>1915789.4515029481</v>
      </c>
      <c r="CM801" s="650">
        <f t="shared" ca="1" si="2010"/>
        <v>2511124.5116875796</v>
      </c>
      <c r="CN801" s="650">
        <f t="shared" ca="1" si="2011"/>
        <v>1894595.5175534401</v>
      </c>
      <c r="CO801" s="650">
        <f t="shared" ca="1" si="2012"/>
        <v>1237565.4110151208</v>
      </c>
      <c r="CP801" s="650">
        <f t="shared" ca="1" si="2013"/>
        <v>813521.45934529998</v>
      </c>
      <c r="CQ801" s="650">
        <f t="shared" ca="1" si="2014"/>
        <v>1723576.741906292</v>
      </c>
      <c r="CR801" s="667">
        <f t="shared" ca="1" si="2015"/>
        <v>1985568.0310732278</v>
      </c>
      <c r="CS801" s="667">
        <f t="shared" ca="1" si="2016"/>
        <v>1486527.316452787</v>
      </c>
      <c r="CT801" s="667">
        <f t="shared" ca="1" si="2017"/>
        <v>2090491.4518156238</v>
      </c>
      <c r="CU801" s="650">
        <f t="shared" ca="1" si="2018"/>
        <v>1720910.58125553</v>
      </c>
      <c r="CV801" s="650">
        <f t="shared" ca="1" si="2019"/>
        <v>936167.81417071004</v>
      </c>
      <c r="CW801" s="650">
        <f t="shared" ca="1" si="2020"/>
        <v>945551.56164347997</v>
      </c>
      <c r="CX801" s="667">
        <f t="shared" ca="1" si="2021"/>
        <v>583080.86662687501</v>
      </c>
      <c r="CY801" s="652">
        <f t="shared" ca="1" si="2022"/>
        <v>32398565.463465236</v>
      </c>
      <c r="CZ801" s="606">
        <f t="shared" ca="1" si="2023"/>
        <v>0.47064207345643683</v>
      </c>
      <c r="DA801" s="645"/>
    </row>
    <row r="802" spans="1:105" ht="15" x14ac:dyDescent="0.25">
      <c r="A802" s="615">
        <v>1187</v>
      </c>
      <c r="B802" s="616"/>
      <c r="C802" s="616"/>
      <c r="D802" s="616" t="str">
        <f t="shared" si="1974"/>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2024">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2025">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1974"/>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2024"/>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2025"/>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1974"/>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2024"/>
        <v>Email</v>
      </c>
      <c r="BA804" s="665">
        <f t="shared" ref="BA804:BA811" si="2026">BA$5*G804</f>
        <v>0</v>
      </c>
      <c r="BB804" s="665">
        <f t="shared" ref="BB804:BB811" si="2027">BB$5*I804</f>
        <v>9.4942049040000001</v>
      </c>
      <c r="BC804" s="665">
        <f t="shared" ref="BC804:BC811" si="2028">BC$5*K804</f>
        <v>4226.5804418600001</v>
      </c>
      <c r="BD804" s="648">
        <f t="shared" ref="BD804:BD811" si="2029">BD$5*M804</f>
        <v>25681.162014719997</v>
      </c>
      <c r="BE804" s="648">
        <f t="shared" ref="BE804:BE811" si="2030">BE$5*O804</f>
        <v>20.314813548</v>
      </c>
      <c r="BF804" s="666">
        <f t="shared" ref="BF804:BF811" si="2031">BF$5*Q804</f>
        <v>15408.841710227</v>
      </c>
      <c r="BG804" s="666">
        <f t="shared" ref="BG804:BG811" si="2032">BG$5*S804</f>
        <v>11306.968521748</v>
      </c>
      <c r="BH804" s="666">
        <f t="shared" ref="BH804:BH811" si="2033">BH$5*U804</f>
        <v>0</v>
      </c>
      <c r="BI804" s="666">
        <f t="shared" ref="BI804:BI811" si="2034">BI$5*W804</f>
        <v>1128.6594496319999</v>
      </c>
      <c r="BJ804" s="666">
        <f t="shared" ref="BJ804:BJ811" si="2035">BJ$5*Y804</f>
        <v>5089.4730799559993</v>
      </c>
      <c r="BK804" s="650">
        <f t="shared" ref="BK804:BK811" si="2036">BK$5*AA804</f>
        <v>14098.760211430001</v>
      </c>
      <c r="BL804" s="650">
        <f t="shared" ref="BL804:BL811" si="2037">BL$5*AC804</f>
        <v>13618.968960762</v>
      </c>
      <c r="BM804" s="650">
        <f t="shared" ref="BM804:BM811" si="2038">BM$5*AE804</f>
        <v>3693.902706717</v>
      </c>
      <c r="BN804" s="650">
        <f t="shared" ref="BN804:BN811" si="2039">BN$5*AG804</f>
        <v>0</v>
      </c>
      <c r="BO804" s="650">
        <f t="shared" ref="BO804:BO811" si="2040">BO$5*AI804</f>
        <v>5557.0563693800004</v>
      </c>
      <c r="BP804" s="667">
        <f t="shared" ref="BP804:BP811" si="2041">BP$5*AK804</f>
        <v>5218.9733201480003</v>
      </c>
      <c r="BQ804" s="667">
        <f t="shared" ref="BQ804:BQ811" si="2042">BQ$5*AM804</f>
        <v>9203.56412834</v>
      </c>
      <c r="BR804" s="667">
        <f t="shared" ref="BR804:BR811" si="2043">BR$5*AO804</f>
        <v>9746.5607564279999</v>
      </c>
      <c r="BS804" s="650">
        <f t="shared" ref="BS804:BS811" si="2044">BS$5*AQ804</f>
        <v>7215.4869243599996</v>
      </c>
      <c r="BT804" s="650">
        <f t="shared" ref="BT804:BT811" si="2045">BT$5*AS804</f>
        <v>3290.4783814019997</v>
      </c>
      <c r="BU804" s="650">
        <f t="shared" ref="BU804:BU811" si="2046">BU$5*AU804</f>
        <v>3245.1099942770002</v>
      </c>
      <c r="BV804" s="667">
        <f t="shared" ref="BV804:BV811" si="2047">BV$5*AW804</f>
        <v>2070.5923204440001</v>
      </c>
      <c r="BW804" s="652">
        <f t="shared" ref="BW804:BW811" si="2048">SUM(BA804:BV804)</f>
        <v>139830.94831028304</v>
      </c>
      <c r="BX804" s="674">
        <f t="shared" ref="BX804:BX811" si="2049">BW804/$BW$5</f>
        <v>0.37771424950711646</v>
      </c>
      <c r="BY804" s="645">
        <f t="shared" ref="BY804:BY811" ca="1" si="2050">IF(CZ804&gt;0,BX804/CZ804*100,"")</f>
        <v>102.71717927403887</v>
      </c>
      <c r="BZ804" s="608"/>
      <c r="CB804" s="616" t="str">
        <f t="shared" si="2025"/>
        <v>Email</v>
      </c>
      <c r="CC804" s="665">
        <f t="shared" ref="CC804:CC811" ca="1" si="2051">CC$5*G804</f>
        <v>75161.583641278005</v>
      </c>
      <c r="CD804" s="665">
        <f t="shared" ref="CD804:CD811" ca="1" si="2052">CD$5*I804</f>
        <v>180888.07520554602</v>
      </c>
      <c r="CE804" s="665">
        <f t="shared" ref="CE804:CE811" ca="1" si="2053">CE$5*K804</f>
        <v>489111.68546357803</v>
      </c>
      <c r="CF804" s="648">
        <f t="shared" ref="CF804:CF811" ca="1" si="2054">CF$5*M804</f>
        <v>2881337.494997568</v>
      </c>
      <c r="CG804" s="648">
        <f t="shared" ref="CG804:CG811" ca="1" si="2055">CG$5*O804</f>
        <v>808147.45056245395</v>
      </c>
      <c r="CH804" s="666">
        <f t="shared" ref="CH804:CH811" ca="1" si="2056">CH$5*Q804</f>
        <v>1721287.011333613</v>
      </c>
      <c r="CI804" s="666">
        <f t="shared" ref="CI804:CI811" ca="1" si="2057">CI$5*S804</f>
        <v>1704273.7742017731</v>
      </c>
      <c r="CJ804" s="666">
        <f t="shared" ref="CJ804:CJ811" ca="1" si="2058">CJ$5*U804</f>
        <v>531699.21418561903</v>
      </c>
      <c r="CK804" s="666">
        <f t="shared" ref="CK804:CK811" ca="1" si="2059">CK$5*W804</f>
        <v>634088.24534511997</v>
      </c>
      <c r="CL804" s="666">
        <f t="shared" ref="CL804:CL811" ca="1" si="2060">CL$5*Y804</f>
        <v>1425987.7154601119</v>
      </c>
      <c r="CM804" s="650">
        <f t="shared" ref="CM804:CM811" ca="1" si="2061">CM$5*AA804</f>
        <v>1794782.2296522001</v>
      </c>
      <c r="CN804" s="650">
        <f t="shared" ref="CN804:CN811" ca="1" si="2062">CN$5*AC804</f>
        <v>1510626.8318726721</v>
      </c>
      <c r="CO804" s="650">
        <f t="shared" ref="CO804:CO811" ca="1" si="2063">CO$5*AE804</f>
        <v>1310642.081156241</v>
      </c>
      <c r="CP804" s="650">
        <f t="shared" ref="CP804:CP811" ca="1" si="2064">CP$5*AG804</f>
        <v>602544.05310585606</v>
      </c>
      <c r="CQ804" s="650">
        <f t="shared" ref="CQ804:CQ811" ca="1" si="2065">CQ$5*AI804</f>
        <v>1405005.1293800201</v>
      </c>
      <c r="CR804" s="667">
        <f t="shared" ref="CR804:CR811" ca="1" si="2066">CR$5*AK804</f>
        <v>1619053.2375164561</v>
      </c>
      <c r="CS804" s="667">
        <f t="shared" ref="CS804:CS811" ca="1" si="2067">CS$5*AM804</f>
        <v>1224965.5033595799</v>
      </c>
      <c r="CT804" s="667">
        <f t="shared" ref="CT804:CT811" ca="1" si="2068">CT$5*AO804</f>
        <v>1699349.6317489119</v>
      </c>
      <c r="CU804" s="650">
        <f t="shared" ref="CU804:CU811" ca="1" si="2069">CU$5*AQ804</f>
        <v>1773329.4413391149</v>
      </c>
      <c r="CV804" s="650">
        <f t="shared" ref="CV804:CV811" ca="1" si="2070">CV$5*AS804</f>
        <v>587767.78024180699</v>
      </c>
      <c r="CW804" s="650">
        <f t="shared" ref="CW804:CW811" ca="1" si="2071">CW$5*AU804</f>
        <v>838492.72369069804</v>
      </c>
      <c r="CX804" s="667">
        <f t="shared" ref="CX804:CX811" ca="1" si="2072">CX$5*AW804</f>
        <v>495140.91894043505</v>
      </c>
      <c r="CY804" s="652">
        <f t="shared" ref="CY804:CY811" ca="1" si="2073">SUM(CC804:CX804)</f>
        <v>25313681.812400654</v>
      </c>
      <c r="CZ804" s="674">
        <f t="shared" ref="CZ804:CZ811" ca="1" si="2074">CY804/$CY$5</f>
        <v>0.36772256810072018</v>
      </c>
      <c r="DA804" s="645"/>
    </row>
    <row r="805" spans="1:105" ht="15" x14ac:dyDescent="0.25">
      <c r="A805" s="615">
        <v>1190</v>
      </c>
      <c r="B805" s="616"/>
      <c r="C805" s="616" t="s">
        <v>1050</v>
      </c>
      <c r="D805" s="616" t="str">
        <f t="shared" si="1974"/>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2024"/>
        <v>Face to face and / or visit</v>
      </c>
      <c r="BA805" s="665">
        <f t="shared" si="2026"/>
        <v>0</v>
      </c>
      <c r="BB805" s="665">
        <f t="shared" si="2027"/>
        <v>0.37622764799999997</v>
      </c>
      <c r="BC805" s="665">
        <f t="shared" si="2028"/>
        <v>126.55880047999999</v>
      </c>
      <c r="BD805" s="648">
        <f t="shared" si="2029"/>
        <v>639.97528895999994</v>
      </c>
      <c r="BE805" s="648">
        <f t="shared" si="2030"/>
        <v>0.74468688199999999</v>
      </c>
      <c r="BF805" s="666">
        <f t="shared" si="2031"/>
        <v>828.17638351000005</v>
      </c>
      <c r="BG805" s="666">
        <f t="shared" si="2032"/>
        <v>407.94468781999996</v>
      </c>
      <c r="BH805" s="666">
        <f t="shared" si="2033"/>
        <v>0</v>
      </c>
      <c r="BI805" s="666">
        <f t="shared" si="2034"/>
        <v>63.85328664</v>
      </c>
      <c r="BJ805" s="666">
        <f t="shared" si="2035"/>
        <v>212.77264600099997</v>
      </c>
      <c r="BK805" s="650">
        <f t="shared" si="2036"/>
        <v>911.106768687</v>
      </c>
      <c r="BL805" s="650">
        <f t="shared" si="2037"/>
        <v>652.28859867599999</v>
      </c>
      <c r="BM805" s="650">
        <f t="shared" si="2038"/>
        <v>339.213446202</v>
      </c>
      <c r="BN805" s="650">
        <f t="shared" si="2039"/>
        <v>0</v>
      </c>
      <c r="BO805" s="650">
        <f t="shared" si="2040"/>
        <v>346.53517074299998</v>
      </c>
      <c r="BP805" s="667">
        <f t="shared" si="2041"/>
        <v>379.16835525800002</v>
      </c>
      <c r="BQ805" s="667">
        <f t="shared" si="2042"/>
        <v>195.08388761400002</v>
      </c>
      <c r="BR805" s="667">
        <f t="shared" si="2043"/>
        <v>743.33943420000003</v>
      </c>
      <c r="BS805" s="650">
        <f t="shared" si="2044"/>
        <v>426.3928578</v>
      </c>
      <c r="BT805" s="650">
        <f t="shared" si="2045"/>
        <v>98.072116817999998</v>
      </c>
      <c r="BU805" s="650">
        <f t="shared" si="2046"/>
        <v>178.81700476500001</v>
      </c>
      <c r="BV805" s="667">
        <f t="shared" si="2047"/>
        <v>112.07812266000001</v>
      </c>
      <c r="BW805" s="652">
        <f t="shared" si="2048"/>
        <v>6662.4977713640001</v>
      </c>
      <c r="BX805" s="606">
        <f t="shared" si="2049"/>
        <v>1.7996876771295748E-2</v>
      </c>
      <c r="BY805" s="645">
        <f t="shared" ca="1" si="2050"/>
        <v>92.489675829789803</v>
      </c>
      <c r="BZ805" s="608"/>
      <c r="CB805" s="616" t="str">
        <f t="shared" si="2025"/>
        <v>Face to face and / or visit</v>
      </c>
      <c r="CC805" s="665">
        <f t="shared" ca="1" si="2051"/>
        <v>2250.6042411039998</v>
      </c>
      <c r="CD805" s="665">
        <f t="shared" ca="1" si="2052"/>
        <v>7168.0668127519994</v>
      </c>
      <c r="CE805" s="665">
        <f t="shared" ca="1" si="2053"/>
        <v>14645.737627503999</v>
      </c>
      <c r="CF805" s="648">
        <f t="shared" ca="1" si="2054"/>
        <v>71803.012453073999</v>
      </c>
      <c r="CG805" s="648">
        <f t="shared" ca="1" si="2055"/>
        <v>29624.530086560997</v>
      </c>
      <c r="CH805" s="666">
        <f t="shared" ca="1" si="2056"/>
        <v>92513.718995689997</v>
      </c>
      <c r="CI805" s="666">
        <f t="shared" ca="1" si="2057"/>
        <v>61488.579493194993</v>
      </c>
      <c r="CJ805" s="666">
        <f t="shared" ca="1" si="2058"/>
        <v>41977.743714548997</v>
      </c>
      <c r="CK805" s="666">
        <f t="shared" ca="1" si="2059"/>
        <v>35873.193192400002</v>
      </c>
      <c r="CL805" s="666">
        <f t="shared" ca="1" si="2060"/>
        <v>59615.440462451996</v>
      </c>
      <c r="CM805" s="650">
        <f t="shared" ca="1" si="2061"/>
        <v>115984.54142297999</v>
      </c>
      <c r="CN805" s="650">
        <f t="shared" ca="1" si="2062"/>
        <v>72352.368385855996</v>
      </c>
      <c r="CO805" s="650">
        <f t="shared" ca="1" si="2063"/>
        <v>120357.09989814601</v>
      </c>
      <c r="CP805" s="650">
        <f t="shared" ca="1" si="2064"/>
        <v>57705.042653150995</v>
      </c>
      <c r="CQ805" s="650">
        <f t="shared" ca="1" si="2065"/>
        <v>87615.395641347</v>
      </c>
      <c r="CR805" s="667">
        <f t="shared" ca="1" si="2066"/>
        <v>117627.302437876</v>
      </c>
      <c r="CS805" s="667">
        <f t="shared" ca="1" si="2067"/>
        <v>25965.053239818</v>
      </c>
      <c r="CT805" s="667">
        <f t="shared" ca="1" si="2068"/>
        <v>129604.03421680001</v>
      </c>
      <c r="CU805" s="650">
        <f t="shared" ca="1" si="2069"/>
        <v>104793.344682075</v>
      </c>
      <c r="CV805" s="650">
        <f t="shared" ca="1" si="2070"/>
        <v>17518.313060963002</v>
      </c>
      <c r="CW805" s="650">
        <f t="shared" ca="1" si="2071"/>
        <v>46203.906071609999</v>
      </c>
      <c r="CX805" s="667">
        <f t="shared" ca="1" si="2072"/>
        <v>26801.251071524999</v>
      </c>
      <c r="CY805" s="652">
        <f t="shared" ca="1" si="2073"/>
        <v>1339488.2798614283</v>
      </c>
      <c r="CZ805" s="606">
        <f t="shared" ca="1" si="2074"/>
        <v>1.9458254783394077E-2</v>
      </c>
      <c r="DA805" s="645"/>
    </row>
    <row r="806" spans="1:105" ht="15" x14ac:dyDescent="0.25">
      <c r="A806" s="615">
        <v>1191</v>
      </c>
      <c r="B806" s="616"/>
      <c r="C806" s="616" t="s">
        <v>1050</v>
      </c>
      <c r="D806" s="616" t="str">
        <f t="shared" si="1974"/>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2024"/>
        <v>Mail</v>
      </c>
      <c r="BA806" s="665">
        <f t="shared" si="2026"/>
        <v>0</v>
      </c>
      <c r="BB806" s="665">
        <f t="shared" si="2027"/>
        <v>2.3464520279999999</v>
      </c>
      <c r="BC806" s="665">
        <f t="shared" si="2028"/>
        <v>750.70270254000002</v>
      </c>
      <c r="BD806" s="648">
        <f t="shared" si="2029"/>
        <v>4233.7229529599999</v>
      </c>
      <c r="BE806" s="648">
        <f t="shared" si="2030"/>
        <v>4.3716294179999995</v>
      </c>
      <c r="BF806" s="666">
        <f t="shared" si="2031"/>
        <v>4411.9499738439999</v>
      </c>
      <c r="BG806" s="666">
        <f t="shared" si="2032"/>
        <v>2250.3760296720002</v>
      </c>
      <c r="BH806" s="666">
        <f t="shared" si="2033"/>
        <v>0</v>
      </c>
      <c r="BI806" s="666">
        <f t="shared" si="2034"/>
        <v>408.25724596800001</v>
      </c>
      <c r="BJ806" s="666">
        <f t="shared" si="2035"/>
        <v>1267.4083342389999</v>
      </c>
      <c r="BK806" s="650">
        <f t="shared" si="2036"/>
        <v>3197.8579169739996</v>
      </c>
      <c r="BL806" s="650">
        <f t="shared" si="2037"/>
        <v>2713.1877887400001</v>
      </c>
      <c r="BM806" s="650">
        <f t="shared" si="2038"/>
        <v>815.29218969800002</v>
      </c>
      <c r="BN806" s="650">
        <f t="shared" si="2039"/>
        <v>0</v>
      </c>
      <c r="BO806" s="650">
        <f t="shared" si="2040"/>
        <v>1388.112101958</v>
      </c>
      <c r="BP806" s="667">
        <f t="shared" si="2041"/>
        <v>1098.865057192</v>
      </c>
      <c r="BQ806" s="667">
        <f t="shared" si="2042"/>
        <v>2588.2079825420001</v>
      </c>
      <c r="BR806" s="667">
        <f t="shared" si="2043"/>
        <v>2482.6337735399998</v>
      </c>
      <c r="BS806" s="650">
        <f t="shared" si="2044"/>
        <v>1852.42344196</v>
      </c>
      <c r="BT806" s="650">
        <f t="shared" si="2045"/>
        <v>410.33795760599997</v>
      </c>
      <c r="BU806" s="650">
        <f t="shared" si="2046"/>
        <v>386.18447331700003</v>
      </c>
      <c r="BV806" s="667">
        <f t="shared" si="2047"/>
        <v>472.35281004000001</v>
      </c>
      <c r="BW806" s="652">
        <f t="shared" si="2048"/>
        <v>30734.590814235999</v>
      </c>
      <c r="BX806" s="606">
        <f t="shared" si="2049"/>
        <v>8.3020912348727591E-2</v>
      </c>
      <c r="BY806" s="645">
        <f t="shared" ca="1" si="2050"/>
        <v>98.44391508699421</v>
      </c>
      <c r="BZ806" s="608"/>
      <c r="CB806" s="616" t="str">
        <f t="shared" si="2025"/>
        <v>Mail</v>
      </c>
      <c r="CC806" s="665">
        <f t="shared" ca="1" si="2051"/>
        <v>14036.541210718999</v>
      </c>
      <c r="CD806" s="665">
        <f t="shared" ca="1" si="2052"/>
        <v>44705.712084246996</v>
      </c>
      <c r="CE806" s="665">
        <f t="shared" ca="1" si="2053"/>
        <v>86873.412010542001</v>
      </c>
      <c r="CF806" s="648">
        <f t="shared" ca="1" si="2054"/>
        <v>475009.06231592403</v>
      </c>
      <c r="CG806" s="648">
        <f t="shared" ca="1" si="2055"/>
        <v>173908.61897958899</v>
      </c>
      <c r="CH806" s="666">
        <f t="shared" ca="1" si="2056"/>
        <v>492848.997182636</v>
      </c>
      <c r="CI806" s="666">
        <f t="shared" ca="1" si="2057"/>
        <v>339194.08567252202</v>
      </c>
      <c r="CJ806" s="666">
        <f t="shared" ca="1" si="2058"/>
        <v>134491.36109517099</v>
      </c>
      <c r="CK806" s="666">
        <f t="shared" ca="1" si="2059"/>
        <v>229361.58540087999</v>
      </c>
      <c r="CL806" s="666">
        <f t="shared" ca="1" si="2060"/>
        <v>355107.23540602799</v>
      </c>
      <c r="CM806" s="650">
        <f t="shared" ca="1" si="2061"/>
        <v>407089.59342995996</v>
      </c>
      <c r="CN806" s="650">
        <f t="shared" ca="1" si="2062"/>
        <v>300948.94006944</v>
      </c>
      <c r="CO806" s="650">
        <f t="shared" ca="1" si="2063"/>
        <v>289275.68945255398</v>
      </c>
      <c r="CP806" s="650">
        <f t="shared" ca="1" si="2064"/>
        <v>252074.766131846</v>
      </c>
      <c r="CQ806" s="650">
        <f t="shared" ca="1" si="2065"/>
        <v>350960.02159558196</v>
      </c>
      <c r="CR806" s="667">
        <f t="shared" ca="1" si="2066"/>
        <v>340894.83109102404</v>
      </c>
      <c r="CS806" s="667">
        <f t="shared" ca="1" si="2067"/>
        <v>344482.36030335398</v>
      </c>
      <c r="CT806" s="667">
        <f t="shared" ca="1" si="2068"/>
        <v>432856.56287015998</v>
      </c>
      <c r="CU806" s="650">
        <f t="shared" ca="1" si="2069"/>
        <v>455264.77449001494</v>
      </c>
      <c r="CV806" s="650">
        <f t="shared" ca="1" si="2070"/>
        <v>73297.375802320996</v>
      </c>
      <c r="CW806" s="650">
        <f t="shared" ca="1" si="2071"/>
        <v>99784.867523658002</v>
      </c>
      <c r="CX806" s="667">
        <f t="shared" ca="1" si="2072"/>
        <v>112953.76792334999</v>
      </c>
      <c r="CY806" s="652">
        <f t="shared" ca="1" si="2073"/>
        <v>5805420.1620415216</v>
      </c>
      <c r="CZ806" s="606">
        <f t="shared" ca="1" si="2074"/>
        <v>8.4333208685740083E-2</v>
      </c>
      <c r="DA806" s="645"/>
    </row>
    <row r="807" spans="1:105" ht="15" x14ac:dyDescent="0.25">
      <c r="A807" s="615">
        <v>1192</v>
      </c>
      <c r="B807" s="616"/>
      <c r="C807" s="616" t="s">
        <v>1050</v>
      </c>
      <c r="D807" s="616" t="str">
        <f t="shared" si="1974"/>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2024"/>
        <v>Mobile app</v>
      </c>
      <c r="BA807" s="665">
        <f t="shared" si="2026"/>
        <v>0</v>
      </c>
      <c r="BB807" s="665">
        <f t="shared" si="2027"/>
        <v>5.2273675439999998</v>
      </c>
      <c r="BC807" s="665">
        <f t="shared" si="2028"/>
        <v>1280.0156650399999</v>
      </c>
      <c r="BD807" s="648">
        <f t="shared" si="2029"/>
        <v>2439.3512524799999</v>
      </c>
      <c r="BE807" s="648">
        <f t="shared" si="2030"/>
        <v>2.3770559919999998</v>
      </c>
      <c r="BF807" s="666">
        <f t="shared" si="2031"/>
        <v>1824.308506412</v>
      </c>
      <c r="BG807" s="666">
        <f t="shared" si="2032"/>
        <v>701.93630767599996</v>
      </c>
      <c r="BH807" s="666">
        <f t="shared" si="2033"/>
        <v>0</v>
      </c>
      <c r="BI807" s="666">
        <f t="shared" si="2034"/>
        <v>206.081489328</v>
      </c>
      <c r="BJ807" s="666">
        <f t="shared" si="2035"/>
        <v>555.78028116400003</v>
      </c>
      <c r="BK807" s="650">
        <f t="shared" si="2036"/>
        <v>1455.825887491</v>
      </c>
      <c r="BL807" s="650">
        <f t="shared" si="2037"/>
        <v>2050.6930868160002</v>
      </c>
      <c r="BM807" s="650">
        <f t="shared" si="2038"/>
        <v>341.81516964799999</v>
      </c>
      <c r="BN807" s="650">
        <f t="shared" si="2039"/>
        <v>0</v>
      </c>
      <c r="BO807" s="650">
        <f t="shared" si="2040"/>
        <v>566.10817961199996</v>
      </c>
      <c r="BP807" s="667">
        <f t="shared" si="2041"/>
        <v>652.90890226800002</v>
      </c>
      <c r="BQ807" s="667">
        <f t="shared" si="2042"/>
        <v>1100.945777812</v>
      </c>
      <c r="BR807" s="667">
        <f t="shared" si="2043"/>
        <v>975.83405302799997</v>
      </c>
      <c r="BS807" s="650">
        <f t="shared" si="2044"/>
        <v>811.82745852000005</v>
      </c>
      <c r="BT807" s="650">
        <f t="shared" si="2045"/>
        <v>137.12276043599999</v>
      </c>
      <c r="BU807" s="650">
        <f t="shared" si="2046"/>
        <v>358.003764585</v>
      </c>
      <c r="BV807" s="667">
        <f t="shared" si="2047"/>
        <v>227.931273444</v>
      </c>
      <c r="BW807" s="652">
        <f t="shared" si="2048"/>
        <v>15694.094239295999</v>
      </c>
      <c r="BX807" s="606">
        <f t="shared" si="2049"/>
        <v>4.2393211938574239E-2</v>
      </c>
      <c r="BY807" s="645">
        <f t="shared" ca="1" si="2050"/>
        <v>99.469872323224976</v>
      </c>
      <c r="BZ807" s="608"/>
      <c r="CB807" s="616" t="str">
        <f t="shared" si="2025"/>
        <v>Mobile app</v>
      </c>
      <c r="CC807" s="665">
        <f t="shared" ca="1" si="2051"/>
        <v>22762.610529591999</v>
      </c>
      <c r="CD807" s="665">
        <f t="shared" ca="1" si="2052"/>
        <v>99594.27492740599</v>
      </c>
      <c r="CE807" s="665">
        <f t="shared" ca="1" si="2053"/>
        <v>148126.98538679199</v>
      </c>
      <c r="CF807" s="648">
        <f t="shared" ca="1" si="2054"/>
        <v>273686.767881112</v>
      </c>
      <c r="CG807" s="648">
        <f t="shared" ca="1" si="2055"/>
        <v>94562.115238715996</v>
      </c>
      <c r="CH807" s="666">
        <f t="shared" ca="1" si="2056"/>
        <v>203789.395452628</v>
      </c>
      <c r="CI807" s="666">
        <f t="shared" ca="1" si="2057"/>
        <v>105801.270962351</v>
      </c>
      <c r="CJ807" s="666">
        <f t="shared" ca="1" si="2058"/>
        <v>52325.467398821005</v>
      </c>
      <c r="CK807" s="666">
        <f t="shared" ca="1" si="2059"/>
        <v>115777.92575848001</v>
      </c>
      <c r="CL807" s="666">
        <f t="shared" ca="1" si="2060"/>
        <v>155720.610166128</v>
      </c>
      <c r="CM807" s="650">
        <f t="shared" ca="1" si="2061"/>
        <v>185327.67372114002</v>
      </c>
      <c r="CN807" s="650">
        <f t="shared" ca="1" si="2062"/>
        <v>227464.50262169601</v>
      </c>
      <c r="CO807" s="650">
        <f t="shared" ca="1" si="2063"/>
        <v>121280.223353904</v>
      </c>
      <c r="CP807" s="650">
        <f t="shared" ca="1" si="2064"/>
        <v>94268.343905083995</v>
      </c>
      <c r="CQ807" s="650">
        <f t="shared" ca="1" si="2065"/>
        <v>143130.61507194801</v>
      </c>
      <c r="CR807" s="667">
        <f t="shared" ca="1" si="2066"/>
        <v>202548.31883109602</v>
      </c>
      <c r="CS807" s="667">
        <f t="shared" ca="1" si="2067"/>
        <v>146532.42809884399</v>
      </c>
      <c r="CT807" s="667">
        <f t="shared" ca="1" si="2068"/>
        <v>170140.34797531198</v>
      </c>
      <c r="CU807" s="650">
        <f t="shared" ca="1" si="2069"/>
        <v>199520.49647830499</v>
      </c>
      <c r="CV807" s="650">
        <f t="shared" ca="1" si="2070"/>
        <v>24493.806425726001</v>
      </c>
      <c r="CW807" s="650">
        <f t="shared" ca="1" si="2071"/>
        <v>92503.351870290004</v>
      </c>
      <c r="CX807" s="667">
        <f t="shared" ca="1" si="2072"/>
        <v>54505.224941685003</v>
      </c>
      <c r="CY807" s="652">
        <f t="shared" ca="1" si="2073"/>
        <v>2933862.7569970558</v>
      </c>
      <c r="CZ807" s="606">
        <f t="shared" ca="1" si="2074"/>
        <v>4.2619147836863117E-2</v>
      </c>
      <c r="DA807" s="645"/>
    </row>
    <row r="808" spans="1:105" ht="15" x14ac:dyDescent="0.25">
      <c r="A808" s="615">
        <v>1193</v>
      </c>
      <c r="B808" s="616"/>
      <c r="C808" s="616" t="s">
        <v>1050</v>
      </c>
      <c r="D808" s="616" t="str">
        <f t="shared" si="1974"/>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2024"/>
        <v>Social media, e.g. Twitter</v>
      </c>
      <c r="BA808" s="665">
        <f t="shared" si="2026"/>
        <v>0</v>
      </c>
      <c r="BB808" s="665">
        <f t="shared" si="2027"/>
        <v>0.40993516800000002</v>
      </c>
      <c r="BC808" s="665">
        <f t="shared" si="2028"/>
        <v>223.12165168999999</v>
      </c>
      <c r="BD808" s="648">
        <f t="shared" si="2029"/>
        <v>167.38023935999999</v>
      </c>
      <c r="BE808" s="648">
        <f t="shared" si="2030"/>
        <v>0.163105744</v>
      </c>
      <c r="BF808" s="666">
        <f t="shared" si="2031"/>
        <v>287.81041939300002</v>
      </c>
      <c r="BG808" s="666">
        <f t="shared" si="2032"/>
        <v>106.01696314799999</v>
      </c>
      <c r="BH808" s="666">
        <f t="shared" si="2033"/>
        <v>0</v>
      </c>
      <c r="BI808" s="666">
        <f t="shared" si="2034"/>
        <v>18.728677968</v>
      </c>
      <c r="BJ808" s="666">
        <f t="shared" si="2035"/>
        <v>87.682184921000001</v>
      </c>
      <c r="BK808" s="650">
        <f t="shared" si="2036"/>
        <v>275.232560955</v>
      </c>
      <c r="BL808" s="650">
        <f t="shared" si="2037"/>
        <v>158.98221880200001</v>
      </c>
      <c r="BM808" s="650">
        <f t="shared" si="2038"/>
        <v>113.97171611</v>
      </c>
      <c r="BN808" s="650">
        <f t="shared" si="2039"/>
        <v>0</v>
      </c>
      <c r="BO808" s="650">
        <f t="shared" si="2040"/>
        <v>62.197646041999995</v>
      </c>
      <c r="BP808" s="667">
        <f t="shared" si="2041"/>
        <v>131.519677968</v>
      </c>
      <c r="BQ808" s="667">
        <f t="shared" si="2042"/>
        <v>237.35776090600001</v>
      </c>
      <c r="BR808" s="667">
        <f t="shared" si="2043"/>
        <v>412.612073076</v>
      </c>
      <c r="BS808" s="650">
        <f t="shared" si="2044"/>
        <v>215.80739335999999</v>
      </c>
      <c r="BT808" s="650">
        <f t="shared" si="2045"/>
        <v>61.071830693999999</v>
      </c>
      <c r="BU808" s="650">
        <f t="shared" si="2046"/>
        <v>45.375360415999999</v>
      </c>
      <c r="BV808" s="667">
        <f t="shared" si="2047"/>
        <v>42.470558459999999</v>
      </c>
      <c r="BW808" s="652">
        <f t="shared" si="2048"/>
        <v>2647.911974181</v>
      </c>
      <c r="BX808" s="606">
        <f t="shared" si="2049"/>
        <v>7.1525945877829195E-3</v>
      </c>
      <c r="BY808" s="645">
        <f t="shared" ca="1" si="2050"/>
        <v>96.141924355194959</v>
      </c>
      <c r="BZ808" s="608"/>
      <c r="CB808" s="616" t="str">
        <f t="shared" si="2025"/>
        <v>Social media, e.g. Twitter</v>
      </c>
      <c r="CC808" s="665">
        <f t="shared" ca="1" si="2051"/>
        <v>2452.2435620639999</v>
      </c>
      <c r="CD808" s="665">
        <f t="shared" ca="1" si="2052"/>
        <v>7810.2784012319999</v>
      </c>
      <c r="CE808" s="665">
        <f t="shared" ca="1" si="2053"/>
        <v>25820.260284337</v>
      </c>
      <c r="CF808" s="648">
        <f t="shared" ca="1" si="2054"/>
        <v>18779.483549583998</v>
      </c>
      <c r="CG808" s="648">
        <f t="shared" ca="1" si="2055"/>
        <v>6488.5405359119995</v>
      </c>
      <c r="CH808" s="666">
        <f t="shared" ca="1" si="2056"/>
        <v>32150.653887167002</v>
      </c>
      <c r="CI808" s="666">
        <f t="shared" ca="1" si="2057"/>
        <v>15979.696906922998</v>
      </c>
      <c r="CJ808" s="666">
        <f t="shared" ca="1" si="2058"/>
        <v>9304.4175860690011</v>
      </c>
      <c r="CK808" s="666">
        <f t="shared" ca="1" si="2059"/>
        <v>10521.893520879999</v>
      </c>
      <c r="CL808" s="666">
        <f t="shared" ca="1" si="2060"/>
        <v>24567.124454292003</v>
      </c>
      <c r="CM808" s="650">
        <f t="shared" ca="1" si="2061"/>
        <v>35037.301295700003</v>
      </c>
      <c r="CN808" s="650">
        <f t="shared" ca="1" si="2062"/>
        <v>17634.433722911999</v>
      </c>
      <c r="CO808" s="650">
        <f t="shared" ca="1" si="2063"/>
        <v>40438.565673030003</v>
      </c>
      <c r="CP808" s="650">
        <f t="shared" ca="1" si="2064"/>
        <v>19265.665896683</v>
      </c>
      <c r="CQ808" s="650">
        <f t="shared" ca="1" si="2065"/>
        <v>15725.593896417999</v>
      </c>
      <c r="CR808" s="667">
        <f t="shared" ca="1" si="2066"/>
        <v>40800.622526496001</v>
      </c>
      <c r="CS808" s="667">
        <f t="shared" ca="1" si="2067"/>
        <v>31591.573113422</v>
      </c>
      <c r="CT808" s="667">
        <f t="shared" ca="1" si="2068"/>
        <v>71940.471306703999</v>
      </c>
      <c r="CU808" s="650">
        <f t="shared" ca="1" si="2069"/>
        <v>53038.361556989999</v>
      </c>
      <c r="CV808" s="650">
        <f t="shared" ca="1" si="2070"/>
        <v>10909.068591728999</v>
      </c>
      <c r="CW808" s="650">
        <f t="shared" ca="1" si="2071"/>
        <v>11724.382104384</v>
      </c>
      <c r="CX808" s="667">
        <f t="shared" ca="1" si="2072"/>
        <v>10155.988282275001</v>
      </c>
      <c r="CY808" s="652">
        <f t="shared" ca="1" si="2073"/>
        <v>512136.62065520301</v>
      </c>
      <c r="CZ808" s="606">
        <f t="shared" ca="1" si="2074"/>
        <v>7.439620785369098E-3</v>
      </c>
      <c r="DA808" s="645"/>
    </row>
    <row r="809" spans="1:105" ht="15" x14ac:dyDescent="0.25">
      <c r="A809" s="615">
        <v>1194</v>
      </c>
      <c r="B809" s="616"/>
      <c r="C809" s="616" t="s">
        <v>1050</v>
      </c>
      <c r="D809" s="616" t="str">
        <f t="shared" si="1974"/>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2024"/>
        <v>Telephone call (mobile / landline)</v>
      </c>
      <c r="BA809" s="665">
        <f t="shared" si="2026"/>
        <v>0</v>
      </c>
      <c r="BB809" s="665">
        <f t="shared" si="2027"/>
        <v>8.365579812</v>
      </c>
      <c r="BC809" s="665">
        <f t="shared" si="2028"/>
        <v>2814.0880978700002</v>
      </c>
      <c r="BD809" s="648">
        <f t="shared" si="2029"/>
        <v>11706.052669440001</v>
      </c>
      <c r="BE809" s="648">
        <f t="shared" si="2030"/>
        <v>11.781186026</v>
      </c>
      <c r="BF809" s="666">
        <f t="shared" si="2031"/>
        <v>9828.7746463550011</v>
      </c>
      <c r="BG809" s="666">
        <f t="shared" si="2032"/>
        <v>4744.3969768959996</v>
      </c>
      <c r="BH809" s="666">
        <f t="shared" si="2033"/>
        <v>0</v>
      </c>
      <c r="BI809" s="666">
        <f t="shared" si="2034"/>
        <v>718.68307024800004</v>
      </c>
      <c r="BJ809" s="666">
        <f t="shared" si="2035"/>
        <v>2331.6147253490003</v>
      </c>
      <c r="BK809" s="650">
        <f t="shared" si="2036"/>
        <v>8064.5685273589997</v>
      </c>
      <c r="BL809" s="650">
        <f t="shared" si="2037"/>
        <v>8311.4032199220001</v>
      </c>
      <c r="BM809" s="650">
        <f t="shared" si="2038"/>
        <v>2056.0574935929999</v>
      </c>
      <c r="BN809" s="650">
        <f t="shared" si="2039"/>
        <v>0</v>
      </c>
      <c r="BO809" s="650">
        <f t="shared" si="2040"/>
        <v>2632.774983372</v>
      </c>
      <c r="BP809" s="667">
        <f t="shared" si="2041"/>
        <v>3362.8712507740001</v>
      </c>
      <c r="BQ809" s="667">
        <f t="shared" si="2042"/>
        <v>5965.2092505010005</v>
      </c>
      <c r="BR809" s="667">
        <f t="shared" si="2043"/>
        <v>6673.9600051319994</v>
      </c>
      <c r="BS809" s="650">
        <f t="shared" si="2044"/>
        <v>5797.8022034400001</v>
      </c>
      <c r="BT809" s="650">
        <f t="shared" si="2045"/>
        <v>2507.6271418260003</v>
      </c>
      <c r="BU809" s="650">
        <f t="shared" si="2046"/>
        <v>2876.890681201</v>
      </c>
      <c r="BV809" s="667">
        <f t="shared" si="2047"/>
        <v>1244.4266329080001</v>
      </c>
      <c r="BW809" s="652">
        <f t="shared" si="2048"/>
        <v>81657.348342024008</v>
      </c>
      <c r="BX809" s="606">
        <f t="shared" si="2049"/>
        <v>0.22057451814821599</v>
      </c>
      <c r="BY809" s="645">
        <f t="shared" ca="1" si="2050"/>
        <v>98.589090042858885</v>
      </c>
      <c r="BZ809" s="608"/>
      <c r="CB809" s="616" t="str">
        <f t="shared" si="2025"/>
        <v>Telephone call (mobile / landline)</v>
      </c>
      <c r="CC809" s="665">
        <f t="shared" ca="1" si="2051"/>
        <v>69211.406955049999</v>
      </c>
      <c r="CD809" s="665">
        <f t="shared" ca="1" si="2052"/>
        <v>159384.97699091301</v>
      </c>
      <c r="CE809" s="665">
        <f t="shared" ca="1" si="2053"/>
        <v>325654.12903545098</v>
      </c>
      <c r="CF809" s="648">
        <f t="shared" ca="1" si="2054"/>
        <v>1313378.594611136</v>
      </c>
      <c r="CG809" s="648">
        <f t="shared" ca="1" si="2055"/>
        <v>468669.59566317301</v>
      </c>
      <c r="CH809" s="666">
        <f t="shared" ca="1" si="2056"/>
        <v>1097950.2842752449</v>
      </c>
      <c r="CI809" s="666">
        <f t="shared" ca="1" si="2057"/>
        <v>715112.21832569595</v>
      </c>
      <c r="CJ809" s="666">
        <f t="shared" ca="1" si="2058"/>
        <v>365017.895364039</v>
      </c>
      <c r="CK809" s="666">
        <f t="shared" ca="1" si="2059"/>
        <v>403760.83957067999</v>
      </c>
      <c r="CL809" s="666">
        <f t="shared" ca="1" si="2060"/>
        <v>653280.58588774805</v>
      </c>
      <c r="CM809" s="650">
        <f t="shared" ca="1" si="2061"/>
        <v>1026625.3248978601</v>
      </c>
      <c r="CN809" s="650">
        <f t="shared" ca="1" si="2062"/>
        <v>921907.43298563198</v>
      </c>
      <c r="CO809" s="650">
        <f t="shared" ca="1" si="2063"/>
        <v>729514.46920338902</v>
      </c>
      <c r="CP809" s="650">
        <f t="shared" ca="1" si="2064"/>
        <v>571733.37919337198</v>
      </c>
      <c r="CQ809" s="650">
        <f t="shared" ca="1" si="2065"/>
        <v>665651.40071698802</v>
      </c>
      <c r="CR809" s="667">
        <f t="shared" ca="1" si="2066"/>
        <v>1043244.9548836281</v>
      </c>
      <c r="CS809" s="667">
        <f t="shared" ca="1" si="2067"/>
        <v>793950.63154768699</v>
      </c>
      <c r="CT809" s="667">
        <f t="shared" ca="1" si="2068"/>
        <v>1163630.100961328</v>
      </c>
      <c r="CU809" s="650">
        <f t="shared" ca="1" si="2069"/>
        <v>1424909.1503042099</v>
      </c>
      <c r="CV809" s="650">
        <f t="shared" ca="1" si="2070"/>
        <v>447929.53120609105</v>
      </c>
      <c r="CW809" s="650">
        <f t="shared" ca="1" si="2071"/>
        <v>743349.811653474</v>
      </c>
      <c r="CX809" s="667">
        <f t="shared" ca="1" si="2072"/>
        <v>297579.84731629502</v>
      </c>
      <c r="CY809" s="652">
        <f t="shared" ca="1" si="2073"/>
        <v>15401446.561549084</v>
      </c>
      <c r="CZ809" s="606">
        <f t="shared" ca="1" si="2074"/>
        <v>0.22373116340999527</v>
      </c>
      <c r="DA809" s="645"/>
    </row>
    <row r="810" spans="1:105" ht="15" x14ac:dyDescent="0.25">
      <c r="A810" s="615">
        <v>1195</v>
      </c>
      <c r="B810" s="616"/>
      <c r="C810" s="616" t="s">
        <v>1050</v>
      </c>
      <c r="D810" s="616" t="str">
        <f t="shared" si="1974"/>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2024"/>
        <v>Text message</v>
      </c>
      <c r="BA810" s="665">
        <f t="shared" si="2026"/>
        <v>0</v>
      </c>
      <c r="BB810" s="665">
        <f t="shared" si="2027"/>
        <v>1.4713960320000001</v>
      </c>
      <c r="BC810" s="665">
        <f t="shared" si="2028"/>
        <v>1341.57941736</v>
      </c>
      <c r="BD810" s="648">
        <f t="shared" si="2029"/>
        <v>5538.3786163200002</v>
      </c>
      <c r="BE810" s="648">
        <f t="shared" si="2030"/>
        <v>7.2220441740000005</v>
      </c>
      <c r="BF810" s="666">
        <f t="shared" si="2031"/>
        <v>4714.3029683889999</v>
      </c>
      <c r="BG810" s="666">
        <f t="shared" si="2032"/>
        <v>2243.9998530479997</v>
      </c>
      <c r="BH810" s="666">
        <f t="shared" si="2033"/>
        <v>0</v>
      </c>
      <c r="BI810" s="666">
        <f t="shared" si="2034"/>
        <v>449.581704</v>
      </c>
      <c r="BJ810" s="666">
        <f t="shared" si="2035"/>
        <v>1436.224531133</v>
      </c>
      <c r="BK810" s="650">
        <f t="shared" si="2036"/>
        <v>3363.8708773969997</v>
      </c>
      <c r="BL810" s="650">
        <f t="shared" si="2037"/>
        <v>3807.3303785880003</v>
      </c>
      <c r="BM810" s="650">
        <f t="shared" si="2038"/>
        <v>1019.485629529</v>
      </c>
      <c r="BN810" s="650">
        <f t="shared" si="2039"/>
        <v>0</v>
      </c>
      <c r="BO810" s="650">
        <f t="shared" si="2040"/>
        <v>1520.915325703</v>
      </c>
      <c r="BP810" s="667">
        <f t="shared" si="2041"/>
        <v>2246.8748953140002</v>
      </c>
      <c r="BQ810" s="667">
        <f t="shared" si="2042"/>
        <v>4582.210353945</v>
      </c>
      <c r="BR810" s="667">
        <f t="shared" si="2043"/>
        <v>4348.7615433420006</v>
      </c>
      <c r="BS810" s="650">
        <f t="shared" si="2044"/>
        <v>2732.33045748</v>
      </c>
      <c r="BT810" s="650">
        <f t="shared" si="2045"/>
        <v>1050.5789048040001</v>
      </c>
      <c r="BU810" s="650">
        <f t="shared" si="2046"/>
        <v>994.08948295499999</v>
      </c>
      <c r="BV810" s="667">
        <f t="shared" si="2047"/>
        <v>649.39821117600002</v>
      </c>
      <c r="BW810" s="652">
        <f t="shared" si="2048"/>
        <v>42048.606590689007</v>
      </c>
      <c r="BX810" s="606">
        <f t="shared" si="2049"/>
        <v>0.11358256575632561</v>
      </c>
      <c r="BY810" s="645">
        <f t="shared" ca="1" si="2050"/>
        <v>97.150030990120356</v>
      </c>
      <c r="BZ810" s="608"/>
      <c r="CB810" s="616" t="str">
        <f t="shared" si="2025"/>
        <v>Text message</v>
      </c>
      <c r="CC810" s="665">
        <f t="shared" ca="1" si="2051"/>
        <v>23857.403159927999</v>
      </c>
      <c r="CD810" s="665">
        <f t="shared" ca="1" si="2052"/>
        <v>28033.732027568003</v>
      </c>
      <c r="CE810" s="665">
        <f t="shared" ca="1" si="2053"/>
        <v>155251.31463472801</v>
      </c>
      <c r="CF810" s="648">
        <f t="shared" ca="1" si="2054"/>
        <v>621386.91230360803</v>
      </c>
      <c r="CG810" s="648">
        <f t="shared" ca="1" si="2055"/>
        <v>287301.50898392702</v>
      </c>
      <c r="CH810" s="666">
        <f t="shared" ca="1" si="2056"/>
        <v>526624.16939449101</v>
      </c>
      <c r="CI810" s="666">
        <f t="shared" ca="1" si="2057"/>
        <v>338233.019001198</v>
      </c>
      <c r="CJ810" s="666">
        <f t="shared" ca="1" si="2058"/>
        <v>128054.100864427</v>
      </c>
      <c r="CK810" s="666">
        <f t="shared" ca="1" si="2059"/>
        <v>252577.93564000001</v>
      </c>
      <c r="CL810" s="666">
        <f t="shared" ca="1" si="2060"/>
        <v>402406.79258211597</v>
      </c>
      <c r="CM810" s="650">
        <f t="shared" ca="1" si="2061"/>
        <v>428223.16168637999</v>
      </c>
      <c r="CN810" s="650">
        <f t="shared" ca="1" si="2062"/>
        <v>422312.10338092799</v>
      </c>
      <c r="CO810" s="650">
        <f t="shared" ca="1" si="2063"/>
        <v>361726.031593917</v>
      </c>
      <c r="CP810" s="650">
        <f t="shared" ca="1" si="2064"/>
        <v>351302.586655772</v>
      </c>
      <c r="CQ810" s="650">
        <f t="shared" ca="1" si="2065"/>
        <v>384537.00879118696</v>
      </c>
      <c r="CR810" s="667">
        <f t="shared" ca="1" si="2066"/>
        <v>697035.57584950805</v>
      </c>
      <c r="CS810" s="667">
        <f t="shared" ca="1" si="2067"/>
        <v>609877.81846771494</v>
      </c>
      <c r="CT810" s="667">
        <f t="shared" ca="1" si="2068"/>
        <v>758222.97853816801</v>
      </c>
      <c r="CU810" s="650">
        <f t="shared" ca="1" si="2069"/>
        <v>671516.98762819497</v>
      </c>
      <c r="CV810" s="650">
        <f t="shared" ca="1" si="2070"/>
        <v>187661.59788061402</v>
      </c>
      <c r="CW810" s="650">
        <f t="shared" ca="1" si="2071"/>
        <v>256859.33593166998</v>
      </c>
      <c r="CX810" s="667">
        <f t="shared" ca="1" si="2072"/>
        <v>155290.64986149</v>
      </c>
      <c r="CY810" s="652">
        <f t="shared" ca="1" si="2073"/>
        <v>8048292.7248575343</v>
      </c>
      <c r="CZ810" s="606">
        <f t="shared" ca="1" si="2074"/>
        <v>0.1169145954959874</v>
      </c>
      <c r="DA810" s="645"/>
    </row>
    <row r="811" spans="1:105" ht="15" x14ac:dyDescent="0.25">
      <c r="A811" s="615">
        <v>1196</v>
      </c>
      <c r="B811" s="616"/>
      <c r="C811" s="616" t="s">
        <v>1050</v>
      </c>
      <c r="D811" s="616" t="str">
        <f t="shared" si="1974"/>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2024"/>
        <v>Website (inc chatbot)</v>
      </c>
      <c r="BA811" s="665">
        <f t="shared" si="2026"/>
        <v>0</v>
      </c>
      <c r="BB811" s="665">
        <f t="shared" si="2027"/>
        <v>7.510724604</v>
      </c>
      <c r="BC811" s="665">
        <f t="shared" si="2028"/>
        <v>1253.48765647</v>
      </c>
      <c r="BD811" s="648">
        <f t="shared" si="2029"/>
        <v>9602.0562624000013</v>
      </c>
      <c r="BE811" s="648">
        <f t="shared" si="2030"/>
        <v>9.3568424600000011</v>
      </c>
      <c r="BF811" s="666">
        <f t="shared" si="2031"/>
        <v>6873.2500598369998</v>
      </c>
      <c r="BG811" s="666">
        <f t="shared" si="2032"/>
        <v>3842.3371709159996</v>
      </c>
      <c r="BH811" s="666">
        <f t="shared" si="2033"/>
        <v>0</v>
      </c>
      <c r="BI811" s="666">
        <f t="shared" si="2034"/>
        <v>504.36523051200004</v>
      </c>
      <c r="BJ811" s="666">
        <f t="shared" si="2035"/>
        <v>2537.5917237130002</v>
      </c>
      <c r="BK811" s="650">
        <f t="shared" si="2036"/>
        <v>4448.2477963000001</v>
      </c>
      <c r="BL811" s="650">
        <f t="shared" si="2037"/>
        <v>4469.2814980439998</v>
      </c>
      <c r="BM811" s="650">
        <f t="shared" si="2038"/>
        <v>928.75143867600002</v>
      </c>
      <c r="BN811" s="650">
        <f t="shared" si="2039"/>
        <v>0</v>
      </c>
      <c r="BO811" s="650">
        <f t="shared" si="2040"/>
        <v>1691.8701107000002</v>
      </c>
      <c r="BP811" s="667">
        <f t="shared" si="2041"/>
        <v>2084.3564100520002</v>
      </c>
      <c r="BQ811" s="667">
        <f t="shared" si="2042"/>
        <v>3466.890050518</v>
      </c>
      <c r="BR811" s="667">
        <f t="shared" si="2043"/>
        <v>4034.2117033560003</v>
      </c>
      <c r="BS811" s="650">
        <f t="shared" si="2044"/>
        <v>2735.0570296400001</v>
      </c>
      <c r="BT811" s="650">
        <f t="shared" si="2045"/>
        <v>1445.645040354</v>
      </c>
      <c r="BU811" s="650">
        <f t="shared" si="2046"/>
        <v>779.60246598200001</v>
      </c>
      <c r="BV811" s="667">
        <f t="shared" si="2047"/>
        <v>767.56034445600005</v>
      </c>
      <c r="BW811" s="652">
        <f t="shared" si="2048"/>
        <v>51481.429558989999</v>
      </c>
      <c r="BX811" s="606">
        <f t="shared" si="2049"/>
        <v>0.13906270224441725</v>
      </c>
      <c r="BY811" s="645">
        <f t="shared" ca="1" si="2050"/>
        <v>100.9035129528387</v>
      </c>
      <c r="BZ811" s="608"/>
      <c r="CB811" s="616" t="str">
        <f t="shared" si="2025"/>
        <v>Website (inc chatbot)</v>
      </c>
      <c r="CC811" s="665">
        <f t="shared" ca="1" si="2051"/>
        <v>26108.916190691998</v>
      </c>
      <c r="CD811" s="665">
        <f t="shared" ca="1" si="2052"/>
        <v>143097.871886471</v>
      </c>
      <c r="CE811" s="665">
        <f t="shared" ca="1" si="2053"/>
        <v>145057.09019323101</v>
      </c>
      <c r="CF811" s="648">
        <f t="shared" ca="1" si="2054"/>
        <v>1077317.47971806</v>
      </c>
      <c r="CG811" s="648">
        <f t="shared" ca="1" si="2055"/>
        <v>372226.32447483001</v>
      </c>
      <c r="CH811" s="666">
        <f t="shared" ca="1" si="2056"/>
        <v>767795.28767520294</v>
      </c>
      <c r="CI811" s="666">
        <f t="shared" ca="1" si="2057"/>
        <v>579146.78540384094</v>
      </c>
      <c r="CJ811" s="666">
        <f t="shared" ca="1" si="2058"/>
        <v>197824.29373069102</v>
      </c>
      <c r="CK811" s="666">
        <f t="shared" ca="1" si="2059"/>
        <v>283355.67839592003</v>
      </c>
      <c r="CL811" s="666">
        <f t="shared" ca="1" si="2060"/>
        <v>710991.99622827605</v>
      </c>
      <c r="CM811" s="650">
        <f t="shared" ca="1" si="2061"/>
        <v>566265.11680199997</v>
      </c>
      <c r="CN811" s="650">
        <f t="shared" ca="1" si="2062"/>
        <v>495736.24623046402</v>
      </c>
      <c r="CO811" s="650">
        <f t="shared" ca="1" si="2063"/>
        <v>329532.425488548</v>
      </c>
      <c r="CP811" s="650">
        <f t="shared" ca="1" si="2064"/>
        <v>238179.87886706099</v>
      </c>
      <c r="CQ811" s="650">
        <f t="shared" ca="1" si="2065"/>
        <v>427759.95523030002</v>
      </c>
      <c r="CR811" s="667">
        <f t="shared" ca="1" si="2066"/>
        <v>646618.36472794402</v>
      </c>
      <c r="CS811" s="667">
        <f t="shared" ca="1" si="2067"/>
        <v>461432.18611886597</v>
      </c>
      <c r="CT811" s="667">
        <f t="shared" ca="1" si="2068"/>
        <v>703380.02745982411</v>
      </c>
      <c r="CU811" s="650">
        <f t="shared" ca="1" si="2069"/>
        <v>672187.08941563498</v>
      </c>
      <c r="CV811" s="650">
        <f t="shared" ca="1" si="2070"/>
        <v>258231.016252539</v>
      </c>
      <c r="CW811" s="650">
        <f t="shared" ca="1" si="2071"/>
        <v>201438.77903986798</v>
      </c>
      <c r="CX811" s="667">
        <f t="shared" ca="1" si="2072"/>
        <v>183546.77091369001</v>
      </c>
      <c r="CY811" s="652">
        <f t="shared" ca="1" si="2073"/>
        <v>9487229.5804439541</v>
      </c>
      <c r="CZ811" s="606">
        <f t="shared" ca="1" si="2074"/>
        <v>0.13781750325126318</v>
      </c>
      <c r="DA811" s="645"/>
    </row>
    <row r="812" spans="1:105" ht="15" x14ac:dyDescent="0.25">
      <c r="A812" s="615">
        <v>1197</v>
      </c>
      <c r="B812" s="616"/>
      <c r="C812" s="616"/>
      <c r="D812" s="616" t="str">
        <f t="shared" si="1974"/>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2024"/>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2025"/>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1974"/>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2024"/>
        <v>Email</v>
      </c>
      <c r="BA813" s="665">
        <f t="shared" ref="BA813:BA820" si="2075">BA$5*G813</f>
        <v>0</v>
      </c>
      <c r="BB813" s="665">
        <f t="shared" ref="BB813:BB820" si="2076">BB$5*I813</f>
        <v>7.5939741359999999</v>
      </c>
      <c r="BC813" s="665">
        <f t="shared" ref="BC813:BC820" si="2077">BC$5*K813</f>
        <v>2231.1031794099999</v>
      </c>
      <c r="BD813" s="648">
        <f t="shared" ref="BD813:BD820" si="2078">BD$5*M813</f>
        <v>13938.313367039998</v>
      </c>
      <c r="BE813" s="648">
        <f t="shared" ref="BE813:BE820" si="2079">BE$5*O813</f>
        <v>13.582361815999999</v>
      </c>
      <c r="BF813" s="666">
        <f t="shared" ref="BF813:BF820" si="2080">BF$5*Q813</f>
        <v>10423.994336476</v>
      </c>
      <c r="BG813" s="666">
        <f t="shared" ref="BG813:BG820" si="2081">BG$5*S813</f>
        <v>6148.0274958119999</v>
      </c>
      <c r="BH813" s="666">
        <f t="shared" ref="BH813:BH820" si="2082">BH$5*U813</f>
        <v>0</v>
      </c>
      <c r="BI813" s="666">
        <f t="shared" ref="BI813:BI820" si="2083">BI$5*W813</f>
        <v>685.95248779200006</v>
      </c>
      <c r="BJ813" s="666">
        <f t="shared" ref="BJ813:BJ820" si="2084">BJ$5*Y813</f>
        <v>3175.6966997719996</v>
      </c>
      <c r="BK813" s="650">
        <f t="shared" ref="BK813:BK820" si="2085">BK$5*AA813</f>
        <v>8943.3943495240001</v>
      </c>
      <c r="BL813" s="650">
        <f t="shared" ref="BL813:BL820" si="2086">BL$5*AC813</f>
        <v>8785.0856639699996</v>
      </c>
      <c r="BM813" s="650">
        <f t="shared" ref="BM813:BM820" si="2087">BM$5*AE813</f>
        <v>2244.1685504100001</v>
      </c>
      <c r="BN813" s="650">
        <f t="shared" ref="BN813:BN820" si="2088">BN$5*AG813</f>
        <v>0</v>
      </c>
      <c r="BO813" s="650">
        <f t="shared" ref="BO813:BO820" si="2089">BO$5*AI813</f>
        <v>3330.2414640510001</v>
      </c>
      <c r="BP813" s="667">
        <f t="shared" ref="BP813:BP820" si="2090">BP$5*AK813</f>
        <v>3810.3522036439995</v>
      </c>
      <c r="BQ813" s="667">
        <f t="shared" ref="BQ813:BQ820" si="2091">BQ$5*AM813</f>
        <v>6402.5321478879996</v>
      </c>
      <c r="BR813" s="667">
        <f t="shared" ref="BR813:BR820" si="2092">BR$5*AO813</f>
        <v>7020.0715439039996</v>
      </c>
      <c r="BS813" s="650">
        <f t="shared" ref="BS813:BS820" si="2093">BS$5*AQ813</f>
        <v>4200.4699817600003</v>
      </c>
      <c r="BT813" s="650">
        <f t="shared" ref="BT813:BT820" si="2094">BT$5*AS813</f>
        <v>2083.5851636760003</v>
      </c>
      <c r="BU813" s="650">
        <f t="shared" ref="BU813:BU820" si="2095">BU$5*AU813</f>
        <v>1880.0105333260001</v>
      </c>
      <c r="BV813" s="667">
        <f t="shared" ref="BV813:BV820" si="2096">BV$5*AW813</f>
        <v>1224.656107584</v>
      </c>
      <c r="BW813" s="652">
        <f t="shared" ref="BW813:BW820" si="2097">SUM(BA813:BV813)</f>
        <v>86548.831611991001</v>
      </c>
      <c r="BX813" s="674">
        <f t="shared" ref="BX813:BX820" si="2098">BW813/$BW$5</f>
        <v>0.23378749392087855</v>
      </c>
      <c r="BY813" s="645">
        <f t="shared" ref="BY813:BY820" ca="1" si="2099">IF(CZ813&gt;0,BX813/CZ813*100,"")</f>
        <v>100.8729114730899</v>
      </c>
      <c r="BZ813" s="608"/>
      <c r="CB813" s="616" t="str">
        <f t="shared" si="2025"/>
        <v>Email</v>
      </c>
      <c r="CC813" s="665">
        <f t="shared" ref="CC813:CC820" ca="1" si="2100">CC$5*G813</f>
        <v>70169.099835702</v>
      </c>
      <c r="CD813" s="665">
        <f t="shared" ref="CD813:CD820" ca="1" si="2101">CD$5*I813</f>
        <v>144683.981282414</v>
      </c>
      <c r="CE813" s="665">
        <f t="shared" ref="CE813:CE820" ca="1" si="2102">CE$5*K813</f>
        <v>258189.48711269302</v>
      </c>
      <c r="CF813" s="648">
        <f t="shared" ref="CF813:CF820" ca="1" si="2103">CF$5*M813</f>
        <v>1563830.518979576</v>
      </c>
      <c r="CG813" s="648">
        <f t="shared" ref="CG813:CG820" ca="1" si="2104">CG$5*O813</f>
        <v>540322.51136746793</v>
      </c>
      <c r="CH813" s="666">
        <f t="shared" ref="CH813:CH820" ca="1" si="2105">CH$5*Q813</f>
        <v>1164440.935601444</v>
      </c>
      <c r="CI813" s="666">
        <f t="shared" ref="CI813:CI820" ca="1" si="2106">CI$5*S813</f>
        <v>926678.26960253704</v>
      </c>
      <c r="CJ813" s="666">
        <f t="shared" ref="CJ813:CJ820" ca="1" si="2107">CJ$5*U813</f>
        <v>336989.87140890799</v>
      </c>
      <c r="CK813" s="666">
        <f t="shared" ref="CK813:CK820" ca="1" si="2108">CK$5*W813</f>
        <v>385372.58472072001</v>
      </c>
      <c r="CL813" s="666">
        <f t="shared" ref="CL813:CL820" ca="1" si="2109">CL$5*Y813</f>
        <v>889778.64913694398</v>
      </c>
      <c r="CM813" s="650">
        <f t="shared" ref="CM813:CM820" ca="1" si="2110">CM$5*AA813</f>
        <v>1138500.4788069599</v>
      </c>
      <c r="CN813" s="650">
        <f t="shared" ref="CN813:CN820" ca="1" si="2111">CN$5*AC813</f>
        <v>974448.66513232002</v>
      </c>
      <c r="CO813" s="650">
        <f t="shared" ref="CO813:CO820" ca="1" si="2112">CO$5*AE813</f>
        <v>796258.58418692998</v>
      </c>
      <c r="CP813" s="650">
        <f t="shared" ref="CP813:CP820" ca="1" si="2113">CP$5*AG813</f>
        <v>481448.97610620997</v>
      </c>
      <c r="CQ813" s="650">
        <f t="shared" ref="CQ813:CQ820" ca="1" si="2114">CQ$5*AI813</f>
        <v>841993.67939607904</v>
      </c>
      <c r="CR813" s="667">
        <f t="shared" ref="CR813:CR820" ca="1" si="2115">CR$5*AK813</f>
        <v>1182064.4967797678</v>
      </c>
      <c r="CS813" s="667">
        <f t="shared" ref="CS813:CS820" ca="1" si="2116">CS$5*AM813</f>
        <v>852156.93680705596</v>
      </c>
      <c r="CT813" s="667">
        <f t="shared" ref="CT813:CT820" ca="1" si="2117">CT$5*AO813</f>
        <v>1223975.953273216</v>
      </c>
      <c r="CU813" s="650">
        <f t="shared" ref="CU813:CU820" ca="1" si="2118">CU$5*AQ813</f>
        <v>1032337.4103788399</v>
      </c>
      <c r="CV813" s="650">
        <f t="shared" ref="CV813:CV820" ca="1" si="2119">CV$5*AS813</f>
        <v>372184.24941506603</v>
      </c>
      <c r="CW813" s="650">
        <f t="shared" ref="CW813:CW820" ca="1" si="2120">CW$5*AU813</f>
        <v>485769.40548572398</v>
      </c>
      <c r="CX813" s="667">
        <f t="shared" ref="CX813:CX820" ca="1" si="2121">CX$5*AW813</f>
        <v>292852.11990216002</v>
      </c>
      <c r="CY813" s="652">
        <f t="shared" ref="CY813:CY820" ca="1" si="2122">SUM(CC813:CX813)</f>
        <v>15954446.864718733</v>
      </c>
      <c r="CZ813" s="674">
        <f t="shared" ref="CZ813:CZ820" ca="1" si="2123">CY813/$CY$5</f>
        <v>0.23176439591836959</v>
      </c>
      <c r="DA813" s="645"/>
    </row>
    <row r="814" spans="1:105" ht="15" x14ac:dyDescent="0.25">
      <c r="A814" s="615">
        <v>1199</v>
      </c>
      <c r="B814" s="616"/>
      <c r="C814" s="616" t="s">
        <v>1057</v>
      </c>
      <c r="D814" s="616" t="str">
        <f t="shared" si="1974"/>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2024"/>
        <v>Face to face and / or visit</v>
      </c>
      <c r="BA814" s="665">
        <f t="shared" si="2075"/>
        <v>0</v>
      </c>
      <c r="BB814" s="665">
        <f t="shared" si="2076"/>
        <v>1.309902876</v>
      </c>
      <c r="BC814" s="665">
        <f t="shared" si="2077"/>
        <v>371.85693810999999</v>
      </c>
      <c r="BD814" s="648">
        <f t="shared" si="2078"/>
        <v>286.37988480000001</v>
      </c>
      <c r="BE814" s="648">
        <f t="shared" si="2079"/>
        <v>0.27906641999999998</v>
      </c>
      <c r="BF814" s="666">
        <f t="shared" si="2080"/>
        <v>960.54041836200008</v>
      </c>
      <c r="BG814" s="666">
        <f t="shared" si="2081"/>
        <v>431.60133428799998</v>
      </c>
      <c r="BH814" s="666">
        <f t="shared" si="2082"/>
        <v>0</v>
      </c>
      <c r="BI814" s="666">
        <f t="shared" si="2083"/>
        <v>32.043904464000001</v>
      </c>
      <c r="BJ814" s="666">
        <f t="shared" si="2084"/>
        <v>389.305201066</v>
      </c>
      <c r="BK814" s="650">
        <f t="shared" si="2085"/>
        <v>925.17924301699998</v>
      </c>
      <c r="BL814" s="650">
        <f t="shared" si="2086"/>
        <v>663.16028427000003</v>
      </c>
      <c r="BM814" s="650">
        <f t="shared" si="2087"/>
        <v>275.80397171699997</v>
      </c>
      <c r="BN814" s="650">
        <f t="shared" si="2088"/>
        <v>0</v>
      </c>
      <c r="BO814" s="650">
        <f t="shared" si="2089"/>
        <v>263.41270826900001</v>
      </c>
      <c r="BP814" s="667">
        <f t="shared" si="2090"/>
        <v>399.12991238400002</v>
      </c>
      <c r="BQ814" s="667">
        <f t="shared" si="2091"/>
        <v>579.67329226200002</v>
      </c>
      <c r="BR814" s="667">
        <f t="shared" si="2092"/>
        <v>577.96535637600005</v>
      </c>
      <c r="BS814" s="650">
        <f t="shared" si="2093"/>
        <v>460.06159368000004</v>
      </c>
      <c r="BT814" s="650">
        <f t="shared" si="2094"/>
        <v>104.49108053399999</v>
      </c>
      <c r="BU814" s="650">
        <f t="shared" si="2095"/>
        <v>274.48216412900001</v>
      </c>
      <c r="BV814" s="667">
        <f t="shared" si="2096"/>
        <v>120.92800989600001</v>
      </c>
      <c r="BW814" s="652">
        <f t="shared" si="2097"/>
        <v>7117.6042669200006</v>
      </c>
      <c r="BX814" s="606">
        <f t="shared" si="2098"/>
        <v>1.922621984943396E-2</v>
      </c>
      <c r="BY814" s="645">
        <f t="shared" ca="1" si="2099"/>
        <v>95.260430351381544</v>
      </c>
      <c r="BZ814" s="608"/>
      <c r="CB814" s="616" t="str">
        <f t="shared" si="2025"/>
        <v>Face to face and / or visit</v>
      </c>
      <c r="CC814" s="665">
        <f t="shared" ca="1" si="2100"/>
        <v>6612.7586451529996</v>
      </c>
      <c r="CD814" s="665">
        <f t="shared" ca="1" si="2101"/>
        <v>24956.888158799</v>
      </c>
      <c r="CE814" s="665">
        <f t="shared" ca="1" si="2102"/>
        <v>43032.322761203002</v>
      </c>
      <c r="CF814" s="648">
        <f t="shared" ca="1" si="2103"/>
        <v>32130.831907619999</v>
      </c>
      <c r="CG814" s="648">
        <f t="shared" ca="1" si="2104"/>
        <v>11101.59418041</v>
      </c>
      <c r="CH814" s="666">
        <f t="shared" ca="1" si="2105"/>
        <v>107299.80728467801</v>
      </c>
      <c r="CI814" s="666">
        <f t="shared" ca="1" si="2106"/>
        <v>65054.292273187995</v>
      </c>
      <c r="CJ814" s="666">
        <f t="shared" ca="1" si="2107"/>
        <v>31052.625473346001</v>
      </c>
      <c r="CK814" s="666">
        <f t="shared" ca="1" si="2108"/>
        <v>18002.474672240001</v>
      </c>
      <c r="CL814" s="666">
        <f t="shared" ca="1" si="2109"/>
        <v>109076.99590183199</v>
      </c>
      <c r="CM814" s="650">
        <f t="shared" ca="1" si="2110"/>
        <v>117775.97744118</v>
      </c>
      <c r="CN814" s="650">
        <f t="shared" ca="1" si="2111"/>
        <v>73558.264369120006</v>
      </c>
      <c r="CO814" s="650">
        <f t="shared" ca="1" si="2112"/>
        <v>97858.639001240997</v>
      </c>
      <c r="CP814" s="650">
        <f t="shared" ca="1" si="2113"/>
        <v>51936.392531496</v>
      </c>
      <c r="CQ814" s="650">
        <f t="shared" ca="1" si="2114"/>
        <v>66599.325553201008</v>
      </c>
      <c r="CR814" s="667">
        <f t="shared" ca="1" si="2115"/>
        <v>123819.86593804799</v>
      </c>
      <c r="CS814" s="667">
        <f t="shared" ca="1" si="2116"/>
        <v>77152.696100993999</v>
      </c>
      <c r="CT814" s="667">
        <f t="shared" ca="1" si="2117"/>
        <v>100770.439959904</v>
      </c>
      <c r="CU814" s="650">
        <f t="shared" ca="1" si="2118"/>
        <v>113068.01293587001</v>
      </c>
      <c r="CV814" s="650">
        <f t="shared" ca="1" si="2119"/>
        <v>18664.912314169</v>
      </c>
      <c r="CW814" s="650">
        <f t="shared" ca="1" si="2120"/>
        <v>70922.495018946007</v>
      </c>
      <c r="CX814" s="667">
        <f t="shared" ca="1" si="2121"/>
        <v>28917.525364290002</v>
      </c>
      <c r="CY814" s="652">
        <f t="shared" ca="1" si="2122"/>
        <v>1389365.1377869281</v>
      </c>
      <c r="CZ814" s="606">
        <f t="shared" ca="1" si="2123"/>
        <v>2.0182797598662251E-2</v>
      </c>
      <c r="DA814" s="645"/>
    </row>
    <row r="815" spans="1:105" ht="15" x14ac:dyDescent="0.25">
      <c r="A815" s="615">
        <v>1200</v>
      </c>
      <c r="B815" s="616"/>
      <c r="C815" s="616" t="s">
        <v>1057</v>
      </c>
      <c r="D815" s="616" t="str">
        <f t="shared" si="1974"/>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2024"/>
        <v>Mail</v>
      </c>
      <c r="BA815" s="665">
        <f t="shared" si="2075"/>
        <v>0</v>
      </c>
      <c r="BB815" s="665">
        <f t="shared" si="2076"/>
        <v>0.54722343600000001</v>
      </c>
      <c r="BC815" s="665">
        <f t="shared" si="2077"/>
        <v>184.07988361</v>
      </c>
      <c r="BD815" s="648">
        <f t="shared" si="2078"/>
        <v>2646.0476659199999</v>
      </c>
      <c r="BE815" s="648">
        <f t="shared" si="2079"/>
        <v>2.5784738679999997</v>
      </c>
      <c r="BF815" s="666">
        <f t="shared" si="2080"/>
        <v>1978.8897807979999</v>
      </c>
      <c r="BG815" s="666">
        <f t="shared" si="2081"/>
        <v>1106.254202264</v>
      </c>
      <c r="BH815" s="666">
        <f t="shared" si="2082"/>
        <v>0</v>
      </c>
      <c r="BI815" s="666">
        <f t="shared" si="2083"/>
        <v>152.574522672</v>
      </c>
      <c r="BJ815" s="666">
        <f t="shared" si="2084"/>
        <v>602.87386420600001</v>
      </c>
      <c r="BK815" s="650">
        <f t="shared" si="2085"/>
        <v>1888.230289438</v>
      </c>
      <c r="BL815" s="650">
        <f t="shared" si="2086"/>
        <v>1832.0799220020001</v>
      </c>
      <c r="BM815" s="650">
        <f t="shared" si="2087"/>
        <v>563.05628027900002</v>
      </c>
      <c r="BN815" s="650">
        <f t="shared" si="2088"/>
        <v>0</v>
      </c>
      <c r="BO815" s="650">
        <f t="shared" si="2089"/>
        <v>708.35278223900002</v>
      </c>
      <c r="BP815" s="667">
        <f t="shared" si="2090"/>
        <v>676.53819522799995</v>
      </c>
      <c r="BQ815" s="667">
        <f t="shared" si="2091"/>
        <v>1082.5871469409999</v>
      </c>
      <c r="BR815" s="667">
        <f t="shared" si="2092"/>
        <v>1309.420160484</v>
      </c>
      <c r="BS815" s="650">
        <f t="shared" si="2093"/>
        <v>1065.5678436000001</v>
      </c>
      <c r="BT815" s="650">
        <f t="shared" si="2094"/>
        <v>142.64596708799999</v>
      </c>
      <c r="BU815" s="650">
        <f t="shared" si="2095"/>
        <v>397.485083686</v>
      </c>
      <c r="BV815" s="667">
        <f t="shared" si="2096"/>
        <v>249.13392338399998</v>
      </c>
      <c r="BW815" s="652">
        <f t="shared" si="2097"/>
        <v>16588.943211143</v>
      </c>
      <c r="BX815" s="606">
        <f t="shared" si="2098"/>
        <v>4.4810396488259144E-2</v>
      </c>
      <c r="BY815" s="645">
        <f t="shared" ca="1" si="2099"/>
        <v>99.428716461866259</v>
      </c>
      <c r="BZ815" s="608"/>
      <c r="CB815" s="616" t="str">
        <f t="shared" si="2025"/>
        <v>Mail</v>
      </c>
      <c r="CC815" s="665">
        <f t="shared" ca="1" si="2100"/>
        <v>3273.5057948030003</v>
      </c>
      <c r="CD815" s="665">
        <f t="shared" ca="1" si="2101"/>
        <v>10425.959313739</v>
      </c>
      <c r="CE815" s="665">
        <f t="shared" ca="1" si="2102"/>
        <v>21302.237913353001</v>
      </c>
      <c r="CF815" s="648">
        <f t="shared" ca="1" si="2103"/>
        <v>296877.39008834795</v>
      </c>
      <c r="CG815" s="648">
        <f t="shared" ca="1" si="2104"/>
        <v>102574.75796381399</v>
      </c>
      <c r="CH815" s="666">
        <f t="shared" ca="1" si="2105"/>
        <v>221057.32154336199</v>
      </c>
      <c r="CI815" s="666">
        <f t="shared" ca="1" si="2106"/>
        <v>166743.19212021399</v>
      </c>
      <c r="CJ815" s="666">
        <f t="shared" ca="1" si="2107"/>
        <v>53212.900753802001</v>
      </c>
      <c r="CK815" s="666">
        <f t="shared" ca="1" si="2108"/>
        <v>85717.36266151999</v>
      </c>
      <c r="CL815" s="666">
        <f t="shared" ca="1" si="2109"/>
        <v>168915.46744111198</v>
      </c>
      <c r="CM815" s="650">
        <f t="shared" ca="1" si="2110"/>
        <v>240373.06246451999</v>
      </c>
      <c r="CN815" s="650">
        <f t="shared" ca="1" si="2111"/>
        <v>203215.75710211199</v>
      </c>
      <c r="CO815" s="650">
        <f t="shared" ca="1" si="2112"/>
        <v>199779.288623667</v>
      </c>
      <c r="CP815" s="650">
        <f t="shared" ca="1" si="2113"/>
        <v>117954.91760602301</v>
      </c>
      <c r="CQ815" s="650">
        <f t="shared" ca="1" si="2114"/>
        <v>179094.69084033099</v>
      </c>
      <c r="CR815" s="667">
        <f t="shared" ca="1" si="2115"/>
        <v>209878.70374021598</v>
      </c>
      <c r="CS815" s="667">
        <f t="shared" ca="1" si="2116"/>
        <v>144088.95194196701</v>
      </c>
      <c r="CT815" s="667">
        <f t="shared" ca="1" si="2117"/>
        <v>228302.34409153598</v>
      </c>
      <c r="CU815" s="650">
        <f t="shared" ca="1" si="2118"/>
        <v>261881.54016614999</v>
      </c>
      <c r="CV815" s="650">
        <f t="shared" ca="1" si="2119"/>
        <v>25480.399418408</v>
      </c>
      <c r="CW815" s="650">
        <f t="shared" ca="1" si="2120"/>
        <v>102704.79306836399</v>
      </c>
      <c r="CX815" s="667">
        <f t="shared" ca="1" si="2121"/>
        <v>59575.416437909997</v>
      </c>
      <c r="CY815" s="652">
        <f t="shared" ca="1" si="2122"/>
        <v>3102429.9610952707</v>
      </c>
      <c r="CZ815" s="606">
        <f t="shared" ca="1" si="2123"/>
        <v>4.5067861763502907E-2</v>
      </c>
      <c r="DA815" s="645"/>
    </row>
    <row r="816" spans="1:105" ht="15" x14ac:dyDescent="0.25">
      <c r="A816" s="615">
        <v>1201</v>
      </c>
      <c r="B816" s="616"/>
      <c r="C816" s="616" t="s">
        <v>1057</v>
      </c>
      <c r="D816" s="616" t="str">
        <f t="shared" si="1974"/>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2024"/>
        <v>Mobile app</v>
      </c>
      <c r="BA816" s="665">
        <f t="shared" si="2075"/>
        <v>0</v>
      </c>
      <c r="BB816" s="665">
        <f t="shared" si="2076"/>
        <v>0.61042032000000002</v>
      </c>
      <c r="BC816" s="665">
        <f t="shared" si="2077"/>
        <v>205.33861320000003</v>
      </c>
      <c r="BD816" s="648">
        <f t="shared" si="2078"/>
        <v>3127.84188864</v>
      </c>
      <c r="BE816" s="648">
        <f t="shared" si="2079"/>
        <v>2.767281906</v>
      </c>
      <c r="BF816" s="666">
        <f t="shared" si="2080"/>
        <v>1433.8648190230001</v>
      </c>
      <c r="BG816" s="666">
        <f t="shared" si="2081"/>
        <v>1262.752564808</v>
      </c>
      <c r="BH816" s="666">
        <f t="shared" si="2082"/>
        <v>0</v>
      </c>
      <c r="BI816" s="666">
        <f t="shared" si="2083"/>
        <v>174.15876878400002</v>
      </c>
      <c r="BJ816" s="666">
        <f t="shared" si="2084"/>
        <v>688.16056628199999</v>
      </c>
      <c r="BK816" s="650">
        <f t="shared" si="2085"/>
        <v>1833.7063788769999</v>
      </c>
      <c r="BL816" s="650">
        <f t="shared" si="2086"/>
        <v>3762.8661515940003</v>
      </c>
      <c r="BM816" s="650">
        <f t="shared" si="2087"/>
        <v>588.72835773700001</v>
      </c>
      <c r="BN816" s="650">
        <f t="shared" si="2088"/>
        <v>0</v>
      </c>
      <c r="BO816" s="650">
        <f t="shared" si="2089"/>
        <v>755.35872512499998</v>
      </c>
      <c r="BP816" s="667">
        <f t="shared" si="2090"/>
        <v>953.00315990600006</v>
      </c>
      <c r="BQ816" s="667">
        <f t="shared" si="2091"/>
        <v>2309.0267871280003</v>
      </c>
      <c r="BR816" s="667">
        <f t="shared" si="2092"/>
        <v>1217.973678696</v>
      </c>
      <c r="BS816" s="650">
        <f t="shared" si="2093"/>
        <v>1013.32576332</v>
      </c>
      <c r="BT816" s="650">
        <f t="shared" si="2094"/>
        <v>372.99518519999998</v>
      </c>
      <c r="BU816" s="650">
        <f t="shared" si="2095"/>
        <v>424.95992729099999</v>
      </c>
      <c r="BV816" s="667">
        <f t="shared" si="2096"/>
        <v>394.43838620400004</v>
      </c>
      <c r="BW816" s="652">
        <f t="shared" si="2097"/>
        <v>20521.877424041002</v>
      </c>
      <c r="BX816" s="606">
        <f t="shared" si="2098"/>
        <v>5.5434119723613805E-2</v>
      </c>
      <c r="BY816" s="645">
        <f t="shared" ca="1" si="2099"/>
        <v>100.31005690515779</v>
      </c>
      <c r="BZ816" s="608"/>
      <c r="CB816" s="616" t="str">
        <f t="shared" si="2025"/>
        <v>Mobile app</v>
      </c>
      <c r="CC816" s="665">
        <f t="shared" ca="1" si="2100"/>
        <v>3651.5513103600006</v>
      </c>
      <c r="CD816" s="665">
        <f t="shared" ca="1" si="2101"/>
        <v>11630.01619068</v>
      </c>
      <c r="CE816" s="665">
        <f t="shared" ca="1" si="2102"/>
        <v>23762.357436360002</v>
      </c>
      <c r="CF816" s="648">
        <f t="shared" ca="1" si="2103"/>
        <v>350933.03437736601</v>
      </c>
      <c r="CG816" s="648">
        <f t="shared" ca="1" si="2104"/>
        <v>110085.76633191301</v>
      </c>
      <c r="CH816" s="666">
        <f t="shared" ca="1" si="2105"/>
        <v>160173.81029713701</v>
      </c>
      <c r="CI816" s="666">
        <f t="shared" ca="1" si="2106"/>
        <v>190331.83610345802</v>
      </c>
      <c r="CJ816" s="666">
        <f t="shared" ca="1" si="2107"/>
        <v>96495.544453319002</v>
      </c>
      <c r="CK816" s="666">
        <f t="shared" ca="1" si="2108"/>
        <v>97843.533003439996</v>
      </c>
      <c r="CL816" s="666">
        <f t="shared" ca="1" si="2109"/>
        <v>192811.41649946402</v>
      </c>
      <c r="CM816" s="650">
        <f t="shared" ca="1" si="2110"/>
        <v>233432.12976557997</v>
      </c>
      <c r="CN816" s="650">
        <f t="shared" ca="1" si="2111"/>
        <v>417380.09607926401</v>
      </c>
      <c r="CO816" s="650">
        <f t="shared" ca="1" si="2112"/>
        <v>208888.057234701</v>
      </c>
      <c r="CP816" s="650">
        <f t="shared" ca="1" si="2113"/>
        <v>180717.25957460498</v>
      </c>
      <c r="CQ816" s="650">
        <f t="shared" ca="1" si="2114"/>
        <v>190979.326603625</v>
      </c>
      <c r="CR816" s="667">
        <f t="shared" ca="1" si="2115"/>
        <v>295644.90116333199</v>
      </c>
      <c r="CS816" s="667">
        <f t="shared" ca="1" si="2116"/>
        <v>307324.21930493601</v>
      </c>
      <c r="CT816" s="667">
        <f t="shared" ca="1" si="2117"/>
        <v>212358.30505718398</v>
      </c>
      <c r="CU816" s="650">
        <f t="shared" ca="1" si="2118"/>
        <v>249042.15454900498</v>
      </c>
      <c r="CV816" s="650">
        <f t="shared" ca="1" si="2119"/>
        <v>66626.9540882</v>
      </c>
      <c r="CW816" s="650">
        <f t="shared" ca="1" si="2120"/>
        <v>109803.922678134</v>
      </c>
      <c r="CX816" s="667">
        <f t="shared" ca="1" si="2121"/>
        <v>94322.085077835014</v>
      </c>
      <c r="CY816" s="652">
        <f t="shared" ca="1" si="2122"/>
        <v>3804238.2771798978</v>
      </c>
      <c r="CZ816" s="606">
        <f t="shared" ca="1" si="2123"/>
        <v>5.5262773677843928E-2</v>
      </c>
      <c r="DA816" s="645"/>
    </row>
    <row r="817" spans="1:105" ht="15" x14ac:dyDescent="0.25">
      <c r="A817" s="615">
        <v>1202</v>
      </c>
      <c r="B817" s="616"/>
      <c r="C817" s="616" t="s">
        <v>1057</v>
      </c>
      <c r="D817" s="616" t="str">
        <f t="shared" si="1974"/>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2024"/>
        <v>Social media, e.g. Twitter</v>
      </c>
      <c r="BA817" s="665">
        <f t="shared" si="2075"/>
        <v>0</v>
      </c>
      <c r="BB817" s="665">
        <f t="shared" si="2076"/>
        <v>1.014365628</v>
      </c>
      <c r="BC817" s="665">
        <f t="shared" si="2077"/>
        <v>593.97255155000005</v>
      </c>
      <c r="BD817" s="648">
        <f t="shared" si="2078"/>
        <v>700.76758848000009</v>
      </c>
      <c r="BE817" s="648">
        <f t="shared" si="2079"/>
        <v>1.2868366040000001</v>
      </c>
      <c r="BF817" s="666">
        <f t="shared" si="2080"/>
        <v>1332.797295802</v>
      </c>
      <c r="BG817" s="666">
        <f t="shared" si="2081"/>
        <v>442.29003253200005</v>
      </c>
      <c r="BH817" s="666">
        <f t="shared" si="2082"/>
        <v>0</v>
      </c>
      <c r="BI817" s="666">
        <f t="shared" si="2083"/>
        <v>35.419557888</v>
      </c>
      <c r="BJ817" s="666">
        <f t="shared" si="2084"/>
        <v>372.44703377000002</v>
      </c>
      <c r="BK817" s="650">
        <f t="shared" si="2085"/>
        <v>861.032199064</v>
      </c>
      <c r="BL817" s="650">
        <f t="shared" si="2086"/>
        <v>1127.864704032</v>
      </c>
      <c r="BM817" s="650">
        <f t="shared" si="2087"/>
        <v>254.29445362999999</v>
      </c>
      <c r="BN817" s="650">
        <f t="shared" si="2088"/>
        <v>0</v>
      </c>
      <c r="BO817" s="650">
        <f t="shared" si="2089"/>
        <v>379.36810541</v>
      </c>
      <c r="BP817" s="667">
        <f t="shared" si="2090"/>
        <v>455.91408365999996</v>
      </c>
      <c r="BQ817" s="667">
        <f t="shared" si="2091"/>
        <v>513.36447502099998</v>
      </c>
      <c r="BR817" s="667">
        <f t="shared" si="2092"/>
        <v>1283.9909023140001</v>
      </c>
      <c r="BS817" s="650">
        <f t="shared" si="2093"/>
        <v>585.54463240000007</v>
      </c>
      <c r="BT817" s="650">
        <f t="shared" si="2094"/>
        <v>248.99379162</v>
      </c>
      <c r="BU817" s="650">
        <f t="shared" si="2095"/>
        <v>265.24562831499998</v>
      </c>
      <c r="BV817" s="667">
        <f t="shared" si="2096"/>
        <v>181.051627884</v>
      </c>
      <c r="BW817" s="652">
        <f t="shared" si="2097"/>
        <v>9636.6598656040023</v>
      </c>
      <c r="BX817" s="606">
        <f t="shared" si="2098"/>
        <v>2.6030744930765019E-2</v>
      </c>
      <c r="BY817" s="645">
        <f t="shared" ca="1" si="2099"/>
        <v>94.867066903733715</v>
      </c>
      <c r="BZ817" s="608"/>
      <c r="CB817" s="616" t="str">
        <f t="shared" si="2025"/>
        <v>Social media, e.g. Twitter</v>
      </c>
      <c r="CC817" s="665">
        <f t="shared" ca="1" si="2100"/>
        <v>71017.202804949004</v>
      </c>
      <c r="CD817" s="665">
        <f t="shared" ca="1" si="2101"/>
        <v>19326.172950647</v>
      </c>
      <c r="CE817" s="665">
        <f t="shared" ca="1" si="2102"/>
        <v>68736.161491314997</v>
      </c>
      <c r="CF817" s="648">
        <f t="shared" ca="1" si="2103"/>
        <v>78623.698055761997</v>
      </c>
      <c r="CG817" s="648">
        <f t="shared" ca="1" si="2104"/>
        <v>51191.890998941999</v>
      </c>
      <c r="CH817" s="666">
        <f t="shared" ca="1" si="2105"/>
        <v>148883.78485203799</v>
      </c>
      <c r="CI817" s="666">
        <f t="shared" ca="1" si="2106"/>
        <v>66665.375567757001</v>
      </c>
      <c r="CJ817" s="666">
        <f t="shared" ca="1" si="2107"/>
        <v>42700.740664728997</v>
      </c>
      <c r="CK817" s="666">
        <f t="shared" ca="1" si="2108"/>
        <v>19898.938798080002</v>
      </c>
      <c r="CL817" s="666">
        <f t="shared" ca="1" si="2109"/>
        <v>104353.61116404</v>
      </c>
      <c r="CM817" s="650">
        <f t="shared" ca="1" si="2110"/>
        <v>109610.01299855999</v>
      </c>
      <c r="CN817" s="650">
        <f t="shared" ca="1" si="2111"/>
        <v>125103.646945792</v>
      </c>
      <c r="CO817" s="650">
        <f t="shared" ca="1" si="2112"/>
        <v>90226.797615989999</v>
      </c>
      <c r="CP817" s="650">
        <f t="shared" ca="1" si="2113"/>
        <v>62786.159928636996</v>
      </c>
      <c r="CQ817" s="650">
        <f t="shared" ca="1" si="2114"/>
        <v>95916.632582890001</v>
      </c>
      <c r="CR817" s="667">
        <f t="shared" ca="1" si="2115"/>
        <v>141435.70543452</v>
      </c>
      <c r="CS817" s="667">
        <f t="shared" ca="1" si="2116"/>
        <v>68327.200612927001</v>
      </c>
      <c r="CT817" s="667">
        <f t="shared" ca="1" si="2117"/>
        <v>223868.657010856</v>
      </c>
      <c r="CU817" s="650">
        <f t="shared" ca="1" si="2118"/>
        <v>143907.61798035001</v>
      </c>
      <c r="CV817" s="650">
        <f t="shared" ca="1" si="2119"/>
        <v>44476.97605967</v>
      </c>
      <c r="CW817" s="650">
        <f t="shared" ca="1" si="2120"/>
        <v>68535.898544309995</v>
      </c>
      <c r="CX817" s="667">
        <f t="shared" ca="1" si="2121"/>
        <v>43294.891283534998</v>
      </c>
      <c r="CY817" s="652">
        <f t="shared" ca="1" si="2122"/>
        <v>1888887.7743462964</v>
      </c>
      <c r="CZ817" s="606">
        <f t="shared" ca="1" si="2123"/>
        <v>2.7439179665141009E-2</v>
      </c>
      <c r="DA817" s="645"/>
    </row>
    <row r="818" spans="1:105" ht="15" x14ac:dyDescent="0.25">
      <c r="A818" s="615">
        <v>1203</v>
      </c>
      <c r="B818" s="616"/>
      <c r="C818" s="616" t="s">
        <v>1057</v>
      </c>
      <c r="D818" s="616" t="str">
        <f t="shared" si="1974"/>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2024"/>
        <v>Telephone call (mobile / landline)</v>
      </c>
      <c r="BA818" s="665">
        <f t="shared" si="2075"/>
        <v>0</v>
      </c>
      <c r="BB818" s="665">
        <f t="shared" si="2076"/>
        <v>3.3724544759999997</v>
      </c>
      <c r="BC818" s="665">
        <f t="shared" si="2077"/>
        <v>1134.4562140099999</v>
      </c>
      <c r="BD818" s="648">
        <f t="shared" si="2078"/>
        <v>4218.2972140800002</v>
      </c>
      <c r="BE818" s="648">
        <f t="shared" si="2079"/>
        <v>6.3899526839999998</v>
      </c>
      <c r="BF818" s="666">
        <f t="shared" si="2080"/>
        <v>4169.9462802830003</v>
      </c>
      <c r="BG818" s="666">
        <f t="shared" si="2081"/>
        <v>2331.115477244</v>
      </c>
      <c r="BH818" s="666">
        <f t="shared" si="2082"/>
        <v>0</v>
      </c>
      <c r="BI818" s="666">
        <f t="shared" si="2083"/>
        <v>221.23734203999999</v>
      </c>
      <c r="BJ818" s="666">
        <f t="shared" si="2084"/>
        <v>1270.3848652510001</v>
      </c>
      <c r="BK818" s="650">
        <f t="shared" si="2085"/>
        <v>3056.5884913080004</v>
      </c>
      <c r="BL818" s="650">
        <f t="shared" si="2086"/>
        <v>3415.9715463060002</v>
      </c>
      <c r="BM818" s="650">
        <f t="shared" si="2087"/>
        <v>643.13270474299998</v>
      </c>
      <c r="BN818" s="650">
        <f t="shared" si="2088"/>
        <v>0</v>
      </c>
      <c r="BO818" s="650">
        <f t="shared" si="2089"/>
        <v>1223.6797603090001</v>
      </c>
      <c r="BP818" s="667">
        <f t="shared" si="2090"/>
        <v>1172.454344124</v>
      </c>
      <c r="BQ818" s="667">
        <f t="shared" si="2091"/>
        <v>3069.2765232649999</v>
      </c>
      <c r="BR818" s="667">
        <f t="shared" si="2092"/>
        <v>2409.9967928760002</v>
      </c>
      <c r="BS818" s="650">
        <f t="shared" si="2093"/>
        <v>2351.57608712</v>
      </c>
      <c r="BT818" s="650">
        <f t="shared" si="2094"/>
        <v>1436.3039144519998</v>
      </c>
      <c r="BU818" s="650">
        <f t="shared" si="2095"/>
        <v>986.183949106</v>
      </c>
      <c r="BV818" s="667">
        <f t="shared" si="2096"/>
        <v>772.85437600800003</v>
      </c>
      <c r="BW818" s="652">
        <f t="shared" si="2097"/>
        <v>33893.218289684999</v>
      </c>
      <c r="BX818" s="606">
        <f t="shared" si="2098"/>
        <v>9.1553062210962627E-2</v>
      </c>
      <c r="BY818" s="645">
        <f t="shared" ca="1" si="2099"/>
        <v>96.22110240225949</v>
      </c>
      <c r="BZ818" s="608"/>
      <c r="CB818" s="616" t="str">
        <f t="shared" si="2025"/>
        <v>Telephone call (mobile / landline)</v>
      </c>
      <c r="CC818" s="665">
        <f t="shared" ca="1" si="2100"/>
        <v>20174.116354722999</v>
      </c>
      <c r="CD818" s="665">
        <f t="shared" ca="1" si="2101"/>
        <v>64253.595224698998</v>
      </c>
      <c r="CE818" s="665">
        <f t="shared" ca="1" si="2102"/>
        <v>131282.43944527299</v>
      </c>
      <c r="CF818" s="648">
        <f t="shared" ca="1" si="2103"/>
        <v>473278.34780240199</v>
      </c>
      <c r="CG818" s="648">
        <f t="shared" ca="1" si="2104"/>
        <v>254199.91960978199</v>
      </c>
      <c r="CH818" s="666">
        <f t="shared" ca="1" si="2105"/>
        <v>465815.309495077</v>
      </c>
      <c r="CI818" s="666">
        <f t="shared" ca="1" si="2106"/>
        <v>351363.75986731896</v>
      </c>
      <c r="CJ818" s="666">
        <f t="shared" ca="1" si="2107"/>
        <v>182950.39644980602</v>
      </c>
      <c r="CK818" s="666">
        <f t="shared" ca="1" si="2108"/>
        <v>124292.58273139999</v>
      </c>
      <c r="CL818" s="666">
        <f t="shared" ca="1" si="2109"/>
        <v>355941.21106345201</v>
      </c>
      <c r="CM818" s="650">
        <f t="shared" ca="1" si="2110"/>
        <v>389105.89479432005</v>
      </c>
      <c r="CN818" s="650">
        <f t="shared" ca="1" si="2111"/>
        <v>378902.27150313603</v>
      </c>
      <c r="CO818" s="650">
        <f t="shared" ca="1" si="2112"/>
        <v>228191.38822233901</v>
      </c>
      <c r="CP818" s="650">
        <f t="shared" ca="1" si="2113"/>
        <v>354247.44337722601</v>
      </c>
      <c r="CQ818" s="650">
        <f t="shared" ca="1" si="2114"/>
        <v>309386.16160636104</v>
      </c>
      <c r="CR818" s="667">
        <f t="shared" ca="1" si="2115"/>
        <v>363724.02870232804</v>
      </c>
      <c r="CS818" s="667">
        <f t="shared" ca="1" si="2116"/>
        <v>408511.07341055502</v>
      </c>
      <c r="CT818" s="667">
        <f t="shared" ca="1" si="2117"/>
        <v>420192.03130590403</v>
      </c>
      <c r="CU818" s="650">
        <f t="shared" ca="1" si="2118"/>
        <v>577940.08256883</v>
      </c>
      <c r="CV818" s="650">
        <f t="shared" ca="1" si="2119"/>
        <v>256562.44037998197</v>
      </c>
      <c r="CW818" s="650">
        <f t="shared" ca="1" si="2120"/>
        <v>254816.65244144399</v>
      </c>
      <c r="CX818" s="667">
        <f t="shared" ca="1" si="2121"/>
        <v>184812.73313217002</v>
      </c>
      <c r="CY818" s="652">
        <f t="shared" ca="1" si="2122"/>
        <v>6549943.8794885278</v>
      </c>
      <c r="CZ818" s="606">
        <f t="shared" ca="1" si="2123"/>
        <v>9.5148631563394717E-2</v>
      </c>
      <c r="DA818" s="645"/>
    </row>
    <row r="819" spans="1:105" ht="15" x14ac:dyDescent="0.25">
      <c r="A819" s="615">
        <v>1204</v>
      </c>
      <c r="B819" s="616"/>
      <c r="C819" s="616" t="s">
        <v>1057</v>
      </c>
      <c r="D819" s="616" t="str">
        <f t="shared" si="1974"/>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2024"/>
        <v>Text message</v>
      </c>
      <c r="BA819" s="665">
        <f t="shared" si="2075"/>
        <v>0</v>
      </c>
      <c r="BB819" s="665">
        <f t="shared" si="2076"/>
        <v>0.63820375200000001</v>
      </c>
      <c r="BC819" s="665">
        <f t="shared" si="2077"/>
        <v>214.68465102000002</v>
      </c>
      <c r="BD819" s="648">
        <f t="shared" si="2078"/>
        <v>2862.25501824</v>
      </c>
      <c r="BE819" s="648">
        <f t="shared" si="2079"/>
        <v>3.131003792</v>
      </c>
      <c r="BF819" s="666">
        <f t="shared" si="2080"/>
        <v>2496.9999571230001</v>
      </c>
      <c r="BG819" s="666">
        <f t="shared" si="2081"/>
        <v>1406.5061637239999</v>
      </c>
      <c r="BH819" s="666">
        <f t="shared" si="2082"/>
        <v>0</v>
      </c>
      <c r="BI819" s="666">
        <f t="shared" si="2083"/>
        <v>159.86363078400001</v>
      </c>
      <c r="BJ819" s="666">
        <f t="shared" si="2084"/>
        <v>766.50177167099991</v>
      </c>
      <c r="BK819" s="650">
        <f t="shared" si="2085"/>
        <v>1565.7319519569999</v>
      </c>
      <c r="BL819" s="650">
        <f t="shared" si="2086"/>
        <v>433.07365958999998</v>
      </c>
      <c r="BM819" s="650">
        <f t="shared" si="2087"/>
        <v>502.43174633199999</v>
      </c>
      <c r="BN819" s="650">
        <f t="shared" si="2088"/>
        <v>0</v>
      </c>
      <c r="BO819" s="650">
        <f t="shared" si="2089"/>
        <v>680.25302396500001</v>
      </c>
      <c r="BP819" s="667">
        <f t="shared" si="2090"/>
        <v>1354.8397762059999</v>
      </c>
      <c r="BQ819" s="667">
        <f t="shared" si="2091"/>
        <v>2106.057292727</v>
      </c>
      <c r="BR819" s="667">
        <f t="shared" si="2092"/>
        <v>1463.3259699600001</v>
      </c>
      <c r="BS819" s="650">
        <f t="shared" si="2093"/>
        <v>1722.6298830000001</v>
      </c>
      <c r="BT819" s="650">
        <f t="shared" si="2094"/>
        <v>403.25087502000002</v>
      </c>
      <c r="BU819" s="650">
        <f t="shared" si="2095"/>
        <v>704.00495194999996</v>
      </c>
      <c r="BV819" s="667">
        <f t="shared" si="2096"/>
        <v>404.01697837200004</v>
      </c>
      <c r="BW819" s="652">
        <f t="shared" si="2097"/>
        <v>19250.196509185</v>
      </c>
      <c r="BX819" s="606">
        <f t="shared" si="2098"/>
        <v>5.1999028935975668E-2</v>
      </c>
      <c r="BY819" s="645">
        <f t="shared" ca="1" si="2099"/>
        <v>91.942997600183901</v>
      </c>
      <c r="BZ819" s="608"/>
      <c r="CB819" s="616" t="str">
        <f t="shared" si="2025"/>
        <v>Text message</v>
      </c>
      <c r="CC819" s="665">
        <f t="shared" ca="1" si="2100"/>
        <v>3817.7525723459999</v>
      </c>
      <c r="CD819" s="665">
        <f t="shared" ca="1" si="2101"/>
        <v>12159.359257098</v>
      </c>
      <c r="CE819" s="665">
        <f t="shared" ca="1" si="2102"/>
        <v>24843.907018446</v>
      </c>
      <c r="CF819" s="648">
        <f t="shared" ca="1" si="2103"/>
        <v>321135.10672035598</v>
      </c>
      <c r="CG819" s="648">
        <f t="shared" ca="1" si="2104"/>
        <v>124555.055660616</v>
      </c>
      <c r="CH819" s="666">
        <f t="shared" ca="1" si="2105"/>
        <v>278934.24271103699</v>
      </c>
      <c r="CI819" s="666">
        <f t="shared" ca="1" si="2106"/>
        <v>211999.490710299</v>
      </c>
      <c r="CJ819" s="666">
        <f t="shared" ca="1" si="2107"/>
        <v>98838.853520803008</v>
      </c>
      <c r="CK819" s="666">
        <f t="shared" ca="1" si="2108"/>
        <v>89812.431173439996</v>
      </c>
      <c r="CL819" s="666">
        <f t="shared" ca="1" si="2109"/>
        <v>214761.35016529198</v>
      </c>
      <c r="CM819" s="650">
        <f t="shared" ca="1" si="2110"/>
        <v>199318.79410877998</v>
      </c>
      <c r="CN819" s="650">
        <f t="shared" ca="1" si="2111"/>
        <v>48036.873587039998</v>
      </c>
      <c r="CO819" s="650">
        <f t="shared" ca="1" si="2112"/>
        <v>178268.958858636</v>
      </c>
      <c r="CP819" s="650">
        <f t="shared" ca="1" si="2113"/>
        <v>185105.820495978</v>
      </c>
      <c r="CQ819" s="650">
        <f t="shared" ca="1" si="2114"/>
        <v>171990.15529398501</v>
      </c>
      <c r="CR819" s="667">
        <f t="shared" ca="1" si="2115"/>
        <v>420304.45289193199</v>
      </c>
      <c r="CS819" s="667">
        <f t="shared" ca="1" si="2116"/>
        <v>280309.61654794897</v>
      </c>
      <c r="CT819" s="667">
        <f t="shared" ca="1" si="2117"/>
        <v>255136.40250384001</v>
      </c>
      <c r="CU819" s="650">
        <f t="shared" ca="1" si="2118"/>
        <v>423365.78530012502</v>
      </c>
      <c r="CV819" s="650">
        <f t="shared" ca="1" si="2119"/>
        <v>72031.432581569999</v>
      </c>
      <c r="CW819" s="650">
        <f t="shared" ca="1" si="2120"/>
        <v>181905.39941430002</v>
      </c>
      <c r="CX819" s="667">
        <f t="shared" ca="1" si="2121"/>
        <v>96612.614643405002</v>
      </c>
      <c r="CY819" s="652">
        <f t="shared" ca="1" si="2122"/>
        <v>3893243.8557372731</v>
      </c>
      <c r="CZ819" s="606">
        <f t="shared" ca="1" si="2123"/>
        <v>5.6555725061406596E-2</v>
      </c>
      <c r="DA819" s="645"/>
    </row>
    <row r="820" spans="1:105" ht="15" x14ac:dyDescent="0.25">
      <c r="A820" s="615">
        <v>1205</v>
      </c>
      <c r="B820" s="616"/>
      <c r="C820" s="616" t="s">
        <v>1057</v>
      </c>
      <c r="D820" s="616" t="str">
        <f t="shared" si="1974"/>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2024"/>
        <v>Website (inc chatbot)</v>
      </c>
      <c r="BA820" s="665">
        <f t="shared" si="2075"/>
        <v>0</v>
      </c>
      <c r="BB820" s="665">
        <f t="shared" si="2076"/>
        <v>20.161528055999998</v>
      </c>
      <c r="BC820" s="665">
        <f t="shared" si="2077"/>
        <v>7178.5964383</v>
      </c>
      <c r="BD820" s="648">
        <f t="shared" si="2078"/>
        <v>31949.664316800001</v>
      </c>
      <c r="BE820" s="648">
        <f t="shared" si="2079"/>
        <v>29.756764163999996</v>
      </c>
      <c r="BF820" s="666">
        <f t="shared" si="2080"/>
        <v>21629.318774028001</v>
      </c>
      <c r="BG820" s="666">
        <f t="shared" si="2081"/>
        <v>12091.388321904</v>
      </c>
      <c r="BH820" s="666">
        <f t="shared" si="2082"/>
        <v>0</v>
      </c>
      <c r="BI820" s="666">
        <f t="shared" si="2083"/>
        <v>2081.0906447759999</v>
      </c>
      <c r="BJ820" s="666">
        <f t="shared" si="2084"/>
        <v>6589.4276255159994</v>
      </c>
      <c r="BK820" s="650">
        <f t="shared" si="2085"/>
        <v>16538.772985635998</v>
      </c>
      <c r="BL820" s="650">
        <f t="shared" si="2086"/>
        <v>15835.838309676001</v>
      </c>
      <c r="BM820" s="650">
        <f t="shared" si="2087"/>
        <v>4010.8225641939998</v>
      </c>
      <c r="BN820" s="650">
        <f t="shared" si="2088"/>
        <v>0</v>
      </c>
      <c r="BO820" s="650">
        <f t="shared" si="2089"/>
        <v>6664.3243234020001</v>
      </c>
      <c r="BP820" s="667">
        <f t="shared" si="2090"/>
        <v>6234.9046905599998</v>
      </c>
      <c r="BQ820" s="667">
        <f t="shared" si="2091"/>
        <v>10765.632239566999</v>
      </c>
      <c r="BR820" s="667">
        <f t="shared" si="2092"/>
        <v>14349.584160947999</v>
      </c>
      <c r="BS820" s="650">
        <f t="shared" si="2093"/>
        <v>9888.2830087599996</v>
      </c>
      <c r="BT820" s="650">
        <f t="shared" si="2094"/>
        <v>4204.8392944379993</v>
      </c>
      <c r="BU820" s="650">
        <f t="shared" si="2095"/>
        <v>4105.2777995340002</v>
      </c>
      <c r="BV820" s="667">
        <f t="shared" si="2096"/>
        <v>2136.797948424</v>
      </c>
      <c r="BW820" s="652">
        <f t="shared" si="2097"/>
        <v>176304.48173868298</v>
      </c>
      <c r="BX820" s="606">
        <f t="shared" si="2098"/>
        <v>0.47623731233588862</v>
      </c>
      <c r="BY820" s="645">
        <f t="shared" ca="1" si="2099"/>
        <v>101.52698773640248</v>
      </c>
      <c r="BZ820" s="608"/>
      <c r="CB820" s="616" t="str">
        <f t="shared" si="2025"/>
        <v>Website (inc chatbot)</v>
      </c>
      <c r="CC820" s="665">
        <f t="shared" ca="1" si="2100"/>
        <v>37794.495216659001</v>
      </c>
      <c r="CD820" s="665">
        <f t="shared" ca="1" si="2101"/>
        <v>384126.95324449398</v>
      </c>
      <c r="CE820" s="665">
        <f t="shared" ca="1" si="2102"/>
        <v>830727.21588959009</v>
      </c>
      <c r="CF820" s="648">
        <f t="shared" ca="1" si="2103"/>
        <v>3584641.7578696702</v>
      </c>
      <c r="CG820" s="648">
        <f t="shared" ca="1" si="2104"/>
        <v>1183759.4787323219</v>
      </c>
      <c r="CH820" s="666">
        <f t="shared" ca="1" si="2105"/>
        <v>2416162.4974717321</v>
      </c>
      <c r="CI820" s="666">
        <f t="shared" ca="1" si="2106"/>
        <v>1822507.5953006039</v>
      </c>
      <c r="CJ820" s="666">
        <f t="shared" ca="1" si="2107"/>
        <v>562481.96991642099</v>
      </c>
      <c r="CK820" s="666">
        <f t="shared" ca="1" si="2108"/>
        <v>1169170.3071111599</v>
      </c>
      <c r="CL820" s="666">
        <f t="shared" ca="1" si="2109"/>
        <v>1846250.6232532319</v>
      </c>
      <c r="CM820" s="650">
        <f t="shared" ca="1" si="2110"/>
        <v>2105397.5959394397</v>
      </c>
      <c r="CN820" s="650">
        <f t="shared" ca="1" si="2111"/>
        <v>1756523.737201856</v>
      </c>
      <c r="CO820" s="650">
        <f t="shared" ca="1" si="2112"/>
        <v>1423089.1417699619</v>
      </c>
      <c r="CP820" s="650">
        <f t="shared" ca="1" si="2113"/>
        <v>861040.92561661103</v>
      </c>
      <c r="CQ820" s="650">
        <f t="shared" ca="1" si="2114"/>
        <v>1684958.588835858</v>
      </c>
      <c r="CR820" s="667">
        <f t="shared" ca="1" si="2115"/>
        <v>1934220.00949632</v>
      </c>
      <c r="CS820" s="667">
        <f t="shared" ca="1" si="2116"/>
        <v>1432871.8669670289</v>
      </c>
      <c r="CT820" s="667">
        <f t="shared" ca="1" si="2117"/>
        <v>2501904.1248549917</v>
      </c>
      <c r="CU820" s="650">
        <f t="shared" ca="1" si="2118"/>
        <v>2430214.8375499649</v>
      </c>
      <c r="CV820" s="650">
        <f t="shared" ca="1" si="2119"/>
        <v>751097.18767163297</v>
      </c>
      <c r="CW820" s="650">
        <f t="shared" ca="1" si="2120"/>
        <v>1060748.501501916</v>
      </c>
      <c r="CX820" s="667">
        <f t="shared" ca="1" si="2121"/>
        <v>510972.67643001</v>
      </c>
      <c r="CY820" s="652">
        <f t="shared" ca="1" si="2122"/>
        <v>32290662.087841474</v>
      </c>
      <c r="CZ820" s="606">
        <f t="shared" ca="1" si="2123"/>
        <v>0.46907460070849111</v>
      </c>
      <c r="DA820" s="645"/>
    </row>
    <row r="821" spans="1:105" ht="15" x14ac:dyDescent="0.25">
      <c r="A821" s="615">
        <v>1206</v>
      </c>
      <c r="B821" s="616"/>
      <c r="C821" s="616"/>
      <c r="D821" s="616" t="str">
        <f t="shared" si="1974"/>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2024"/>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2025"/>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1974"/>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2024"/>
        <v>Email</v>
      </c>
      <c r="BA822" s="665">
        <f t="shared" ref="BA822:BA829" si="2124">BA$5*G822</f>
        <v>0</v>
      </c>
      <c r="BB822" s="665">
        <f t="shared" ref="BB822:BB829" si="2125">BB$5*I822</f>
        <v>6.8212924199999998</v>
      </c>
      <c r="BC822" s="665">
        <f t="shared" ref="BC822:BC829" si="2126">BC$5*K822</f>
        <v>2294.6069779499999</v>
      </c>
      <c r="BD822" s="648">
        <f t="shared" ref="BD822:BD829" si="2127">BD$5*M822</f>
        <v>19103.898581760001</v>
      </c>
      <c r="BE822" s="648">
        <f t="shared" ref="BE822:BE829" si="2128">BE$5*O822</f>
        <v>19.467397123999998</v>
      </c>
      <c r="BF822" s="666">
        <f t="shared" ref="BF822:BF829" si="2129">BF$5*Q822</f>
        <v>13612.217797087002</v>
      </c>
      <c r="BG822" s="666">
        <f t="shared" ref="BG822:BG829" si="2130">BG$5*S822</f>
        <v>7609.6068039160009</v>
      </c>
      <c r="BH822" s="666">
        <f t="shared" ref="BH822:BH829" si="2131">BH$5*U822</f>
        <v>0</v>
      </c>
      <c r="BI822" s="666">
        <f t="shared" ref="BI822:BI829" si="2132">BI$5*W822</f>
        <v>903.42504252000003</v>
      </c>
      <c r="BJ822" s="666">
        <f t="shared" ref="BJ822:BJ829" si="2133">BJ$5*Y822</f>
        <v>4699.5858407699998</v>
      </c>
      <c r="BK822" s="650">
        <f t="shared" ref="BK822:BK829" si="2134">BK$5*AA822</f>
        <v>9456.6454778509997</v>
      </c>
      <c r="BL822" s="650">
        <f t="shared" ref="BL822:BL829" si="2135">BL$5*AC822</f>
        <v>10515.714009372001</v>
      </c>
      <c r="BM822" s="650">
        <f t="shared" ref="BM822:BM829" si="2136">BM$5*AE822</f>
        <v>2819.3819439839999</v>
      </c>
      <c r="BN822" s="650">
        <f t="shared" ref="BN822:BN829" si="2137">BN$5*AG822</f>
        <v>0</v>
      </c>
      <c r="BO822" s="650">
        <f t="shared" ref="BO822:BO829" si="2138">BO$5*AI822</f>
        <v>3851.461427059</v>
      </c>
      <c r="BP822" s="667">
        <f t="shared" ref="BP822:BP829" si="2139">BP$5*AK822</f>
        <v>4327.6163455559999</v>
      </c>
      <c r="BQ822" s="667">
        <f t="shared" ref="BQ822:BQ829" si="2140">BQ$5*AM822</f>
        <v>7639.161380646</v>
      </c>
      <c r="BR822" s="667">
        <f t="shared" ref="BR822:BR829" si="2141">BR$5*AO822</f>
        <v>8140.7170420979992</v>
      </c>
      <c r="BS822" s="650">
        <f t="shared" ref="BS822:BS829" si="2142">BS$5*AQ822</f>
        <v>5182.2428912799996</v>
      </c>
      <c r="BT822" s="650">
        <f t="shared" ref="BT822:BT829" si="2143">BT$5*AS822</f>
        <v>2692.948810764</v>
      </c>
      <c r="BU822" s="650">
        <f t="shared" ref="BU822:BU829" si="2144">BU$5*AU822</f>
        <v>2456.279012558</v>
      </c>
      <c r="BV822" s="667">
        <f t="shared" ref="BV822:BV829" si="2145">BV$5*AW822</f>
        <v>1978.076226288</v>
      </c>
      <c r="BW822" s="652">
        <f t="shared" ref="BW822:BW829" si="2146">SUM(BA822:BV822)</f>
        <v>107309.87430100302</v>
      </c>
      <c r="BX822" s="606">
        <f t="shared" ref="BX822:BX829" si="2147">BW822/$BW$5</f>
        <v>0.28986765180455865</v>
      </c>
      <c r="BY822" s="645">
        <f t="shared" ref="BY822:BY829" ca="1" si="2148">IF(CZ822&gt;0,BX822/CZ822*100,"")</f>
        <v>100.10759459251024</v>
      </c>
      <c r="BZ822" s="608"/>
      <c r="CB822" s="616" t="str">
        <f t="shared" si="2025"/>
        <v>Email</v>
      </c>
      <c r="CC822" s="665">
        <f t="shared" ref="CC822:CC829" ca="1" si="2149">CC$5*G822</f>
        <v>34614.576021125002</v>
      </c>
      <c r="CD822" s="665">
        <f t="shared" ref="CD822:CD829" ca="1" si="2150">CD$5*I822</f>
        <v>129962.484351705</v>
      </c>
      <c r="CE822" s="665">
        <f t="shared" ref="CE822:CE829" ca="1" si="2151">CE$5*K822</f>
        <v>265538.32392403501</v>
      </c>
      <c r="CF822" s="648">
        <f t="shared" ref="CF822:CF829" ca="1" si="2152">CF$5*M822</f>
        <v>2143391.3018696439</v>
      </c>
      <c r="CG822" s="648">
        <f t="shared" ref="CG822:CG829" ca="1" si="2153">CG$5*O822</f>
        <v>774436.21708240197</v>
      </c>
      <c r="CH822" s="666">
        <f t="shared" ref="CH822:CH829" ca="1" si="2154">CH$5*Q822</f>
        <v>1520590.1994579532</v>
      </c>
      <c r="CI822" s="666">
        <f t="shared" ref="CI822:CI829" ca="1" si="2155">CI$5*S822</f>
        <v>1146978.8107180912</v>
      </c>
      <c r="CJ822" s="666">
        <f t="shared" ref="CJ822:CJ829" ca="1" si="2156">CJ$5*U822</f>
        <v>440059.67165377102</v>
      </c>
      <c r="CK822" s="666">
        <f t="shared" ref="CK822:CK829" ca="1" si="2157">CK$5*W822</f>
        <v>507550.08536820003</v>
      </c>
      <c r="CL822" s="666">
        <f t="shared" ref="CL822:CL829" ca="1" si="2158">CL$5*Y822</f>
        <v>1316747.64192804</v>
      </c>
      <c r="CM822" s="650">
        <f t="shared" ref="CM822:CM829" ca="1" si="2159">CM$5*AA822</f>
        <v>1203837.7134755398</v>
      </c>
      <c r="CN822" s="650">
        <f t="shared" ref="CN822:CN829" ca="1" si="2160">CN$5*AC822</f>
        <v>1166411.332944832</v>
      </c>
      <c r="CO822" s="650">
        <f t="shared" ref="CO822:CO829" ca="1" si="2161">CO$5*AE822</f>
        <v>1000351.366027632</v>
      </c>
      <c r="CP822" s="650">
        <f t="shared" ref="CP822:CP829" ca="1" si="2162">CP$5*AG822</f>
        <v>667539.4639628781</v>
      </c>
      <c r="CQ822" s="650">
        <f t="shared" ref="CQ822:CQ829" ca="1" si="2163">CQ$5*AI822</f>
        <v>973775.08899211092</v>
      </c>
      <c r="CR822" s="667">
        <f t="shared" ref="CR822:CR829" ca="1" si="2164">CR$5*AK822</f>
        <v>1342532.4915826321</v>
      </c>
      <c r="CS822" s="667">
        <f t="shared" ref="CS822:CS829" ca="1" si="2165">CS$5*AM822</f>
        <v>1016748.4069648021</v>
      </c>
      <c r="CT822" s="667">
        <f t="shared" ref="CT822:CT829" ca="1" si="2166">CT$5*AO822</f>
        <v>1419364.7229395919</v>
      </c>
      <c r="CU822" s="650">
        <f t="shared" ref="CU822:CU829" ca="1" si="2167">CU$5*AQ822</f>
        <v>1273624.91091927</v>
      </c>
      <c r="CV822" s="650">
        <f t="shared" ref="CV822:CV829" ca="1" si="2168">CV$5*AS822</f>
        <v>481032.95671347401</v>
      </c>
      <c r="CW822" s="650">
        <f t="shared" ref="CW822:CW829" ca="1" si="2169">CW$5*AU822</f>
        <v>634669.42045609211</v>
      </c>
      <c r="CX822" s="667">
        <f t="shared" ref="CX822:CX829" ca="1" si="2170">CX$5*AW822</f>
        <v>473017.53742062004</v>
      </c>
      <c r="CY822" s="652">
        <f t="shared" ref="CY822:CY829" ca="1" si="2171">SUM(CC822:CX822)</f>
        <v>19932774.724774446</v>
      </c>
      <c r="CZ822" s="606">
        <f t="shared" ref="CZ822:CZ829" ca="1" si="2172">CY822/$CY$5</f>
        <v>0.28955610509319513</v>
      </c>
      <c r="DA822" s="645"/>
    </row>
    <row r="823" spans="1:105" ht="15" x14ac:dyDescent="0.25">
      <c r="A823" s="615">
        <v>1208</v>
      </c>
      <c r="B823" s="616"/>
      <c r="C823" s="616" t="s">
        <v>1058</v>
      </c>
      <c r="D823" s="616" t="str">
        <f t="shared" si="1974"/>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2024"/>
        <v>Face to face and / or visit</v>
      </c>
      <c r="BA823" s="665">
        <f t="shared" si="2124"/>
        <v>0</v>
      </c>
      <c r="BB823" s="665">
        <f t="shared" si="2125"/>
        <v>0.43658053200000002</v>
      </c>
      <c r="BC823" s="665">
        <f t="shared" si="2126"/>
        <v>146.86084007000002</v>
      </c>
      <c r="BD823" s="648">
        <f t="shared" si="2127"/>
        <v>671.50190208000004</v>
      </c>
      <c r="BE823" s="648">
        <f t="shared" si="2128"/>
        <v>1.1951372120000001</v>
      </c>
      <c r="BF823" s="666">
        <f t="shared" si="2129"/>
        <v>1182.2294025220001</v>
      </c>
      <c r="BG823" s="666">
        <f t="shared" si="2130"/>
        <v>646.68046496800002</v>
      </c>
      <c r="BH823" s="666">
        <f t="shared" si="2131"/>
        <v>0</v>
      </c>
      <c r="BI823" s="666">
        <f t="shared" si="2132"/>
        <v>109.47659579999998</v>
      </c>
      <c r="BJ823" s="666">
        <f t="shared" si="2133"/>
        <v>336.240207967</v>
      </c>
      <c r="BK823" s="650">
        <f t="shared" si="2134"/>
        <v>1261.108079219</v>
      </c>
      <c r="BL823" s="650">
        <f t="shared" si="2135"/>
        <v>1017.789000624</v>
      </c>
      <c r="BM823" s="650">
        <f t="shared" si="2136"/>
        <v>696.50689540899998</v>
      </c>
      <c r="BN823" s="650">
        <f t="shared" si="2137"/>
        <v>0</v>
      </c>
      <c r="BO823" s="650">
        <f t="shared" si="2138"/>
        <v>479.65652169100002</v>
      </c>
      <c r="BP823" s="667">
        <f t="shared" si="2139"/>
        <v>563.00263224799994</v>
      </c>
      <c r="BQ823" s="667">
        <f t="shared" si="2140"/>
        <v>854.8329353979999</v>
      </c>
      <c r="BR823" s="667">
        <f t="shared" si="2141"/>
        <v>937.28359748399987</v>
      </c>
      <c r="BS823" s="650">
        <f t="shared" si="2142"/>
        <v>746.51376644000004</v>
      </c>
      <c r="BT823" s="650">
        <f t="shared" si="2143"/>
        <v>113.80443727800001</v>
      </c>
      <c r="BU823" s="650">
        <f t="shared" si="2144"/>
        <v>257.62578623899998</v>
      </c>
      <c r="BV823" s="667">
        <f t="shared" si="2145"/>
        <v>161.473538316</v>
      </c>
      <c r="BW823" s="652">
        <f t="shared" si="2146"/>
        <v>10184.218321497001</v>
      </c>
      <c r="BX823" s="606">
        <f t="shared" si="2147"/>
        <v>2.75098211562224E-2</v>
      </c>
      <c r="BY823" s="645">
        <f t="shared" ca="1" si="2148"/>
        <v>92.881450349099296</v>
      </c>
      <c r="BZ823" s="608"/>
      <c r="CB823" s="616" t="str">
        <f t="shared" si="2025"/>
        <v>Face to face and / or visit</v>
      </c>
      <c r="CC823" s="665">
        <f t="shared" ca="1" si="2149"/>
        <v>2611.6368696610002</v>
      </c>
      <c r="CD823" s="665">
        <f t="shared" ca="1" si="2150"/>
        <v>8317.9384586930009</v>
      </c>
      <c r="CE823" s="665">
        <f t="shared" ca="1" si="2151"/>
        <v>16995.146313511003</v>
      </c>
      <c r="CF823" s="648">
        <f t="shared" ca="1" si="2152"/>
        <v>75340.189330852008</v>
      </c>
      <c r="CG823" s="648">
        <f t="shared" ca="1" si="2153"/>
        <v>47543.980094525999</v>
      </c>
      <c r="CH823" s="666">
        <f t="shared" ca="1" si="2154"/>
        <v>132064.184527718</v>
      </c>
      <c r="CI823" s="666">
        <f t="shared" ca="1" si="2155"/>
        <v>97472.68285161801</v>
      </c>
      <c r="CJ823" s="666">
        <f t="shared" ca="1" si="2156"/>
        <v>38219.450382626004</v>
      </c>
      <c r="CK823" s="666">
        <f t="shared" ca="1" si="2157"/>
        <v>61504.666052999994</v>
      </c>
      <c r="CL823" s="666">
        <f t="shared" ca="1" si="2158"/>
        <v>94209.046491083995</v>
      </c>
      <c r="CM823" s="650">
        <f t="shared" ca="1" si="2159"/>
        <v>160539.95786226002</v>
      </c>
      <c r="CN823" s="650">
        <f t="shared" ca="1" si="2160"/>
        <v>112893.96267494399</v>
      </c>
      <c r="CO823" s="650">
        <f t="shared" ca="1" si="2161"/>
        <v>247129.20707915697</v>
      </c>
      <c r="CP823" s="650">
        <f t="shared" ca="1" si="2162"/>
        <v>61946.219739808002</v>
      </c>
      <c r="CQ823" s="650">
        <f t="shared" ca="1" si="2163"/>
        <v>121272.81577163901</v>
      </c>
      <c r="CR823" s="667">
        <f t="shared" ca="1" si="2164"/>
        <v>174657.193772656</v>
      </c>
      <c r="CS823" s="667">
        <f t="shared" ca="1" si="2165"/>
        <v>113775.58111142599</v>
      </c>
      <c r="CT823" s="667">
        <f t="shared" ca="1" si="2166"/>
        <v>163418.93063953597</v>
      </c>
      <c r="CU823" s="650">
        <f t="shared" ca="1" si="2167"/>
        <v>183468.53847433502</v>
      </c>
      <c r="CV823" s="650">
        <f t="shared" ca="1" si="2168"/>
        <v>20328.527869573001</v>
      </c>
      <c r="CW823" s="650">
        <f t="shared" ca="1" si="2169"/>
        <v>66567.033961085996</v>
      </c>
      <c r="CX823" s="667">
        <f t="shared" ca="1" si="2170"/>
        <v>38613.181048215003</v>
      </c>
      <c r="CY823" s="652">
        <f t="shared" ca="1" si="2171"/>
        <v>2038890.0713779242</v>
      </c>
      <c r="CZ823" s="606">
        <f t="shared" ca="1" si="2172"/>
        <v>2.9618207998287543E-2</v>
      </c>
      <c r="DA823" s="645"/>
    </row>
    <row r="824" spans="1:105" ht="15" x14ac:dyDescent="0.25">
      <c r="A824" s="615">
        <v>1209</v>
      </c>
      <c r="B824" s="616"/>
      <c r="C824" s="616" t="s">
        <v>1058</v>
      </c>
      <c r="D824" s="616" t="str">
        <f t="shared" si="1974"/>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2024"/>
        <v>Mail</v>
      </c>
      <c r="BA824" s="665">
        <f t="shared" si="2124"/>
        <v>0</v>
      </c>
      <c r="BB824" s="665">
        <f t="shared" si="2125"/>
        <v>1.018664316</v>
      </c>
      <c r="BC824" s="665">
        <f t="shared" si="2126"/>
        <v>470.15550351000002</v>
      </c>
      <c r="BD824" s="648">
        <f t="shared" si="2127"/>
        <v>3436.16001216</v>
      </c>
      <c r="BE824" s="648">
        <f t="shared" si="2128"/>
        <v>3.196273106</v>
      </c>
      <c r="BF824" s="666">
        <f t="shared" si="2129"/>
        <v>2557.5182739679999</v>
      </c>
      <c r="BG824" s="666">
        <f t="shared" si="2130"/>
        <v>745.76004264000005</v>
      </c>
      <c r="BH824" s="666">
        <f t="shared" si="2131"/>
        <v>0</v>
      </c>
      <c r="BI824" s="666">
        <f t="shared" si="2132"/>
        <v>101.27817928799999</v>
      </c>
      <c r="BJ824" s="666">
        <f t="shared" si="2133"/>
        <v>677.23309892099996</v>
      </c>
      <c r="BK824" s="650">
        <f t="shared" si="2134"/>
        <v>1949.7228512270001</v>
      </c>
      <c r="BL824" s="650">
        <f t="shared" si="2135"/>
        <v>1809.5173000739999</v>
      </c>
      <c r="BM824" s="650">
        <f t="shared" si="2136"/>
        <v>462.39224709899997</v>
      </c>
      <c r="BN824" s="650">
        <f t="shared" si="2137"/>
        <v>0</v>
      </c>
      <c r="BO824" s="650">
        <f t="shared" si="2138"/>
        <v>689.81791869300002</v>
      </c>
      <c r="BP824" s="667">
        <f t="shared" si="2139"/>
        <v>758.35868530799996</v>
      </c>
      <c r="BQ824" s="667">
        <f t="shared" si="2140"/>
        <v>1341.531799743</v>
      </c>
      <c r="BR824" s="667">
        <f t="shared" si="2141"/>
        <v>1987.567348152</v>
      </c>
      <c r="BS824" s="650">
        <f t="shared" si="2142"/>
        <v>948.1302053600001</v>
      </c>
      <c r="BT824" s="650">
        <f t="shared" si="2143"/>
        <v>153.308163312</v>
      </c>
      <c r="BU824" s="650">
        <f t="shared" si="2144"/>
        <v>358.43229777400001</v>
      </c>
      <c r="BV824" s="667">
        <f t="shared" si="2145"/>
        <v>279.862420644</v>
      </c>
      <c r="BW824" s="652">
        <f t="shared" si="2146"/>
        <v>18730.961285294998</v>
      </c>
      <c r="BX824" s="606">
        <f t="shared" si="2147"/>
        <v>5.0596460010575273E-2</v>
      </c>
      <c r="BY824" s="645">
        <f t="shared" ca="1" si="2148"/>
        <v>102.81238492874441</v>
      </c>
      <c r="BZ824" s="608"/>
      <c r="CB824" s="616" t="str">
        <f t="shared" si="2025"/>
        <v>Mail</v>
      </c>
      <c r="CC824" s="665">
        <f t="shared" ca="1" si="2149"/>
        <v>8360.8090955730004</v>
      </c>
      <c r="CD824" s="665">
        <f t="shared" ca="1" si="2150"/>
        <v>19408.073584359001</v>
      </c>
      <c r="CE824" s="665">
        <f t="shared" ca="1" si="2151"/>
        <v>54407.707108623006</v>
      </c>
      <c r="CF824" s="648">
        <f t="shared" ca="1" si="2152"/>
        <v>385525.26074065396</v>
      </c>
      <c r="CG824" s="648">
        <f t="shared" ca="1" si="2153"/>
        <v>127151.546619513</v>
      </c>
      <c r="CH824" s="666">
        <f t="shared" ca="1" si="2154"/>
        <v>285694.60761659202</v>
      </c>
      <c r="CI824" s="666">
        <f t="shared" ca="1" si="2155"/>
        <v>112406.72334714</v>
      </c>
      <c r="CJ824" s="666">
        <f t="shared" ca="1" si="2156"/>
        <v>71864.764332068997</v>
      </c>
      <c r="CK824" s="666">
        <f t="shared" ca="1" si="2157"/>
        <v>56898.742147079996</v>
      </c>
      <c r="CL824" s="666">
        <f t="shared" ca="1" si="2158"/>
        <v>189749.71758229201</v>
      </c>
      <c r="CM824" s="650">
        <f t="shared" ca="1" si="2159"/>
        <v>248201.10943457999</v>
      </c>
      <c r="CN824" s="650">
        <f t="shared" ca="1" si="2160"/>
        <v>200713.09319414399</v>
      </c>
      <c r="CO824" s="650">
        <f t="shared" ca="1" si="2161"/>
        <v>164062.45241552699</v>
      </c>
      <c r="CP824" s="650">
        <f t="shared" ca="1" si="2162"/>
        <v>108587.51517872899</v>
      </c>
      <c r="CQ824" s="650">
        <f t="shared" ca="1" si="2163"/>
        <v>174408.472701897</v>
      </c>
      <c r="CR824" s="667">
        <f t="shared" ca="1" si="2164"/>
        <v>235261.42199397599</v>
      </c>
      <c r="CS824" s="667">
        <f t="shared" ca="1" si="2165"/>
        <v>178553.67262394101</v>
      </c>
      <c r="CT824" s="667">
        <f t="shared" ca="1" si="2166"/>
        <v>346539.86422140803</v>
      </c>
      <c r="CU824" s="650">
        <f t="shared" ca="1" si="2167"/>
        <v>233019.23002749</v>
      </c>
      <c r="CV824" s="650">
        <f t="shared" ca="1" si="2168"/>
        <v>27384.953917992003</v>
      </c>
      <c r="CW824" s="650">
        <f t="shared" ca="1" si="2169"/>
        <v>92614.079075676011</v>
      </c>
      <c r="CX824" s="667">
        <f t="shared" ca="1" si="2170"/>
        <v>66923.524619685006</v>
      </c>
      <c r="CY824" s="652">
        <f t="shared" ca="1" si="2171"/>
        <v>3387737.3415789399</v>
      </c>
      <c r="CZ824" s="606">
        <f t="shared" ca="1" si="2172"/>
        <v>4.9212417400531928E-2</v>
      </c>
      <c r="DA824" s="645"/>
    </row>
    <row r="825" spans="1:105" ht="15" x14ac:dyDescent="0.25">
      <c r="A825" s="615">
        <v>1210</v>
      </c>
      <c r="B825" s="616"/>
      <c r="C825" s="616" t="s">
        <v>1058</v>
      </c>
      <c r="D825" s="616" t="str">
        <f t="shared" si="1974"/>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2024"/>
        <v>Mobile app</v>
      </c>
      <c r="BA825" s="665">
        <f t="shared" si="2124"/>
        <v>0</v>
      </c>
      <c r="BB825" s="665">
        <f t="shared" si="2125"/>
        <v>5.2958273399999998</v>
      </c>
      <c r="BC825" s="665">
        <f t="shared" si="2126"/>
        <v>1052.91270553</v>
      </c>
      <c r="BD825" s="648">
        <f t="shared" si="2127"/>
        <v>4454.5152499199994</v>
      </c>
      <c r="BE825" s="648">
        <f t="shared" si="2128"/>
        <v>4.3407574679999996</v>
      </c>
      <c r="BF825" s="666">
        <f t="shared" si="2129"/>
        <v>3194.823625686</v>
      </c>
      <c r="BG825" s="666">
        <f t="shared" si="2130"/>
        <v>1886.5941959679999</v>
      </c>
      <c r="BH825" s="666">
        <f t="shared" si="2131"/>
        <v>0</v>
      </c>
      <c r="BI825" s="666">
        <f t="shared" si="2132"/>
        <v>305.82083188800004</v>
      </c>
      <c r="BJ825" s="666">
        <f t="shared" si="2133"/>
        <v>906.90371375300003</v>
      </c>
      <c r="BK825" s="650">
        <f t="shared" si="2134"/>
        <v>2759.0779204089999</v>
      </c>
      <c r="BL825" s="650">
        <f t="shared" si="2135"/>
        <v>4451.5914794999999</v>
      </c>
      <c r="BM825" s="650">
        <f t="shared" si="2136"/>
        <v>795.48378138599992</v>
      </c>
      <c r="BN825" s="650">
        <f t="shared" si="2137"/>
        <v>0</v>
      </c>
      <c r="BO825" s="650">
        <f t="shared" si="2138"/>
        <v>927.83933554100008</v>
      </c>
      <c r="BP825" s="667">
        <f t="shared" si="2139"/>
        <v>1677.528578894</v>
      </c>
      <c r="BQ825" s="667">
        <f t="shared" si="2140"/>
        <v>2961.1939949289999</v>
      </c>
      <c r="BR825" s="667">
        <f t="shared" si="2141"/>
        <v>3246.8081720820001</v>
      </c>
      <c r="BS825" s="650">
        <f t="shared" si="2142"/>
        <v>1989.2196828400001</v>
      </c>
      <c r="BT825" s="650">
        <f t="shared" si="2143"/>
        <v>623.77290270599997</v>
      </c>
      <c r="BU825" s="650">
        <f t="shared" si="2144"/>
        <v>773.40514594699994</v>
      </c>
      <c r="BV825" s="667">
        <f t="shared" si="2145"/>
        <v>484.75141906799996</v>
      </c>
      <c r="BW825" s="652">
        <f t="shared" si="2146"/>
        <v>32501.879320855005</v>
      </c>
      <c r="BX825" s="606">
        <f t="shared" si="2147"/>
        <v>8.7794748613206824E-2</v>
      </c>
      <c r="BY825" s="645">
        <f t="shared" ca="1" si="2148"/>
        <v>101.32454231167981</v>
      </c>
      <c r="BZ825" s="608"/>
      <c r="CB825" s="616" t="str">
        <f t="shared" si="2025"/>
        <v>Mobile app</v>
      </c>
      <c r="CC825" s="665">
        <f t="shared" ca="1" si="2149"/>
        <v>18724.022285219002</v>
      </c>
      <c r="CD825" s="665">
        <f t="shared" ca="1" si="2150"/>
        <v>100898.60328903499</v>
      </c>
      <c r="CE825" s="665">
        <f t="shared" ca="1" si="2151"/>
        <v>121845.99704936901</v>
      </c>
      <c r="CF825" s="648">
        <f t="shared" ca="1" si="2152"/>
        <v>499781.19386794796</v>
      </c>
      <c r="CG825" s="648">
        <f t="shared" ca="1" si="2153"/>
        <v>172680.49608161399</v>
      </c>
      <c r="CH825" s="666">
        <f t="shared" ca="1" si="2154"/>
        <v>356886.55343543401</v>
      </c>
      <c r="CI825" s="666">
        <f t="shared" ca="1" si="2155"/>
        <v>284362.073226368</v>
      </c>
      <c r="CJ825" s="666">
        <f t="shared" ca="1" si="2156"/>
        <v>109100.77797900799</v>
      </c>
      <c r="CK825" s="666">
        <f t="shared" ca="1" si="2157"/>
        <v>171812.13938808002</v>
      </c>
      <c r="CL825" s="666">
        <f t="shared" ca="1" si="2158"/>
        <v>254099.694526356</v>
      </c>
      <c r="CM825" s="650">
        <f t="shared" ca="1" si="2159"/>
        <v>351232.58694486</v>
      </c>
      <c r="CN825" s="650">
        <f t="shared" ca="1" si="2160"/>
        <v>493774.055352</v>
      </c>
      <c r="CO825" s="650">
        <f t="shared" ca="1" si="2161"/>
        <v>282247.422723378</v>
      </c>
      <c r="CP825" s="650">
        <f t="shared" ca="1" si="2162"/>
        <v>115977.872812011</v>
      </c>
      <c r="CQ825" s="650">
        <f t="shared" ca="1" si="2163"/>
        <v>234588.05148328902</v>
      </c>
      <c r="CR825" s="667">
        <f t="shared" ca="1" si="2164"/>
        <v>520410.41601026797</v>
      </c>
      <c r="CS825" s="667">
        <f t="shared" ca="1" si="2165"/>
        <v>394125.62806772301</v>
      </c>
      <c r="CT825" s="667">
        <f t="shared" ca="1" si="2166"/>
        <v>566093.25170912803</v>
      </c>
      <c r="CU825" s="650">
        <f t="shared" ca="1" si="2167"/>
        <v>488884.79264818504</v>
      </c>
      <c r="CV825" s="650">
        <f t="shared" ca="1" si="2168"/>
        <v>111422.58720517099</v>
      </c>
      <c r="CW825" s="650">
        <f t="shared" ca="1" si="2169"/>
        <v>199837.474996278</v>
      </c>
      <c r="CX825" s="667">
        <f t="shared" ca="1" si="2170"/>
        <v>115918.648362195</v>
      </c>
      <c r="CY825" s="652">
        <f t="shared" ca="1" si="2171"/>
        <v>5964704.3394429162</v>
      </c>
      <c r="CZ825" s="606">
        <f t="shared" ca="1" si="2172"/>
        <v>8.6647071489496991E-2</v>
      </c>
      <c r="DA825" s="645"/>
    </row>
    <row r="826" spans="1:105" ht="15" x14ac:dyDescent="0.25">
      <c r="A826" s="615">
        <v>1211</v>
      </c>
      <c r="B826" s="616"/>
      <c r="C826" s="616" t="s">
        <v>1058</v>
      </c>
      <c r="D826" s="616" t="str">
        <f t="shared" si="1974"/>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2024"/>
        <v>Social media, e.g. Twitter</v>
      </c>
      <c r="BA826" s="665">
        <f t="shared" si="2124"/>
        <v>0</v>
      </c>
      <c r="BB826" s="665">
        <f t="shared" si="2125"/>
        <v>0.75882841199999995</v>
      </c>
      <c r="BC826" s="665">
        <f t="shared" si="2126"/>
        <v>342.21417699</v>
      </c>
      <c r="BD826" s="648">
        <f t="shared" si="2127"/>
        <v>165.73486847999999</v>
      </c>
      <c r="BE826" s="648">
        <f t="shared" si="2128"/>
        <v>0.47354790199999997</v>
      </c>
      <c r="BF826" s="666">
        <f t="shared" si="2129"/>
        <v>144.594337706</v>
      </c>
      <c r="BG826" s="666">
        <f t="shared" si="2130"/>
        <v>144.63337273599998</v>
      </c>
      <c r="BH826" s="666">
        <f t="shared" si="2131"/>
        <v>0</v>
      </c>
      <c r="BI826" s="666">
        <f t="shared" si="2132"/>
        <v>16.071170544000001</v>
      </c>
      <c r="BJ826" s="666">
        <f t="shared" si="2133"/>
        <v>48.219254530000001</v>
      </c>
      <c r="BK826" s="650">
        <f t="shared" si="2134"/>
        <v>121.687299266</v>
      </c>
      <c r="BL826" s="650">
        <f t="shared" si="2135"/>
        <v>210.60302313599999</v>
      </c>
      <c r="BM826" s="650">
        <f t="shared" si="2136"/>
        <v>33.532227737999996</v>
      </c>
      <c r="BN826" s="650">
        <f t="shared" si="2137"/>
        <v>0</v>
      </c>
      <c r="BO826" s="650">
        <f t="shared" si="2138"/>
        <v>80.285355151999994</v>
      </c>
      <c r="BP826" s="667">
        <f t="shared" si="2139"/>
        <v>88.451642272000001</v>
      </c>
      <c r="BQ826" s="667">
        <f t="shared" si="2140"/>
        <v>101.65568990099999</v>
      </c>
      <c r="BR826" s="667">
        <f t="shared" si="2141"/>
        <v>171.19560201600001</v>
      </c>
      <c r="BS826" s="650">
        <f t="shared" si="2142"/>
        <v>206.88776627999999</v>
      </c>
      <c r="BT826" s="650">
        <f t="shared" si="2143"/>
        <v>52.406040197999999</v>
      </c>
      <c r="BU826" s="650">
        <f t="shared" si="2144"/>
        <v>38.936821141999999</v>
      </c>
      <c r="BV826" s="667">
        <f t="shared" si="2145"/>
        <v>25.458562908000001</v>
      </c>
      <c r="BW826" s="652">
        <f t="shared" si="2146"/>
        <v>1993.7995873090001</v>
      </c>
      <c r="BX826" s="606">
        <f t="shared" si="2147"/>
        <v>5.3856926802565083E-3</v>
      </c>
      <c r="BY826" s="645">
        <f t="shared" ca="1" si="2148"/>
        <v>78.545102974817596</v>
      </c>
      <c r="BZ826" s="608"/>
      <c r="CB826" s="616" t="str">
        <f t="shared" si="2025"/>
        <v>Social media, e.g. Twitter</v>
      </c>
      <c r="CC826" s="665">
        <f t="shared" ca="1" si="2149"/>
        <v>67631.895638784001</v>
      </c>
      <c r="CD826" s="665">
        <f t="shared" ca="1" si="2150"/>
        <v>14457.557241062999</v>
      </c>
      <c r="CE826" s="665">
        <f t="shared" ca="1" si="2151"/>
        <v>39601.979709027</v>
      </c>
      <c r="CF826" s="648">
        <f t="shared" ca="1" si="2152"/>
        <v>18594.878631512001</v>
      </c>
      <c r="CG826" s="648">
        <f t="shared" ca="1" si="2153"/>
        <v>18838.298900270998</v>
      </c>
      <c r="CH826" s="666">
        <f t="shared" ca="1" si="2154"/>
        <v>16152.307881814</v>
      </c>
      <c r="CI826" s="666">
        <f t="shared" ca="1" si="2155"/>
        <v>21800.260923536</v>
      </c>
      <c r="CJ826" s="666">
        <f t="shared" ca="1" si="2156"/>
        <v>15709.078053846999</v>
      </c>
      <c r="CK826" s="666">
        <f t="shared" ca="1" si="2157"/>
        <v>9028.8885050400004</v>
      </c>
      <c r="CL826" s="666">
        <f t="shared" ca="1" si="2158"/>
        <v>13510.252147560001</v>
      </c>
      <c r="CM826" s="650">
        <f t="shared" ca="1" si="2159"/>
        <v>15490.87997964</v>
      </c>
      <c r="CN826" s="650">
        <f t="shared" ca="1" si="2160"/>
        <v>23360.254255616001</v>
      </c>
      <c r="CO826" s="650">
        <f t="shared" ca="1" si="2161"/>
        <v>11897.646537474</v>
      </c>
      <c r="CP826" s="650">
        <f t="shared" ca="1" si="2162"/>
        <v>18469.386984315999</v>
      </c>
      <c r="CQ826" s="650">
        <f t="shared" ca="1" si="2163"/>
        <v>20298.756806607998</v>
      </c>
      <c r="CR826" s="667">
        <f t="shared" ca="1" si="2164"/>
        <v>27439.863934784</v>
      </c>
      <c r="CS826" s="667">
        <f t="shared" ca="1" si="2165"/>
        <v>13530.053315486999</v>
      </c>
      <c r="CT826" s="667">
        <f t="shared" ca="1" si="2166"/>
        <v>29848.598958464001</v>
      </c>
      <c r="CU826" s="650">
        <f t="shared" ca="1" si="2167"/>
        <v>50846.210497394997</v>
      </c>
      <c r="CV826" s="650">
        <f t="shared" ca="1" si="2168"/>
        <v>9361.1257537929996</v>
      </c>
      <c r="CW826" s="650">
        <f t="shared" ca="1" si="2169"/>
        <v>10060.750257707999</v>
      </c>
      <c r="CX826" s="667">
        <f t="shared" ca="1" si="2170"/>
        <v>6087.9083287950007</v>
      </c>
      <c r="CY826" s="652">
        <f t="shared" ca="1" si="2171"/>
        <v>472016.83324253408</v>
      </c>
      <c r="CZ826" s="606">
        <f t="shared" ca="1" si="2172"/>
        <v>6.8568153535723533E-3</v>
      </c>
      <c r="DA826" s="645"/>
    </row>
    <row r="827" spans="1:105" ht="15" x14ac:dyDescent="0.25">
      <c r="A827" s="615">
        <v>1212</v>
      </c>
      <c r="B827" s="616"/>
      <c r="C827" s="616" t="s">
        <v>1058</v>
      </c>
      <c r="D827" s="616" t="str">
        <f t="shared" si="1974"/>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2024"/>
        <v>Telephone call (mobile / landline)</v>
      </c>
      <c r="BA827" s="665">
        <f t="shared" si="2124"/>
        <v>0</v>
      </c>
      <c r="BB827" s="665">
        <f t="shared" si="2125"/>
        <v>4.0016134079999999</v>
      </c>
      <c r="BC827" s="665">
        <f t="shared" si="2126"/>
        <v>1654.63485782</v>
      </c>
      <c r="BD827" s="648">
        <f t="shared" si="2127"/>
        <v>5358.2737747199999</v>
      </c>
      <c r="BE827" s="648">
        <f t="shared" si="2128"/>
        <v>6.4214162339999996</v>
      </c>
      <c r="BF827" s="666">
        <f t="shared" si="2129"/>
        <v>5342.3485032819999</v>
      </c>
      <c r="BG827" s="666">
        <f t="shared" si="2130"/>
        <v>3347.9288694679999</v>
      </c>
      <c r="BH827" s="666">
        <f t="shared" si="2131"/>
        <v>0</v>
      </c>
      <c r="BI827" s="666">
        <f t="shared" si="2132"/>
        <v>395.19510544799999</v>
      </c>
      <c r="BJ827" s="666">
        <f t="shared" si="2133"/>
        <v>1685.2901559700001</v>
      </c>
      <c r="BK827" s="650">
        <f t="shared" si="2134"/>
        <v>5149.1415639100005</v>
      </c>
      <c r="BL827" s="650">
        <f t="shared" si="2135"/>
        <v>4286.0956556880001</v>
      </c>
      <c r="BM827" s="650">
        <f t="shared" si="2136"/>
        <v>1278.3101229809999</v>
      </c>
      <c r="BN827" s="650">
        <f t="shared" si="2137"/>
        <v>0</v>
      </c>
      <c r="BO827" s="650">
        <f t="shared" si="2138"/>
        <v>2218.9167009940002</v>
      </c>
      <c r="BP827" s="667">
        <f t="shared" si="2139"/>
        <v>1921.4111055440001</v>
      </c>
      <c r="BQ827" s="667">
        <f t="shared" si="2140"/>
        <v>4661.2476933390008</v>
      </c>
      <c r="BR827" s="667">
        <f t="shared" si="2141"/>
        <v>4488.5833336380001</v>
      </c>
      <c r="BS827" s="650">
        <f t="shared" si="2142"/>
        <v>3132.6321337999998</v>
      </c>
      <c r="BT827" s="650">
        <f t="shared" si="2143"/>
        <v>2062.251596436</v>
      </c>
      <c r="BU827" s="650">
        <f t="shared" si="2144"/>
        <v>1831.277738</v>
      </c>
      <c r="BV827" s="667">
        <f t="shared" si="2145"/>
        <v>693.07671744000004</v>
      </c>
      <c r="BW827" s="652">
        <f t="shared" si="2146"/>
        <v>49517.03865812</v>
      </c>
      <c r="BX827" s="674">
        <f t="shared" si="2147"/>
        <v>0.13375644891618924</v>
      </c>
      <c r="BY827" s="645">
        <f t="shared" ca="1" si="2148"/>
        <v>95.409723277441543</v>
      </c>
      <c r="BZ827" s="608"/>
      <c r="CB827" s="616" t="str">
        <f t="shared" si="2025"/>
        <v>Telephone call (mobile / landline)</v>
      </c>
      <c r="CC827" s="665">
        <f t="shared" ca="1" si="2149"/>
        <v>69450.646909809991</v>
      </c>
      <c r="CD827" s="665">
        <f t="shared" ca="1" si="2150"/>
        <v>76240.628299992008</v>
      </c>
      <c r="CE827" s="665">
        <f t="shared" ca="1" si="2151"/>
        <v>191478.963968086</v>
      </c>
      <c r="CF827" s="648">
        <f t="shared" ca="1" si="2152"/>
        <v>601179.772422818</v>
      </c>
      <c r="CG827" s="648">
        <f t="shared" ca="1" si="2153"/>
        <v>255451.57705955699</v>
      </c>
      <c r="CH827" s="666">
        <f t="shared" ca="1" si="2154"/>
        <v>596781.72192615794</v>
      </c>
      <c r="CI827" s="666">
        <f t="shared" ca="1" si="2155"/>
        <v>504625.74112174299</v>
      </c>
      <c r="CJ827" s="666">
        <f t="shared" ca="1" si="2156"/>
        <v>274573.87078384002</v>
      </c>
      <c r="CK827" s="666">
        <f t="shared" ca="1" si="2157"/>
        <v>222023.18960267998</v>
      </c>
      <c r="CL827" s="666">
        <f t="shared" ca="1" si="2158"/>
        <v>472190.93639844004</v>
      </c>
      <c r="CM827" s="650">
        <f t="shared" ca="1" si="2159"/>
        <v>655489.39327140001</v>
      </c>
      <c r="CN827" s="650">
        <f t="shared" ca="1" si="2160"/>
        <v>475417.12739852798</v>
      </c>
      <c r="CO827" s="650">
        <f t="shared" ca="1" si="2161"/>
        <v>453560.14301631297</v>
      </c>
      <c r="CP827" s="650">
        <f t="shared" ca="1" si="2162"/>
        <v>464932.12591355102</v>
      </c>
      <c r="CQ827" s="650">
        <f t="shared" ca="1" si="2163"/>
        <v>561014.52627722605</v>
      </c>
      <c r="CR827" s="667">
        <f t="shared" ca="1" si="2164"/>
        <v>596068.74383156805</v>
      </c>
      <c r="CS827" s="667">
        <f t="shared" ca="1" si="2165"/>
        <v>620397.44031039299</v>
      </c>
      <c r="CT827" s="667">
        <f t="shared" ca="1" si="2166"/>
        <v>782601.43508175202</v>
      </c>
      <c r="CU827" s="650">
        <f t="shared" ca="1" si="2167"/>
        <v>769897.97777857503</v>
      </c>
      <c r="CV827" s="650">
        <f t="shared" ca="1" si="2168"/>
        <v>368373.50155172602</v>
      </c>
      <c r="CW827" s="650">
        <f t="shared" ca="1" si="2169"/>
        <v>473177.50741199998</v>
      </c>
      <c r="CX827" s="667">
        <f t="shared" ca="1" si="2170"/>
        <v>165735.4948056</v>
      </c>
      <c r="CY827" s="652">
        <f t="shared" ca="1" si="2171"/>
        <v>9650662.4651417565</v>
      </c>
      <c r="CZ827" s="674">
        <f t="shared" ca="1" si="2172"/>
        <v>0.1401916328037546</v>
      </c>
      <c r="DA827" s="645"/>
    </row>
    <row r="828" spans="1:105" ht="15" x14ac:dyDescent="0.25">
      <c r="A828" s="615">
        <v>1213</v>
      </c>
      <c r="B828" s="616"/>
      <c r="C828" s="616" t="s">
        <v>1058</v>
      </c>
      <c r="D828" s="616" t="str">
        <f t="shared" si="1974"/>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2024"/>
        <v>Text message</v>
      </c>
      <c r="BA828" s="665">
        <f t="shared" si="2124"/>
        <v>0</v>
      </c>
      <c r="BB828" s="665">
        <f t="shared" si="2125"/>
        <v>1.0643855760000001</v>
      </c>
      <c r="BC828" s="665">
        <f t="shared" si="2126"/>
        <v>631.91476795999995</v>
      </c>
      <c r="BD828" s="648">
        <f t="shared" si="2127"/>
        <v>1897.3678464</v>
      </c>
      <c r="BE828" s="648">
        <f t="shared" si="2128"/>
        <v>2.2090467540000001</v>
      </c>
      <c r="BF828" s="666">
        <f t="shared" si="2129"/>
        <v>1503.59438901</v>
      </c>
      <c r="BG828" s="666">
        <f t="shared" si="2130"/>
        <v>779.23240686400004</v>
      </c>
      <c r="BH828" s="666">
        <f t="shared" si="2131"/>
        <v>0</v>
      </c>
      <c r="BI828" s="666">
        <f t="shared" si="2132"/>
        <v>121.36308069600001</v>
      </c>
      <c r="BJ828" s="666">
        <f t="shared" si="2133"/>
        <v>479.54683488300003</v>
      </c>
      <c r="BK828" s="650">
        <f t="shared" si="2134"/>
        <v>1293.5370175160001</v>
      </c>
      <c r="BL828" s="650">
        <f t="shared" si="2135"/>
        <v>1890.7349052239999</v>
      </c>
      <c r="BM828" s="650">
        <f t="shared" si="2136"/>
        <v>483.14606412399996</v>
      </c>
      <c r="BN828" s="650">
        <f t="shared" si="2137"/>
        <v>0</v>
      </c>
      <c r="BO828" s="650">
        <f t="shared" si="2138"/>
        <v>748.10988373299995</v>
      </c>
      <c r="BP828" s="667">
        <f t="shared" si="2139"/>
        <v>1016.9738034119999</v>
      </c>
      <c r="BQ828" s="667">
        <f t="shared" si="2140"/>
        <v>1925.8231371979998</v>
      </c>
      <c r="BR828" s="667">
        <f t="shared" si="2141"/>
        <v>1495.5769807080001</v>
      </c>
      <c r="BS828" s="650">
        <f t="shared" si="2142"/>
        <v>1202.5719758</v>
      </c>
      <c r="BT828" s="650">
        <f t="shared" si="2143"/>
        <v>394.42905866399997</v>
      </c>
      <c r="BU828" s="650">
        <f t="shared" si="2144"/>
        <v>616.52098640600002</v>
      </c>
      <c r="BV828" s="667">
        <f t="shared" si="2145"/>
        <v>581.33685221999997</v>
      </c>
      <c r="BW828" s="652">
        <f t="shared" si="2146"/>
        <v>17065.053423147998</v>
      </c>
      <c r="BX828" s="606">
        <f t="shared" si="2147"/>
        <v>4.6096475239660394E-2</v>
      </c>
      <c r="BY828" s="645">
        <f t="shared" ca="1" si="2148"/>
        <v>96.271710030116765</v>
      </c>
      <c r="BZ828" s="608"/>
      <c r="CB828" s="616" t="str">
        <f t="shared" si="2025"/>
        <v>Text message</v>
      </c>
      <c r="CC828" s="665">
        <f t="shared" ca="1" si="2149"/>
        <v>11237.385716307999</v>
      </c>
      <c r="CD828" s="665">
        <f t="shared" ca="1" si="2150"/>
        <v>20279.176620474002</v>
      </c>
      <c r="CE828" s="665">
        <f t="shared" ca="1" si="2151"/>
        <v>73126.940674108002</v>
      </c>
      <c r="CF828" s="648">
        <f t="shared" ca="1" si="2152"/>
        <v>212878.10553515999</v>
      </c>
      <c r="CG828" s="648">
        <f t="shared" ca="1" si="2153"/>
        <v>87878.507878017001</v>
      </c>
      <c r="CH828" s="666">
        <f t="shared" ca="1" si="2154"/>
        <v>167963.14355019</v>
      </c>
      <c r="CI828" s="666">
        <f t="shared" ca="1" si="2155"/>
        <v>117451.937048564</v>
      </c>
      <c r="CJ828" s="666">
        <f t="shared" ca="1" si="2156"/>
        <v>50887.235620887004</v>
      </c>
      <c r="CK828" s="666">
        <f t="shared" ca="1" si="2157"/>
        <v>68182.570848360003</v>
      </c>
      <c r="CL828" s="666">
        <f t="shared" ca="1" si="2158"/>
        <v>134361.236377116</v>
      </c>
      <c r="CM828" s="650">
        <f t="shared" ca="1" si="2159"/>
        <v>164668.18483464001</v>
      </c>
      <c r="CN828" s="650">
        <f t="shared" ca="1" si="2160"/>
        <v>209721.81433254399</v>
      </c>
      <c r="CO828" s="650">
        <f t="shared" ca="1" si="2161"/>
        <v>171426.161775852</v>
      </c>
      <c r="CP828" s="650">
        <f t="shared" ca="1" si="2162"/>
        <v>120024.20035427599</v>
      </c>
      <c r="CQ828" s="650">
        <f t="shared" ca="1" si="2163"/>
        <v>189146.58303205701</v>
      </c>
      <c r="CR828" s="667">
        <f t="shared" ca="1" si="2164"/>
        <v>315490.160205864</v>
      </c>
      <c r="CS828" s="667">
        <f t="shared" ca="1" si="2165"/>
        <v>256321.01604802598</v>
      </c>
      <c r="CT828" s="667">
        <f t="shared" ca="1" si="2166"/>
        <v>260759.487878032</v>
      </c>
      <c r="CU828" s="650">
        <f t="shared" ca="1" si="2167"/>
        <v>295552.65117532498</v>
      </c>
      <c r="CV828" s="650">
        <f t="shared" ca="1" si="2168"/>
        <v>70455.619336124</v>
      </c>
      <c r="CW828" s="650">
        <f t="shared" ca="1" si="2169"/>
        <v>159300.72078164402</v>
      </c>
      <c r="CX828" s="667">
        <f t="shared" ca="1" si="2170"/>
        <v>139015.131264675</v>
      </c>
      <c r="CY828" s="652">
        <f t="shared" ca="1" si="2171"/>
        <v>3296127.9708882426</v>
      </c>
      <c r="CZ828" s="606">
        <f t="shared" ca="1" si="2172"/>
        <v>4.7881641683979639E-2</v>
      </c>
      <c r="DA828" s="645"/>
    </row>
    <row r="829" spans="1:105" ht="15" x14ac:dyDescent="0.25">
      <c r="A829" s="615">
        <v>1214</v>
      </c>
      <c r="B829" s="616"/>
      <c r="C829" s="616" t="s">
        <v>1058</v>
      </c>
      <c r="D829" s="616" t="str">
        <f t="shared" si="1974"/>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2024"/>
        <v>Website (inc chatbot)</v>
      </c>
      <c r="BA829" s="665">
        <f t="shared" si="2124"/>
        <v>0</v>
      </c>
      <c r="BB829" s="665">
        <f t="shared" si="2125"/>
        <v>19.302990948000001</v>
      </c>
      <c r="BC829" s="665">
        <f t="shared" si="2126"/>
        <v>5745.3786770100005</v>
      </c>
      <c r="BD829" s="648">
        <f t="shared" si="2127"/>
        <v>24911.745784320003</v>
      </c>
      <c r="BE829" s="648">
        <f t="shared" si="2128"/>
        <v>18.275262745999999</v>
      </c>
      <c r="BF829" s="666">
        <f t="shared" si="2129"/>
        <v>16813.972319437999</v>
      </c>
      <c r="BG829" s="666">
        <f t="shared" si="2130"/>
        <v>9370.2153483719994</v>
      </c>
      <c r="BH829" s="666">
        <f t="shared" si="2131"/>
        <v>0</v>
      </c>
      <c r="BI829" s="666">
        <f t="shared" si="2132"/>
        <v>1503.5480288400001</v>
      </c>
      <c r="BJ829" s="666">
        <f t="shared" si="2133"/>
        <v>5063.2899215469997</v>
      </c>
      <c r="BK829" s="650">
        <f t="shared" si="2134"/>
        <v>14613.638813477999</v>
      </c>
      <c r="BL829" s="650">
        <f t="shared" si="2135"/>
        <v>12569.02185033</v>
      </c>
      <c r="BM829" s="650">
        <f t="shared" si="2136"/>
        <v>2552.4674363179997</v>
      </c>
      <c r="BN829" s="650">
        <f t="shared" si="2137"/>
        <v>0</v>
      </c>
      <c r="BO829" s="650">
        <f t="shared" si="2138"/>
        <v>4791.5189826850001</v>
      </c>
      <c r="BP829" s="667">
        <f t="shared" si="2139"/>
        <v>4715.3127006159993</v>
      </c>
      <c r="BQ829" s="667">
        <f t="shared" si="2140"/>
        <v>7507.6015036519993</v>
      </c>
      <c r="BR829" s="667">
        <f t="shared" si="2141"/>
        <v>9126.3517074479987</v>
      </c>
      <c r="BS829" s="650">
        <f t="shared" si="2142"/>
        <v>7352.39886888</v>
      </c>
      <c r="BT829" s="650">
        <f t="shared" si="2143"/>
        <v>3126.4938154440001</v>
      </c>
      <c r="BU829" s="650">
        <f t="shared" si="2144"/>
        <v>2667.0354151630004</v>
      </c>
      <c r="BV829" s="667">
        <f t="shared" si="2145"/>
        <v>1399.5752166240002</v>
      </c>
      <c r="BW829" s="652">
        <f t="shared" si="2146"/>
        <v>133867.14464385898</v>
      </c>
      <c r="BX829" s="606">
        <f t="shared" si="2147"/>
        <v>0.36160469970221465</v>
      </c>
      <c r="BY829" s="645">
        <f t="shared" ca="1" si="2148"/>
        <v>103.06448098318961</v>
      </c>
      <c r="BZ829" s="608"/>
      <c r="CB829" s="616" t="str">
        <f t="shared" si="2025"/>
        <v>Website (inc chatbot)</v>
      </c>
      <c r="CC829" s="665">
        <f t="shared" ca="1" si="2149"/>
        <v>38063.840228701003</v>
      </c>
      <c r="CD829" s="665">
        <f t="shared" ca="1" si="2150"/>
        <v>367769.69884257705</v>
      </c>
      <c r="CE829" s="665">
        <f t="shared" ca="1" si="2151"/>
        <v>664871.25632517308</v>
      </c>
      <c r="CF829" s="648">
        <f t="shared" ca="1" si="2152"/>
        <v>2795011.6569128083</v>
      </c>
      <c r="CG829" s="648">
        <f t="shared" ca="1" si="2153"/>
        <v>727011.69329673308</v>
      </c>
      <c r="CH829" s="666">
        <f t="shared" ca="1" si="2154"/>
        <v>1878250.9877535219</v>
      </c>
      <c r="CI829" s="666">
        <f t="shared" ca="1" si="2155"/>
        <v>1412351.3518355971</v>
      </c>
      <c r="CJ829" s="666">
        <f t="shared" ca="1" si="2156"/>
        <v>404124.98488279298</v>
      </c>
      <c r="CK829" s="666">
        <f t="shared" ca="1" si="2157"/>
        <v>844703.09596940002</v>
      </c>
      <c r="CL829" s="666">
        <f t="shared" ca="1" si="2158"/>
        <v>1418651.6196292439</v>
      </c>
      <c r="CM829" s="650">
        <f t="shared" ca="1" si="2159"/>
        <v>1860326.6428861199</v>
      </c>
      <c r="CN829" s="650">
        <f t="shared" ca="1" si="2160"/>
        <v>1394165.8661684799</v>
      </c>
      <c r="CO829" s="650">
        <f t="shared" ca="1" si="2161"/>
        <v>905646.81812981388</v>
      </c>
      <c r="CP829" s="650">
        <f t="shared" ca="1" si="2162"/>
        <v>787468.606390047</v>
      </c>
      <c r="CQ829" s="650">
        <f t="shared" ca="1" si="2163"/>
        <v>1211452.3050888649</v>
      </c>
      <c r="CR829" s="667">
        <f t="shared" ca="1" si="2164"/>
        <v>1462805.3882479519</v>
      </c>
      <c r="CS829" s="667">
        <f t="shared" ca="1" si="2165"/>
        <v>999238.20019092399</v>
      </c>
      <c r="CT829" s="667">
        <f t="shared" ca="1" si="2166"/>
        <v>1591213.8446409919</v>
      </c>
      <c r="CU829" s="650">
        <f t="shared" ca="1" si="2167"/>
        <v>1806977.8956476701</v>
      </c>
      <c r="CV829" s="650">
        <f t="shared" ca="1" si="2168"/>
        <v>558475.73417585401</v>
      </c>
      <c r="CW829" s="650">
        <f t="shared" ca="1" si="2169"/>
        <v>689126.03683186206</v>
      </c>
      <c r="CX829" s="667">
        <f t="shared" ca="1" si="2170"/>
        <v>334680.54142925999</v>
      </c>
      <c r="CY829" s="652">
        <f t="shared" ca="1" si="2171"/>
        <v>24152388.065504391</v>
      </c>
      <c r="CZ829" s="606">
        <f t="shared" ca="1" si="2172"/>
        <v>0.35085287991814984</v>
      </c>
      <c r="DA829" s="645"/>
    </row>
    <row r="830" spans="1:105" ht="15" x14ac:dyDescent="0.25">
      <c r="A830" s="615">
        <v>1215</v>
      </c>
      <c r="B830" s="616"/>
      <c r="C830" s="616"/>
      <c r="D830" s="616" t="str">
        <f t="shared" si="1974"/>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2024"/>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2025"/>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1974"/>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2024"/>
        <v>Email</v>
      </c>
      <c r="BA831" s="665">
        <f t="shared" ref="BA831:BA838" si="2173">BA$5*G831</f>
        <v>0</v>
      </c>
      <c r="BB831" s="665">
        <f t="shared" ref="BB831:BB838" si="2174">BB$5*I831</f>
        <v>9.8944458480000002</v>
      </c>
      <c r="BC831" s="665">
        <f t="shared" ref="BC831:BC838" si="2175">BC$5*K831</f>
        <v>2238.3638025700002</v>
      </c>
      <c r="BD831" s="648">
        <f t="shared" ref="BD831:BD838" si="2176">BD$5*M831</f>
        <v>17857.68132096</v>
      </c>
      <c r="BE831" s="648">
        <f t="shared" ref="BE831:BE838" si="2177">BE$5*O831</f>
        <v>17.401638383999998</v>
      </c>
      <c r="BF831" s="666">
        <f t="shared" ref="BF831:BF838" si="2178">BF$5*Q831</f>
        <v>13472.623471131999</v>
      </c>
      <c r="BG831" s="666">
        <f t="shared" ref="BG831:BG838" si="2179">BG$5*S831</f>
        <v>7491.0870242719993</v>
      </c>
      <c r="BH831" s="666">
        <f t="shared" ref="BH831:BH838" si="2180">BH$5*U831</f>
        <v>0</v>
      </c>
      <c r="BI831" s="666">
        <f t="shared" ref="BI831:BI838" si="2181">BI$5*W831</f>
        <v>1033.1703370559999</v>
      </c>
      <c r="BJ831" s="666">
        <f t="shared" ref="BJ831:BJ838" si="2182">BJ$5*Y831</f>
        <v>4082.4076167879998</v>
      </c>
      <c r="BK831" s="650">
        <f t="shared" ref="BK831:BK838" si="2183">BK$5*AA831</f>
        <v>9430.1469967030007</v>
      </c>
      <c r="BL831" s="650">
        <f t="shared" ref="BL831:BL838" si="2184">BL$5*AC831</f>
        <v>9600.4246175640001</v>
      </c>
      <c r="BM831" s="650">
        <f t="shared" ref="BM831:BM838" si="2185">BM$5*AE831</f>
        <v>2730.464517075</v>
      </c>
      <c r="BN831" s="650">
        <f t="shared" ref="BN831:BN838" si="2186">BN$5*AG831</f>
        <v>0</v>
      </c>
      <c r="BO831" s="650">
        <f t="shared" ref="BO831:BO838" si="2187">BO$5*AI831</f>
        <v>3546.7248777710001</v>
      </c>
      <c r="BP831" s="667">
        <f t="shared" ref="BP831:BP838" si="2188">BP$5*AK831</f>
        <v>4627.3944492440005</v>
      </c>
      <c r="BQ831" s="667">
        <f t="shared" ref="BQ831:BQ838" si="2189">BQ$5*AM831</f>
        <v>7383.1805226340002</v>
      </c>
      <c r="BR831" s="667">
        <f t="shared" ref="BR831:BR838" si="2190">BR$5*AO831</f>
        <v>6791.0146781399999</v>
      </c>
      <c r="BS831" s="650">
        <f t="shared" ref="BS831:BS838" si="2191">BS$5*AQ831</f>
        <v>5003.5628921200005</v>
      </c>
      <c r="BT831" s="650">
        <f t="shared" ref="BT831:BT838" si="2192">BT$5*AS831</f>
        <v>2153.4494187539999</v>
      </c>
      <c r="BU831" s="650">
        <f t="shared" ref="BU831:BU838" si="2193">BU$5*AU831</f>
        <v>2123.758135129</v>
      </c>
      <c r="BV831" s="667">
        <f t="shared" ref="BV831:BV838" si="2194">BV$5*AW831</f>
        <v>1540.2354036720001</v>
      </c>
      <c r="BW831" s="652">
        <f t="shared" ref="BW831:BW838" si="2195">SUM(BA831:BV831)</f>
        <v>101132.98616581601</v>
      </c>
      <c r="BX831" s="606">
        <f t="shared" ref="BX831:BX838" si="2196">BW831/$BW$5</f>
        <v>0.27318251382570108</v>
      </c>
      <c r="BY831" s="645">
        <f t="shared" ref="BY831:BY838" ca="1" si="2197">IF(CZ831&gt;0,BX831/CZ831*100,"")</f>
        <v>99.509706675202764</v>
      </c>
      <c r="BZ831" s="608"/>
      <c r="CB831" s="616" t="str">
        <f t="shared" si="2025"/>
        <v>Email</v>
      </c>
      <c r="CC831" s="665">
        <f t="shared" ref="CC831:CC838" ca="1" si="2198">CC$5*G831</f>
        <v>181132.592327483</v>
      </c>
      <c r="CD831" s="665">
        <f t="shared" ref="CD831:CD838" ca="1" si="2199">CD$5*I831</f>
        <v>188513.65467330202</v>
      </c>
      <c r="CE831" s="665">
        <f t="shared" ref="CE831:CE838" ca="1" si="2200">CE$5*K831</f>
        <v>259029.70668976102</v>
      </c>
      <c r="CF831" s="648">
        <f t="shared" ref="CF831:CF838" ca="1" si="2201">CF$5*M831</f>
        <v>2003570.0383926239</v>
      </c>
      <c r="CG831" s="648">
        <f t="shared" ref="CG831:CG838" ca="1" si="2202">CG$5*O831</f>
        <v>692257.87686463201</v>
      </c>
      <c r="CH831" s="666">
        <f t="shared" ref="CH831:CH838" ca="1" si="2203">CH$5*Q831</f>
        <v>1504996.431630308</v>
      </c>
      <c r="CI831" s="666">
        <f t="shared" ref="CI831:CI838" ca="1" si="2204">CI$5*S831</f>
        <v>1129114.592578372</v>
      </c>
      <c r="CJ831" s="666">
        <f t="shared" ref="CJ831:CJ838" ca="1" si="2205">CJ$5*U831</f>
        <v>433205.73338093195</v>
      </c>
      <c r="CK831" s="666">
        <f t="shared" ref="CK831:CK838" ca="1" si="2206">CK$5*W831</f>
        <v>580441.83866095997</v>
      </c>
      <c r="CL831" s="666">
        <f t="shared" ref="CL831:CL838" ca="1" si="2207">CL$5*Y831</f>
        <v>1143824.3251481759</v>
      </c>
      <c r="CM831" s="650">
        <f t="shared" ref="CM831:CM838" ca="1" si="2208">CM$5*AA831</f>
        <v>1200464.43792762</v>
      </c>
      <c r="CN831" s="650">
        <f t="shared" ref="CN831:CN838" ca="1" si="2209">CN$5*AC831</f>
        <v>1064886.708123584</v>
      </c>
      <c r="CO831" s="650">
        <f t="shared" ref="CO831:CO838" ca="1" si="2210">CO$5*AE831</f>
        <v>968802.37009897502</v>
      </c>
      <c r="CP831" s="650">
        <f t="shared" ref="CP831:CP838" ca="1" si="2211">CP$5*AG831</f>
        <v>517630.39644861798</v>
      </c>
      <c r="CQ831" s="650">
        <f t="shared" ref="CQ831:CQ838" ca="1" si="2212">CQ$5*AI831</f>
        <v>896727.74838595907</v>
      </c>
      <c r="CR831" s="667">
        <f t="shared" ref="CR831:CR838" ca="1" si="2213">CR$5*AK831</f>
        <v>1435530.995222968</v>
      </c>
      <c r="CS831" s="667">
        <f t="shared" ref="CS831:CS838" ca="1" si="2214">CS$5*AM831</f>
        <v>982678.15806855808</v>
      </c>
      <c r="CT831" s="667">
        <f t="shared" ref="CT831:CT838" ca="1" si="2215">CT$5*AO831</f>
        <v>1184039.0247285599</v>
      </c>
      <c r="CU831" s="650">
        <f t="shared" ref="CU831:CU838" ca="1" si="2216">CU$5*AQ831</f>
        <v>1229711.242110705</v>
      </c>
      <c r="CV831" s="650">
        <f t="shared" ref="CV831:CV838" ca="1" si="2217">CV$5*AS831</f>
        <v>384663.88105693896</v>
      </c>
      <c r="CW831" s="650">
        <f t="shared" ref="CW831:CW838" ca="1" si="2218">CW$5*AU831</f>
        <v>548750.503472946</v>
      </c>
      <c r="CX831" s="667">
        <f t="shared" ref="CX831:CX838" ca="1" si="2219">CX$5*AW831</f>
        <v>368316.62400603003</v>
      </c>
      <c r="CY831" s="652">
        <f t="shared" ref="CY831:CY838" ca="1" si="2220">SUM(CC831:CX831)</f>
        <v>18898288.879998013</v>
      </c>
      <c r="CZ831" s="606">
        <f t="shared" ref="CZ831:CZ838" ca="1" si="2221">CY831/$CY$5</f>
        <v>0.27452850877890944</v>
      </c>
      <c r="DA831" s="645"/>
    </row>
    <row r="832" spans="1:105" ht="15" x14ac:dyDescent="0.25">
      <c r="A832" s="615">
        <v>1217</v>
      </c>
      <c r="B832" s="616"/>
      <c r="C832" s="616" t="s">
        <v>1059</v>
      </c>
      <c r="D832" s="616" t="str">
        <f t="shared" si="1974"/>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2024"/>
        <v>Face to face and / or visit</v>
      </c>
      <c r="BA832" s="665">
        <f t="shared" si="2173"/>
        <v>0</v>
      </c>
      <c r="BB832" s="665">
        <f t="shared" si="2174"/>
        <v>0.58414003200000009</v>
      </c>
      <c r="BC832" s="665">
        <f t="shared" si="2175"/>
        <v>196.49821632000001</v>
      </c>
      <c r="BD832" s="648">
        <f t="shared" si="2176"/>
        <v>1836.4872192</v>
      </c>
      <c r="BE832" s="648">
        <f t="shared" si="2177"/>
        <v>1.8940962559999999</v>
      </c>
      <c r="BF832" s="666">
        <f t="shared" si="2178"/>
        <v>1627.9962945259999</v>
      </c>
      <c r="BG832" s="666">
        <f t="shared" si="2179"/>
        <v>910.09502376800003</v>
      </c>
      <c r="BH832" s="666">
        <f t="shared" si="2180"/>
        <v>0</v>
      </c>
      <c r="BI832" s="666">
        <f t="shared" si="2181"/>
        <v>125.520258864</v>
      </c>
      <c r="BJ832" s="666">
        <f t="shared" si="2182"/>
        <v>140.10412896100001</v>
      </c>
      <c r="BK832" s="650">
        <f t="shared" si="2183"/>
        <v>2261.0423439870001</v>
      </c>
      <c r="BL832" s="650">
        <f t="shared" si="2184"/>
        <v>1200.2151247019999</v>
      </c>
      <c r="BM832" s="650">
        <f t="shared" si="2185"/>
        <v>757.17258561099993</v>
      </c>
      <c r="BN832" s="650">
        <f t="shared" si="2186"/>
        <v>0</v>
      </c>
      <c r="BO832" s="650">
        <f t="shared" si="2187"/>
        <v>866.93469680300007</v>
      </c>
      <c r="BP832" s="667">
        <f t="shared" si="2188"/>
        <v>860.47788730399998</v>
      </c>
      <c r="BQ832" s="667">
        <f t="shared" si="2189"/>
        <v>1165.410047158</v>
      </c>
      <c r="BR832" s="667">
        <f t="shared" si="2190"/>
        <v>2206.9011539759999</v>
      </c>
      <c r="BS832" s="650">
        <f t="shared" si="2191"/>
        <v>1029.1007724399999</v>
      </c>
      <c r="BT832" s="650">
        <f t="shared" si="2192"/>
        <v>374.62067366999997</v>
      </c>
      <c r="BU832" s="650">
        <f t="shared" si="2193"/>
        <v>431.575516247</v>
      </c>
      <c r="BV832" s="667">
        <f t="shared" si="2194"/>
        <v>270.500972268</v>
      </c>
      <c r="BW832" s="652">
        <f t="shared" si="2195"/>
        <v>16263.131152093003</v>
      </c>
      <c r="BX832" s="606">
        <f t="shared" si="2196"/>
        <v>4.3930306216030134E-2</v>
      </c>
      <c r="BY832" s="645">
        <f t="shared" ca="1" si="2197"/>
        <v>95.865301985126877</v>
      </c>
      <c r="BZ832" s="608"/>
      <c r="CB832" s="616" t="str">
        <f t="shared" si="2025"/>
        <v>Face to face and / or visit</v>
      </c>
      <c r="CC832" s="665">
        <f t="shared" ca="1" si="2198"/>
        <v>3494.341897536</v>
      </c>
      <c r="CD832" s="665">
        <f t="shared" ca="1" si="2199"/>
        <v>11129.311733568</v>
      </c>
      <c r="CE832" s="665">
        <f t="shared" ca="1" si="2200"/>
        <v>22739.322035136</v>
      </c>
      <c r="CF832" s="648">
        <f t="shared" ca="1" si="2201"/>
        <v>206047.50987248</v>
      </c>
      <c r="CG832" s="648">
        <f t="shared" ca="1" si="2202"/>
        <v>75349.402385087989</v>
      </c>
      <c r="CH832" s="666">
        <f t="shared" ca="1" si="2203"/>
        <v>181859.800299394</v>
      </c>
      <c r="CI832" s="666">
        <f t="shared" ca="1" si="2204"/>
        <v>137176.563112918</v>
      </c>
      <c r="CJ832" s="666">
        <f t="shared" ca="1" si="2205"/>
        <v>52630.330009557998</v>
      </c>
      <c r="CK832" s="666">
        <f t="shared" ca="1" si="2206"/>
        <v>70518.100676240007</v>
      </c>
      <c r="CL832" s="666">
        <f t="shared" ca="1" si="2207"/>
        <v>39254.901960372001</v>
      </c>
      <c r="CM832" s="650">
        <f t="shared" ca="1" si="2208"/>
        <v>287832.30288497999</v>
      </c>
      <c r="CN832" s="650">
        <f t="shared" ca="1" si="2209"/>
        <v>133128.81295331201</v>
      </c>
      <c r="CO832" s="650">
        <f t="shared" ca="1" si="2210"/>
        <v>268654.139589303</v>
      </c>
      <c r="CP832" s="650">
        <f t="shared" ca="1" si="2211"/>
        <v>142678.79049401399</v>
      </c>
      <c r="CQ832" s="650">
        <f t="shared" ca="1" si="2212"/>
        <v>219189.37201308701</v>
      </c>
      <c r="CR832" s="667">
        <f t="shared" ca="1" si="2213"/>
        <v>266941.29741428798</v>
      </c>
      <c r="CS832" s="667">
        <f t="shared" ca="1" si="2214"/>
        <v>155112.420050546</v>
      </c>
      <c r="CT832" s="667">
        <f t="shared" ca="1" si="2215"/>
        <v>384781.54059030401</v>
      </c>
      <c r="CU832" s="650">
        <f t="shared" ca="1" si="2216"/>
        <v>252919.13310958497</v>
      </c>
      <c r="CV832" s="650">
        <f t="shared" ca="1" si="2217"/>
        <v>66917.309969345006</v>
      </c>
      <c r="CW832" s="650">
        <f t="shared" ca="1" si="2218"/>
        <v>111513.30177847799</v>
      </c>
      <c r="CX832" s="667">
        <f t="shared" ca="1" si="2219"/>
        <v>64684.920667694998</v>
      </c>
      <c r="CY832" s="652">
        <f t="shared" ca="1" si="2220"/>
        <v>3154552.9254972269</v>
      </c>
      <c r="CZ832" s="606">
        <f t="shared" ca="1" si="2221"/>
        <v>4.5825032943458258E-2</v>
      </c>
      <c r="DA832" s="645"/>
    </row>
    <row r="833" spans="1:105" ht="15" x14ac:dyDescent="0.25">
      <c r="A833" s="615">
        <v>1218</v>
      </c>
      <c r="B833" s="616"/>
      <c r="C833" s="616" t="s">
        <v>1059</v>
      </c>
      <c r="D833" s="616" t="str">
        <f t="shared" si="1974"/>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2024"/>
        <v>Mail</v>
      </c>
      <c r="BA833" s="665">
        <f t="shared" si="2173"/>
        <v>0</v>
      </c>
      <c r="BB833" s="665">
        <f t="shared" si="2174"/>
        <v>0.61359825599999995</v>
      </c>
      <c r="BC833" s="665">
        <f t="shared" si="2175"/>
        <v>242.80803098999999</v>
      </c>
      <c r="BD833" s="648">
        <f t="shared" si="2176"/>
        <v>300.93865536000004</v>
      </c>
      <c r="BE833" s="648">
        <f t="shared" si="2177"/>
        <v>0.53754742200000005</v>
      </c>
      <c r="BF833" s="666">
        <f t="shared" si="2178"/>
        <v>262.55200718600003</v>
      </c>
      <c r="BG833" s="666">
        <f t="shared" si="2179"/>
        <v>424.13275006399999</v>
      </c>
      <c r="BH833" s="666">
        <f t="shared" si="2180"/>
        <v>0</v>
      </c>
      <c r="BI833" s="666">
        <f t="shared" si="2181"/>
        <v>29.181767471999997</v>
      </c>
      <c r="BJ833" s="666">
        <f t="shared" si="2182"/>
        <v>406.69159643400002</v>
      </c>
      <c r="BK833" s="650">
        <f t="shared" si="2183"/>
        <v>619.001329532</v>
      </c>
      <c r="BL833" s="650">
        <f t="shared" si="2184"/>
        <v>866.76996423600008</v>
      </c>
      <c r="BM833" s="650">
        <f t="shared" si="2185"/>
        <v>157.81406256400001</v>
      </c>
      <c r="BN833" s="650">
        <f t="shared" si="2186"/>
        <v>0</v>
      </c>
      <c r="BO833" s="650">
        <f t="shared" si="2187"/>
        <v>96.912187568999997</v>
      </c>
      <c r="BP833" s="667">
        <f t="shared" si="2188"/>
        <v>282.82304507800001</v>
      </c>
      <c r="BQ833" s="667">
        <f t="shared" si="2189"/>
        <v>494.93707487000006</v>
      </c>
      <c r="BR833" s="667">
        <f t="shared" si="2190"/>
        <v>631.48171331399999</v>
      </c>
      <c r="BS833" s="650">
        <f t="shared" si="2191"/>
        <v>363.38652272000002</v>
      </c>
      <c r="BT833" s="650">
        <f t="shared" si="2192"/>
        <v>95.158014305999998</v>
      </c>
      <c r="BU833" s="650">
        <f t="shared" si="2193"/>
        <v>152.39394463599999</v>
      </c>
      <c r="BV833" s="667">
        <f t="shared" si="2194"/>
        <v>46.227244691999999</v>
      </c>
      <c r="BW833" s="652">
        <f t="shared" si="2195"/>
        <v>5474.3610567010001</v>
      </c>
      <c r="BX833" s="606">
        <f t="shared" si="2196"/>
        <v>1.4787457305048851E-2</v>
      </c>
      <c r="BY833" s="645">
        <f t="shared" ca="1" si="2197"/>
        <v>95.867871564681096</v>
      </c>
      <c r="BZ833" s="608"/>
      <c r="CB833" s="616" t="str">
        <f t="shared" si="2025"/>
        <v>Mail</v>
      </c>
      <c r="CC833" s="665">
        <f t="shared" ca="1" si="2198"/>
        <v>3670.5618117879999</v>
      </c>
      <c r="CD833" s="665">
        <f t="shared" ca="1" si="2199"/>
        <v>11690.563728044001</v>
      </c>
      <c r="CE833" s="665">
        <f t="shared" ca="1" si="2200"/>
        <v>28098.423043226998</v>
      </c>
      <c r="CF833" s="648">
        <f t="shared" ca="1" si="2201"/>
        <v>33764.275576234002</v>
      </c>
      <c r="CG833" s="648">
        <f t="shared" ca="1" si="2202"/>
        <v>21384.275943231001</v>
      </c>
      <c r="CH833" s="666">
        <f t="shared" ca="1" si="2203"/>
        <v>29329.093533933999</v>
      </c>
      <c r="CI833" s="666">
        <f t="shared" ca="1" si="2204"/>
        <v>63928.569476764002</v>
      </c>
      <c r="CJ833" s="666">
        <f t="shared" ca="1" si="2205"/>
        <v>24527.380131483998</v>
      </c>
      <c r="CK833" s="666">
        <f t="shared" ca="1" si="2206"/>
        <v>16394.507429519999</v>
      </c>
      <c r="CL833" s="666">
        <f t="shared" ca="1" si="2207"/>
        <v>113948.381568168</v>
      </c>
      <c r="CM833" s="650">
        <f t="shared" ca="1" si="2208"/>
        <v>78799.310699280002</v>
      </c>
      <c r="CN833" s="650">
        <f t="shared" ca="1" si="2209"/>
        <v>96142.811457216012</v>
      </c>
      <c r="CO833" s="650">
        <f t="shared" ca="1" si="2210"/>
        <v>55994.369049971996</v>
      </c>
      <c r="CP833" s="650">
        <f t="shared" ca="1" si="2211"/>
        <v>39204.514059836001</v>
      </c>
      <c r="CQ833" s="650">
        <f t="shared" ca="1" si="2212"/>
        <v>24502.562432900999</v>
      </c>
      <c r="CR833" s="667">
        <f t="shared" ca="1" si="2213"/>
        <v>87738.629551916005</v>
      </c>
      <c r="CS833" s="667">
        <f t="shared" ca="1" si="2214"/>
        <v>65874.571480690007</v>
      </c>
      <c r="CT833" s="667">
        <f t="shared" ca="1" si="2215"/>
        <v>110101.218654856</v>
      </c>
      <c r="CU833" s="650">
        <f t="shared" ca="1" si="2216"/>
        <v>89308.459162979998</v>
      </c>
      <c r="CV833" s="650">
        <f t="shared" ca="1" si="2217"/>
        <v>16997.776115771001</v>
      </c>
      <c r="CW833" s="650">
        <f t="shared" ca="1" si="2218"/>
        <v>39376.543148664001</v>
      </c>
      <c r="CX833" s="667">
        <f t="shared" ca="1" si="2219"/>
        <v>11054.324982705</v>
      </c>
      <c r="CY833" s="652">
        <f t="shared" ca="1" si="2220"/>
        <v>1061831.1230391811</v>
      </c>
      <c r="CZ833" s="606">
        <f t="shared" ca="1" si="2221"/>
        <v>1.5424831138628024E-2</v>
      </c>
      <c r="DA833" s="645"/>
    </row>
    <row r="834" spans="1:105" ht="15" x14ac:dyDescent="0.25">
      <c r="A834" s="615">
        <v>1219</v>
      </c>
      <c r="B834" s="616"/>
      <c r="C834" s="616" t="s">
        <v>1059</v>
      </c>
      <c r="D834" s="616" t="str">
        <f t="shared" si="1974"/>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2024"/>
        <v>Mobile app</v>
      </c>
      <c r="BA834" s="665">
        <f t="shared" si="2173"/>
        <v>0</v>
      </c>
      <c r="BB834" s="665">
        <f t="shared" si="2174"/>
        <v>0.56669695200000003</v>
      </c>
      <c r="BC834" s="665">
        <f t="shared" si="2175"/>
        <v>190.63055802</v>
      </c>
      <c r="BD834" s="648">
        <f t="shared" si="2176"/>
        <v>3272.5574476799998</v>
      </c>
      <c r="BE834" s="648">
        <f t="shared" si="2177"/>
        <v>3.835056512</v>
      </c>
      <c r="BF834" s="666">
        <f t="shared" si="2178"/>
        <v>1759.175437831</v>
      </c>
      <c r="BG834" s="666">
        <f t="shared" si="2179"/>
        <v>1055.295801472</v>
      </c>
      <c r="BH834" s="666">
        <f t="shared" si="2180"/>
        <v>0</v>
      </c>
      <c r="BI834" s="666">
        <f t="shared" si="2181"/>
        <v>145.54634265600001</v>
      </c>
      <c r="BJ834" s="666">
        <f t="shared" si="2182"/>
        <v>382.60924033999999</v>
      </c>
      <c r="BK834" s="650">
        <f t="shared" si="2183"/>
        <v>636.33826635800006</v>
      </c>
      <c r="BL834" s="650">
        <f t="shared" si="2184"/>
        <v>2455.1038044720003</v>
      </c>
      <c r="BM834" s="650">
        <f t="shared" si="2185"/>
        <v>428.71793074700003</v>
      </c>
      <c r="BN834" s="650">
        <f t="shared" si="2186"/>
        <v>0</v>
      </c>
      <c r="BO834" s="650">
        <f t="shared" si="2187"/>
        <v>639.58103222900002</v>
      </c>
      <c r="BP834" s="667">
        <f t="shared" si="2188"/>
        <v>513.70812141599993</v>
      </c>
      <c r="BQ834" s="667">
        <f t="shared" si="2189"/>
        <v>1046.460468254</v>
      </c>
      <c r="BR834" s="667">
        <f t="shared" si="2190"/>
        <v>1147.3940599319999</v>
      </c>
      <c r="BS834" s="650">
        <f t="shared" si="2191"/>
        <v>1097.76021212</v>
      </c>
      <c r="BT834" s="650">
        <f t="shared" si="2192"/>
        <v>365.65220569799999</v>
      </c>
      <c r="BU834" s="650">
        <f t="shared" si="2193"/>
        <v>413.99362985300002</v>
      </c>
      <c r="BV834" s="667">
        <f t="shared" si="2194"/>
        <v>555.09641923200002</v>
      </c>
      <c r="BW834" s="652">
        <f t="shared" si="2195"/>
        <v>16110.022731773997</v>
      </c>
      <c r="BX834" s="606">
        <f t="shared" si="2196"/>
        <v>4.3516726584533344E-2</v>
      </c>
      <c r="BY834" s="645">
        <f t="shared" ca="1" si="2197"/>
        <v>95.90194413506579</v>
      </c>
      <c r="BZ834" s="608"/>
      <c r="CB834" s="616" t="str">
        <f t="shared" si="2025"/>
        <v>Mobile app</v>
      </c>
      <c r="CC834" s="665">
        <f t="shared" ca="1" si="2198"/>
        <v>3389.9969084459999</v>
      </c>
      <c r="CD834" s="665">
        <f t="shared" ca="1" si="2199"/>
        <v>10796.977936398</v>
      </c>
      <c r="CE834" s="665">
        <f t="shared" ca="1" si="2200"/>
        <v>22060.300239545999</v>
      </c>
      <c r="CF834" s="648">
        <f t="shared" ca="1" si="2201"/>
        <v>367169.61923799198</v>
      </c>
      <c r="CG834" s="648">
        <f t="shared" ca="1" si="2202"/>
        <v>152563.110442176</v>
      </c>
      <c r="CH834" s="666">
        <f t="shared" ca="1" si="2203"/>
        <v>196513.52702168899</v>
      </c>
      <c r="CI834" s="666">
        <f t="shared" ca="1" si="2204"/>
        <v>159062.34770307201</v>
      </c>
      <c r="CJ834" s="666">
        <f t="shared" ca="1" si="2205"/>
        <v>98324.839557147992</v>
      </c>
      <c r="CK834" s="666">
        <f t="shared" ca="1" si="2206"/>
        <v>81768.885256959999</v>
      </c>
      <c r="CL834" s="666">
        <f t="shared" ca="1" si="2207"/>
        <v>107200.89643368</v>
      </c>
      <c r="CM834" s="650">
        <f t="shared" ca="1" si="2208"/>
        <v>81006.315121320004</v>
      </c>
      <c r="CN834" s="650">
        <f t="shared" ca="1" si="2209"/>
        <v>272322.05997043202</v>
      </c>
      <c r="CO834" s="650">
        <f t="shared" ca="1" si="2210"/>
        <v>152114.391091431</v>
      </c>
      <c r="CP834" s="650">
        <f t="shared" ca="1" si="2211"/>
        <v>184143.17238508101</v>
      </c>
      <c r="CQ834" s="650">
        <f t="shared" ca="1" si="2212"/>
        <v>161706.949004041</v>
      </c>
      <c r="CR834" s="667">
        <f t="shared" ca="1" si="2213"/>
        <v>159364.830225552</v>
      </c>
      <c r="CS834" s="667">
        <f t="shared" ca="1" si="2214"/>
        <v>139280.60437949799</v>
      </c>
      <c r="CT834" s="667">
        <f t="shared" ca="1" si="2215"/>
        <v>200052.482300528</v>
      </c>
      <c r="CU834" s="650">
        <f t="shared" ca="1" si="2216"/>
        <v>269793.36586570501</v>
      </c>
      <c r="CV834" s="650">
        <f t="shared" ca="1" si="2217"/>
        <v>65315.300808043001</v>
      </c>
      <c r="CW834" s="650">
        <f t="shared" ca="1" si="2218"/>
        <v>106970.379092922</v>
      </c>
      <c r="CX834" s="667">
        <f t="shared" ca="1" si="2219"/>
        <v>132740.25427668</v>
      </c>
      <c r="CY834" s="652">
        <f t="shared" ca="1" si="2220"/>
        <v>3123660.60525834</v>
      </c>
      <c r="CZ834" s="606">
        <f t="shared" ca="1" si="2221"/>
        <v>4.5376271541738011E-2</v>
      </c>
      <c r="DA834" s="645"/>
    </row>
    <row r="835" spans="1:105" ht="15" x14ac:dyDescent="0.25">
      <c r="A835" s="615">
        <v>1220</v>
      </c>
      <c r="B835" s="616"/>
      <c r="C835" s="616" t="s">
        <v>1059</v>
      </c>
      <c r="D835" s="616" t="str">
        <f t="shared" si="1974"/>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2024"/>
        <v>Social media, e.g. Twitter</v>
      </c>
      <c r="BA835" s="665">
        <f t="shared" si="2173"/>
        <v>0</v>
      </c>
      <c r="BB835" s="665">
        <f t="shared" si="2174"/>
        <v>0.44691282000000004</v>
      </c>
      <c r="BC835" s="665">
        <f t="shared" si="2175"/>
        <v>243.24802362</v>
      </c>
      <c r="BD835" s="648">
        <f t="shared" si="2176"/>
        <v>149.18009472</v>
      </c>
      <c r="BE835" s="648">
        <f t="shared" si="2177"/>
        <v>0.14537038800000002</v>
      </c>
      <c r="BF835" s="666">
        <f t="shared" si="2178"/>
        <v>80.930198125000004</v>
      </c>
      <c r="BG835" s="666">
        <f t="shared" si="2179"/>
        <v>45.242222500000004</v>
      </c>
      <c r="BH835" s="666">
        <f t="shared" si="2180"/>
        <v>0</v>
      </c>
      <c r="BI835" s="666">
        <f t="shared" si="2181"/>
        <v>6.2398050000000005</v>
      </c>
      <c r="BJ835" s="666">
        <f t="shared" si="2182"/>
        <v>24.655593124999999</v>
      </c>
      <c r="BK835" s="650">
        <f t="shared" si="2183"/>
        <v>126.389624426</v>
      </c>
      <c r="BL835" s="650">
        <f t="shared" si="2184"/>
        <v>203.22712139400002</v>
      </c>
      <c r="BM835" s="650">
        <f t="shared" si="2185"/>
        <v>51.000007144999998</v>
      </c>
      <c r="BN835" s="650">
        <f t="shared" si="2186"/>
        <v>0</v>
      </c>
      <c r="BO835" s="650">
        <f t="shared" si="2187"/>
        <v>81.616389644999998</v>
      </c>
      <c r="BP835" s="667">
        <f t="shared" si="2188"/>
        <v>83.823102789999993</v>
      </c>
      <c r="BQ835" s="667">
        <f t="shared" si="2189"/>
        <v>152.21287669500001</v>
      </c>
      <c r="BR835" s="667">
        <f t="shared" si="2190"/>
        <v>162.23719736999999</v>
      </c>
      <c r="BS835" s="650">
        <f t="shared" si="2191"/>
        <v>235.27400312</v>
      </c>
      <c r="BT835" s="650">
        <f t="shared" si="2192"/>
        <v>71.757444396000011</v>
      </c>
      <c r="BU835" s="650">
        <f t="shared" si="2193"/>
        <v>85.912030451999996</v>
      </c>
      <c r="BV835" s="667">
        <f t="shared" si="2194"/>
        <v>26.442356316000001</v>
      </c>
      <c r="BW835" s="652">
        <f t="shared" si="2195"/>
        <v>1829.9803740469999</v>
      </c>
      <c r="BX835" s="606">
        <f t="shared" si="2196"/>
        <v>4.9431808333454882E-3</v>
      </c>
      <c r="BY835" s="645">
        <f t="shared" ca="1" si="2197"/>
        <v>96.321071825177413</v>
      </c>
      <c r="BZ835" s="608"/>
      <c r="CB835" s="616" t="str">
        <f t="shared" si="2025"/>
        <v>Social media, e.g. Twitter</v>
      </c>
      <c r="CC835" s="665">
        <f t="shared" ca="1" si="2198"/>
        <v>2673.4449034850004</v>
      </c>
      <c r="CD835" s="665">
        <f t="shared" ca="1" si="2199"/>
        <v>8514.7940888049998</v>
      </c>
      <c r="CE835" s="665">
        <f t="shared" ca="1" si="2200"/>
        <v>28149.340218425998</v>
      </c>
      <c r="CF835" s="648">
        <f t="shared" ca="1" si="2201"/>
        <v>16737.490312068003</v>
      </c>
      <c r="CG835" s="648">
        <f t="shared" ca="1" si="2202"/>
        <v>5783.0069752740001</v>
      </c>
      <c r="CH835" s="666">
        <f t="shared" ca="1" si="2203"/>
        <v>9040.5302018750008</v>
      </c>
      <c r="CI835" s="666">
        <f t="shared" ca="1" si="2204"/>
        <v>6819.2578006250005</v>
      </c>
      <c r="CJ835" s="666">
        <f t="shared" ca="1" si="2205"/>
        <v>2616.3346006249999</v>
      </c>
      <c r="CK835" s="666">
        <f t="shared" ca="1" si="2206"/>
        <v>3505.5631750000002</v>
      </c>
      <c r="CL835" s="666">
        <f t="shared" ca="1" si="2207"/>
        <v>6908.0968425000001</v>
      </c>
      <c r="CM835" s="650">
        <f t="shared" ca="1" si="2208"/>
        <v>16089.48932604</v>
      </c>
      <c r="CN835" s="650">
        <f t="shared" ca="1" si="2209"/>
        <v>22542.113388064001</v>
      </c>
      <c r="CO835" s="650">
        <f t="shared" ca="1" si="2210"/>
        <v>18095.429363085001</v>
      </c>
      <c r="CP835" s="650">
        <f t="shared" ca="1" si="2211"/>
        <v>11458.980442260001</v>
      </c>
      <c r="CQ835" s="650">
        <f t="shared" ca="1" si="2212"/>
        <v>20635.285746704998</v>
      </c>
      <c r="CR835" s="667">
        <f t="shared" ca="1" si="2213"/>
        <v>26003.977722379997</v>
      </c>
      <c r="CS835" s="667">
        <f t="shared" ca="1" si="2214"/>
        <v>20259.056221965002</v>
      </c>
      <c r="CT835" s="667">
        <f t="shared" ca="1" si="2215"/>
        <v>28286.667317479998</v>
      </c>
      <c r="CU835" s="650">
        <f t="shared" ca="1" si="2216"/>
        <v>57822.614175329996</v>
      </c>
      <c r="CV835" s="650">
        <f t="shared" ca="1" si="2217"/>
        <v>12817.806081586001</v>
      </c>
      <c r="CW835" s="650">
        <f t="shared" ca="1" si="2218"/>
        <v>22198.511772647998</v>
      </c>
      <c r="CX835" s="667">
        <f t="shared" ca="1" si="2219"/>
        <v>6323.1629307150006</v>
      </c>
      <c r="CY835" s="652">
        <f t="shared" ca="1" si="2220"/>
        <v>353280.95360694104</v>
      </c>
      <c r="CZ835" s="606">
        <f t="shared" ca="1" si="2221"/>
        <v>5.1319827942917342E-3</v>
      </c>
      <c r="DA835" s="645"/>
    </row>
    <row r="836" spans="1:105" ht="15" x14ac:dyDescent="0.25">
      <c r="A836" s="615">
        <v>1221</v>
      </c>
      <c r="B836" s="616"/>
      <c r="C836" s="616" t="s">
        <v>1059</v>
      </c>
      <c r="D836" s="616" t="str">
        <f t="shared" si="1974"/>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2024"/>
        <v>Telephone call (mobile / landline)</v>
      </c>
      <c r="BA836" s="665">
        <f t="shared" si="2173"/>
        <v>0</v>
      </c>
      <c r="BB836" s="665">
        <f t="shared" si="2174"/>
        <v>16.902419903999998</v>
      </c>
      <c r="BC836" s="665">
        <f t="shared" si="2175"/>
        <v>5207.5066329299998</v>
      </c>
      <c r="BD836" s="648">
        <f t="shared" si="2176"/>
        <v>24152.577647999999</v>
      </c>
      <c r="BE836" s="648">
        <f t="shared" si="2177"/>
        <v>23.1335117</v>
      </c>
      <c r="BF836" s="666">
        <f t="shared" si="2178"/>
        <v>18144.541828616002</v>
      </c>
      <c r="BG836" s="666">
        <f t="shared" si="2179"/>
        <v>10097.660319099999</v>
      </c>
      <c r="BH836" s="666">
        <f t="shared" si="2180"/>
        <v>0</v>
      </c>
      <c r="BI836" s="666">
        <f t="shared" si="2181"/>
        <v>1340.3515931520001</v>
      </c>
      <c r="BJ836" s="666">
        <f t="shared" si="2182"/>
        <v>5502.908358275</v>
      </c>
      <c r="BK836" s="650">
        <f t="shared" si="2183"/>
        <v>16641.452439222998</v>
      </c>
      <c r="BL836" s="650">
        <f t="shared" si="2184"/>
        <v>14087.46559473</v>
      </c>
      <c r="BM836" s="650">
        <f t="shared" si="2185"/>
        <v>3685.6199108639998</v>
      </c>
      <c r="BN836" s="650">
        <f t="shared" si="2186"/>
        <v>0</v>
      </c>
      <c r="BO836" s="650">
        <f t="shared" si="2187"/>
        <v>5605.1672555750001</v>
      </c>
      <c r="BP836" s="667">
        <f t="shared" si="2188"/>
        <v>5400.8516275980001</v>
      </c>
      <c r="BQ836" s="667">
        <f t="shared" si="2189"/>
        <v>11400.277760125</v>
      </c>
      <c r="BR836" s="667">
        <f t="shared" si="2190"/>
        <v>11971.702831511999</v>
      </c>
      <c r="BS836" s="650">
        <f t="shared" si="2191"/>
        <v>9033.9535546000006</v>
      </c>
      <c r="BT836" s="650">
        <f t="shared" si="2192"/>
        <v>3841.5489177300001</v>
      </c>
      <c r="BU836" s="650">
        <f t="shared" si="2193"/>
        <v>3974.3359693750003</v>
      </c>
      <c r="BV836" s="667">
        <f t="shared" si="2194"/>
        <v>2064.8609807520002</v>
      </c>
      <c r="BW836" s="652">
        <f t="shared" si="2195"/>
        <v>152192.81915376103</v>
      </c>
      <c r="BX836" s="606">
        <f t="shared" si="2196"/>
        <v>0.411106390693109</v>
      </c>
      <c r="BY836" s="645">
        <f t="shared" ca="1" si="2197"/>
        <v>100.89973722159993</v>
      </c>
      <c r="BZ836" s="608"/>
      <c r="CB836" s="616" t="str">
        <f t="shared" si="2025"/>
        <v>Telephone call (mobile / landline)</v>
      </c>
      <c r="CC836" s="665">
        <f t="shared" ca="1" si="2198"/>
        <v>37735.839089342997</v>
      </c>
      <c r="CD836" s="665">
        <f t="shared" ca="1" si="2199"/>
        <v>322032.88570929598</v>
      </c>
      <c r="CE836" s="665">
        <f t="shared" ca="1" si="2200"/>
        <v>602627.202139389</v>
      </c>
      <c r="CF836" s="648">
        <f t="shared" ca="1" si="2201"/>
        <v>2709835.6195149501</v>
      </c>
      <c r="CG836" s="648">
        <f t="shared" ca="1" si="2202"/>
        <v>920278.61632785003</v>
      </c>
      <c r="CH836" s="666">
        <f t="shared" ca="1" si="2203"/>
        <v>2026885.9115781041</v>
      </c>
      <c r="CI836" s="666">
        <f t="shared" ca="1" si="2204"/>
        <v>1521997.4858459751</v>
      </c>
      <c r="CJ836" s="666">
        <f t="shared" ca="1" si="2205"/>
        <v>565016.51442577294</v>
      </c>
      <c r="CK836" s="666">
        <f t="shared" ca="1" si="2206"/>
        <v>753018.2732483201</v>
      </c>
      <c r="CL836" s="666">
        <f t="shared" ca="1" si="2207"/>
        <v>1541825.5671903</v>
      </c>
      <c r="CM836" s="650">
        <f t="shared" ca="1" si="2208"/>
        <v>2118468.7636084198</v>
      </c>
      <c r="CN836" s="650">
        <f t="shared" ca="1" si="2209"/>
        <v>1562592.84985488</v>
      </c>
      <c r="CO836" s="650">
        <f t="shared" ca="1" si="2210"/>
        <v>1307703.2433858719</v>
      </c>
      <c r="CP836" s="650">
        <f t="shared" ca="1" si="2211"/>
        <v>933372.54878777498</v>
      </c>
      <c r="CQ836" s="650">
        <f t="shared" ca="1" si="2212"/>
        <v>1417169.1308566751</v>
      </c>
      <c r="CR836" s="667">
        <f t="shared" ca="1" si="2213"/>
        <v>1675476.3392353558</v>
      </c>
      <c r="CS836" s="667">
        <f t="shared" ca="1" si="2214"/>
        <v>1517341.1941433751</v>
      </c>
      <c r="CT836" s="667">
        <f t="shared" ca="1" si="2215"/>
        <v>2087311.5457388479</v>
      </c>
      <c r="CU836" s="650">
        <f t="shared" ca="1" si="2216"/>
        <v>2220248.7480057748</v>
      </c>
      <c r="CV836" s="650">
        <f t="shared" ca="1" si="2217"/>
        <v>686203.77293055505</v>
      </c>
      <c r="CW836" s="650">
        <f t="shared" ca="1" si="2218"/>
        <v>1026914.8958587501</v>
      </c>
      <c r="CX836" s="667">
        <f t="shared" ca="1" si="2219"/>
        <v>493770.38318898005</v>
      </c>
      <c r="CY836" s="652">
        <f t="shared" ca="1" si="2220"/>
        <v>28047827.33066456</v>
      </c>
      <c r="CZ836" s="606">
        <f t="shared" ca="1" si="2221"/>
        <v>0.40744049688674727</v>
      </c>
      <c r="DA836" s="645"/>
    </row>
    <row r="837" spans="1:105" ht="15" x14ac:dyDescent="0.25">
      <c r="A837" s="615">
        <v>1222</v>
      </c>
      <c r="B837" s="616"/>
      <c r="C837" s="616" t="s">
        <v>1059</v>
      </c>
      <c r="D837" s="616" t="str">
        <f t="shared" si="1974"/>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2024"/>
        <v>Text message</v>
      </c>
      <c r="BA837" s="665">
        <f t="shared" si="2173"/>
        <v>0</v>
      </c>
      <c r="BB837" s="665">
        <f t="shared" si="2174"/>
        <v>0.88510003199999998</v>
      </c>
      <c r="BC837" s="665">
        <f t="shared" si="2175"/>
        <v>435.28064110999998</v>
      </c>
      <c r="BD837" s="648">
        <f t="shared" si="2176"/>
        <v>1452.1594368000001</v>
      </c>
      <c r="BE837" s="648">
        <f t="shared" si="2177"/>
        <v>2.1777748939999997</v>
      </c>
      <c r="BF837" s="666">
        <f t="shared" si="2178"/>
        <v>1112.1088303430001</v>
      </c>
      <c r="BG837" s="666">
        <f t="shared" si="2179"/>
        <v>747.71229197599996</v>
      </c>
      <c r="BH837" s="666">
        <f t="shared" si="2180"/>
        <v>0</v>
      </c>
      <c r="BI837" s="666">
        <f t="shared" si="2181"/>
        <v>85.744782552000004</v>
      </c>
      <c r="BJ837" s="666">
        <f t="shared" si="2182"/>
        <v>122.564792635</v>
      </c>
      <c r="BK837" s="650">
        <f t="shared" si="2183"/>
        <v>916.51480579099996</v>
      </c>
      <c r="BL837" s="650">
        <f t="shared" si="2184"/>
        <v>1302.391308834</v>
      </c>
      <c r="BM837" s="650">
        <f t="shared" si="2185"/>
        <v>332.804579359</v>
      </c>
      <c r="BN837" s="650">
        <f t="shared" si="2186"/>
        <v>0</v>
      </c>
      <c r="BO837" s="650">
        <f t="shared" si="2187"/>
        <v>496.49310451299999</v>
      </c>
      <c r="BP837" s="667">
        <f t="shared" si="2188"/>
        <v>669.02003146999994</v>
      </c>
      <c r="BQ837" s="667">
        <f t="shared" si="2189"/>
        <v>1180.9623541449998</v>
      </c>
      <c r="BR837" s="667">
        <f t="shared" si="2190"/>
        <v>1294.8689714099999</v>
      </c>
      <c r="BS837" s="650">
        <f t="shared" si="2191"/>
        <v>979.1130476400001</v>
      </c>
      <c r="BT837" s="650">
        <f t="shared" si="2192"/>
        <v>325.86740646599998</v>
      </c>
      <c r="BU837" s="650">
        <f t="shared" si="2193"/>
        <v>225.22922612799999</v>
      </c>
      <c r="BV837" s="667">
        <f t="shared" si="2194"/>
        <v>415.99829674799997</v>
      </c>
      <c r="BW837" s="652">
        <f t="shared" si="2195"/>
        <v>12097.896782845999</v>
      </c>
      <c r="BX837" s="606">
        <f t="shared" si="2196"/>
        <v>3.2679088994000585E-2</v>
      </c>
      <c r="BY837" s="645">
        <f t="shared" ca="1" si="2197"/>
        <v>97.201344905182935</v>
      </c>
      <c r="BZ837" s="608"/>
      <c r="CB837" s="616" t="str">
        <f t="shared" si="2025"/>
        <v>Text message</v>
      </c>
      <c r="CC837" s="665">
        <f t="shared" ca="1" si="2198"/>
        <v>7740.6269120530005</v>
      </c>
      <c r="CD837" s="665">
        <f t="shared" ca="1" si="2199"/>
        <v>16863.343773568002</v>
      </c>
      <c r="CE837" s="665">
        <f t="shared" ca="1" si="2200"/>
        <v>50371.890693103</v>
      </c>
      <c r="CF837" s="648">
        <f t="shared" ca="1" si="2201"/>
        <v>162927.26285391999</v>
      </c>
      <c r="CG837" s="648">
        <f t="shared" ca="1" si="2202"/>
        <v>86634.476084486989</v>
      </c>
      <c r="CH837" s="666">
        <f t="shared" ca="1" si="2203"/>
        <v>124231.17330021701</v>
      </c>
      <c r="CI837" s="666">
        <f t="shared" ca="1" si="2204"/>
        <v>112700.981471026</v>
      </c>
      <c r="CJ837" s="666">
        <f t="shared" ca="1" si="2205"/>
        <v>35952.572462419004</v>
      </c>
      <c r="CK837" s="666">
        <f t="shared" ca="1" si="2206"/>
        <v>48171.978477320001</v>
      </c>
      <c r="CL837" s="666">
        <f t="shared" ca="1" si="2207"/>
        <v>34340.664721020003</v>
      </c>
      <c r="CM837" s="650">
        <f t="shared" ca="1" si="2208"/>
        <v>116672.98840314</v>
      </c>
      <c r="CN837" s="650">
        <f t="shared" ca="1" si="2209"/>
        <v>144462.27628470401</v>
      </c>
      <c r="CO837" s="650">
        <f t="shared" ca="1" si="2210"/>
        <v>118083.155172507</v>
      </c>
      <c r="CP837" s="650">
        <f t="shared" ca="1" si="2211"/>
        <v>82676.040390041002</v>
      </c>
      <c r="CQ837" s="650">
        <f t="shared" ca="1" si="2212"/>
        <v>125529.65314267699</v>
      </c>
      <c r="CR837" s="667">
        <f t="shared" ca="1" si="2213"/>
        <v>207546.38536533999</v>
      </c>
      <c r="CS837" s="667">
        <f t="shared" ca="1" si="2214"/>
        <v>157182.38330511498</v>
      </c>
      <c r="CT837" s="667">
        <f t="shared" ca="1" si="2215"/>
        <v>225765.28938963998</v>
      </c>
      <c r="CU837" s="650">
        <f t="shared" ca="1" si="2216"/>
        <v>240633.79394638501</v>
      </c>
      <c r="CV837" s="650">
        <f t="shared" ca="1" si="2217"/>
        <v>58208.667540331</v>
      </c>
      <c r="CW837" s="650">
        <f t="shared" ca="1" si="2218"/>
        <v>58196.199082271996</v>
      </c>
      <c r="CX837" s="667">
        <f t="shared" ca="1" si="2219"/>
        <v>99477.708332894996</v>
      </c>
      <c r="CY837" s="652">
        <f t="shared" ca="1" si="2220"/>
        <v>2314369.5111041795</v>
      </c>
      <c r="CZ837" s="606">
        <f t="shared" ca="1" si="2221"/>
        <v>3.3619996745804369E-2</v>
      </c>
      <c r="DA837" s="645"/>
    </row>
    <row r="838" spans="1:105" ht="15" x14ac:dyDescent="0.25">
      <c r="A838" s="615">
        <v>1223</v>
      </c>
      <c r="B838" s="616"/>
      <c r="C838" s="616" t="s">
        <v>1059</v>
      </c>
      <c r="D838" s="616" t="str">
        <f t="shared" si="1974"/>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2024"/>
        <v>Website (inc chatbot)</v>
      </c>
      <c r="BA838" s="665">
        <f t="shared" si="2173"/>
        <v>0</v>
      </c>
      <c r="BB838" s="665">
        <f t="shared" si="2174"/>
        <v>6.5973571919999996</v>
      </c>
      <c r="BC838" s="665">
        <f t="shared" si="2175"/>
        <v>2929.5587401499997</v>
      </c>
      <c r="BD838" s="648">
        <f t="shared" si="2176"/>
        <v>10189.51818624</v>
      </c>
      <c r="BE838" s="648">
        <f t="shared" si="2177"/>
        <v>9.1041808880000001</v>
      </c>
      <c r="BF838" s="666">
        <f t="shared" si="2178"/>
        <v>7728.5097995279993</v>
      </c>
      <c r="BG838" s="666">
        <f t="shared" si="2179"/>
        <v>4372.0304369160003</v>
      </c>
      <c r="BH838" s="666">
        <f t="shared" si="2180"/>
        <v>0</v>
      </c>
      <c r="BI838" s="666">
        <f t="shared" si="2181"/>
        <v>659.037913248</v>
      </c>
      <c r="BJ838" s="666">
        <f t="shared" si="2182"/>
        <v>2890.5582860559998</v>
      </c>
      <c r="BK838" s="650">
        <f t="shared" si="2183"/>
        <v>6185.6970925040005</v>
      </c>
      <c r="BL838" s="650">
        <f t="shared" si="2184"/>
        <v>6208.320805632</v>
      </c>
      <c r="BM838" s="650">
        <f t="shared" si="2185"/>
        <v>1201.7433039490002</v>
      </c>
      <c r="BN838" s="650">
        <f t="shared" si="2186"/>
        <v>0</v>
      </c>
      <c r="BO838" s="650">
        <f t="shared" si="2187"/>
        <v>2352.700772056</v>
      </c>
      <c r="BP838" s="667">
        <f t="shared" si="2188"/>
        <v>2613.1941605420002</v>
      </c>
      <c r="BQ838" s="667">
        <f t="shared" si="2189"/>
        <v>4598.807577906</v>
      </c>
      <c r="BR838" s="667">
        <f t="shared" si="2190"/>
        <v>4984.030952694</v>
      </c>
      <c r="BS838" s="650">
        <f t="shared" si="2191"/>
        <v>3649.8744578400001</v>
      </c>
      <c r="BT838" s="650">
        <f t="shared" si="2192"/>
        <v>1552.0526188920001</v>
      </c>
      <c r="BU838" s="650">
        <f t="shared" si="2193"/>
        <v>1530.653261142</v>
      </c>
      <c r="BV838" s="667">
        <f t="shared" si="2194"/>
        <v>865.94030729999997</v>
      </c>
      <c r="BW838" s="652">
        <f t="shared" si="2195"/>
        <v>64527.930210674996</v>
      </c>
      <c r="BX838" s="606">
        <f t="shared" si="2196"/>
        <v>0.1743041796275962</v>
      </c>
      <c r="BY838" s="645">
        <f t="shared" ca="1" si="2197"/>
        <v>100.90149154559296</v>
      </c>
      <c r="BZ838" s="608"/>
      <c r="CB838" s="616" t="str">
        <f t="shared" si="2025"/>
        <v>Website (inc chatbot)</v>
      </c>
      <c r="CC838" s="665">
        <f t="shared" ca="1" si="2198"/>
        <v>29805.965560068002</v>
      </c>
      <c r="CD838" s="665">
        <f t="shared" ca="1" si="2199"/>
        <v>125695.964640658</v>
      </c>
      <c r="CE838" s="665">
        <f t="shared" ca="1" si="2200"/>
        <v>339016.71404809499</v>
      </c>
      <c r="CF838" s="648">
        <f t="shared" ca="1" si="2201"/>
        <v>1143228.674354556</v>
      </c>
      <c r="CG838" s="648">
        <f t="shared" ca="1" si="2202"/>
        <v>362175.14656052401</v>
      </c>
      <c r="CH838" s="666">
        <f t="shared" ca="1" si="2203"/>
        <v>863334.42740623199</v>
      </c>
      <c r="CI838" s="666">
        <f t="shared" ca="1" si="2204"/>
        <v>658986.25253234105</v>
      </c>
      <c r="CJ838" s="666">
        <f t="shared" ca="1" si="2205"/>
        <v>231694.94667027297</v>
      </c>
      <c r="CK838" s="666">
        <f t="shared" ca="1" si="2206"/>
        <v>370251.80107568001</v>
      </c>
      <c r="CL838" s="666">
        <f t="shared" ca="1" si="2207"/>
        <v>809887.49561731191</v>
      </c>
      <c r="CM838" s="650">
        <f t="shared" ca="1" si="2208"/>
        <v>787443.65129615995</v>
      </c>
      <c r="CN838" s="650">
        <f t="shared" ca="1" si="2209"/>
        <v>688631.86463539209</v>
      </c>
      <c r="CO838" s="650">
        <f t="shared" ca="1" si="2210"/>
        <v>426393.29456057702</v>
      </c>
      <c r="CP838" s="650">
        <f t="shared" ca="1" si="2211"/>
        <v>391771.77344079199</v>
      </c>
      <c r="CQ838" s="650">
        <f t="shared" ca="1" si="2212"/>
        <v>594839.503671224</v>
      </c>
      <c r="CR838" s="667">
        <f t="shared" ca="1" si="2213"/>
        <v>810676.77612972399</v>
      </c>
      <c r="CS838" s="667">
        <f t="shared" ca="1" si="2214"/>
        <v>612086.85689242196</v>
      </c>
      <c r="CT838" s="667">
        <f t="shared" ca="1" si="2215"/>
        <v>868984.59628437599</v>
      </c>
      <c r="CU838" s="650">
        <f t="shared" ca="1" si="2216"/>
        <v>897019.13413880998</v>
      </c>
      <c r="CV838" s="650">
        <f t="shared" ca="1" si="2217"/>
        <v>277238.26656352199</v>
      </c>
      <c r="CW838" s="650">
        <f t="shared" ca="1" si="2218"/>
        <v>395500.19081770803</v>
      </c>
      <c r="CX838" s="667">
        <f t="shared" ca="1" si="2219"/>
        <v>207072.37985512501</v>
      </c>
      <c r="CY838" s="652">
        <f t="shared" ca="1" si="2220"/>
        <v>11891735.676751571</v>
      </c>
      <c r="CZ838" s="606">
        <f t="shared" ca="1" si="2221"/>
        <v>0.1727468810992113</v>
      </c>
      <c r="DA838" s="645"/>
    </row>
    <row r="839" spans="1:105" ht="15" x14ac:dyDescent="0.25">
      <c r="A839" s="615">
        <v>1224</v>
      </c>
      <c r="B839" s="616"/>
      <c r="C839" s="616"/>
      <c r="D839" s="616" t="str">
        <f t="shared" si="1974"/>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2024"/>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2025"/>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1974"/>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2024"/>
        <v>Email</v>
      </c>
      <c r="BA840" s="665">
        <f t="shared" ref="BA840:BA847" si="2222">BA$5*G840</f>
        <v>0</v>
      </c>
      <c r="BB840" s="665">
        <f t="shared" ref="BB840:BB847" si="2223">BB$5*I840</f>
        <v>18.62143794</v>
      </c>
      <c r="BC840" s="665">
        <f t="shared" ref="BC840:BC847" si="2224">BC$5*K840</f>
        <v>6766.9434607600006</v>
      </c>
      <c r="BD840" s="648">
        <f t="shared" ref="BD840:BD847" si="2225">BD$5*M840</f>
        <v>33027.766920959999</v>
      </c>
      <c r="BE840" s="648">
        <f t="shared" ref="BE840:BE847" si="2226">BE$5*O840</f>
        <v>31.493090791999997</v>
      </c>
      <c r="BF840" s="666">
        <f t="shared" ref="BF840:BF847" si="2227">BF$5*Q840</f>
        <v>23148.406268791998</v>
      </c>
      <c r="BG840" s="666">
        <f t="shared" ref="BG840:BG847" si="2228">BG$5*S840</f>
        <v>13112.325216883999</v>
      </c>
      <c r="BH840" s="666">
        <f t="shared" ref="BH840:BH847" si="2229">BH$5*U840</f>
        <v>0</v>
      </c>
      <c r="BI840" s="666">
        <f t="shared" ref="BI840:BI847" si="2230">BI$5*W840</f>
        <v>2087.234436144</v>
      </c>
      <c r="BJ840" s="666">
        <f t="shared" ref="BJ840:BJ847" si="2231">BJ$5*Y840</f>
        <v>6661.4414988420003</v>
      </c>
      <c r="BK840" s="650">
        <f t="shared" ref="BK840:BK847" si="2232">BK$5*AA840</f>
        <v>18906.860667681998</v>
      </c>
      <c r="BL840" s="650">
        <f t="shared" ref="BL840:BL847" si="2233">BL$5*AC840</f>
        <v>20277.354635603999</v>
      </c>
      <c r="BM840" s="650">
        <f t="shared" ref="BM840:BM847" si="2234">BM$5*AE840</f>
        <v>4574.2575746090006</v>
      </c>
      <c r="BN840" s="650">
        <f t="shared" ref="BN840:BN847" si="2235">BN$5*AG840</f>
        <v>0</v>
      </c>
      <c r="BO840" s="650">
        <f t="shared" ref="BO840:BO847" si="2236">BO$5*AI840</f>
        <v>6075.0165058270004</v>
      </c>
      <c r="BP840" s="667">
        <f t="shared" ref="BP840:BP847" si="2237">BP$5*AK840</f>
        <v>7517.3522581500001</v>
      </c>
      <c r="BQ840" s="667">
        <f t="shared" ref="BQ840:BQ847" si="2238">BQ$5*AM840</f>
        <v>12714.044204835</v>
      </c>
      <c r="BR840" s="667">
        <f t="shared" ref="BR840:BR847" si="2239">BR$5*AO840</f>
        <v>13865.686044372</v>
      </c>
      <c r="BS840" s="650">
        <f t="shared" ref="BS840:BS847" si="2240">BS$5*AQ840</f>
        <v>9161.6136851200008</v>
      </c>
      <c r="BT840" s="650">
        <f t="shared" ref="BT840:BT847" si="2241">BT$5*AS840</f>
        <v>3895.8344122560002</v>
      </c>
      <c r="BU840" s="650">
        <f t="shared" ref="BU840:BU847" si="2242">BU$5*AU840</f>
        <v>3635.6890942680002</v>
      </c>
      <c r="BV840" s="667">
        <f t="shared" ref="BV840:BV847" si="2243">BV$5*AW840</f>
        <v>2554.754400456</v>
      </c>
      <c r="BW840" s="652">
        <f t="shared" ref="BW840:BW847" si="2244">SUM(BA840:BV840)</f>
        <v>188032.69581429299</v>
      </c>
      <c r="BX840" s="606">
        <f t="shared" ref="BX840:BX847" si="2245">BW840/$BW$5</f>
        <v>0.50791780675546383</v>
      </c>
      <c r="BY840" s="645">
        <f t="shared" ref="BY840:BY847" ca="1" si="2246">IF(CZ840&gt;0,BX840/CZ840*100,"")</f>
        <v>102.4209319935451</v>
      </c>
      <c r="BZ840" s="608"/>
      <c r="CB840" s="616" t="str">
        <f t="shared" si="2025"/>
        <v>Email</v>
      </c>
      <c r="CC840" s="665">
        <f t="shared" ref="CC840:CC847" ca="1" si="2247">CC$5*G840</f>
        <v>111393.959019245</v>
      </c>
      <c r="CD840" s="665">
        <f t="shared" ref="CD840:CD847" ca="1" si="2248">CD$5*I840</f>
        <v>354784.42908968497</v>
      </c>
      <c r="CE840" s="665">
        <f t="shared" ref="CE840:CE847" ca="1" si="2249">CE$5*K840</f>
        <v>783089.58437154803</v>
      </c>
      <c r="CF840" s="648">
        <f t="shared" ref="CF840:CF847" ca="1" si="2250">CF$5*M840</f>
        <v>3705601.1387201236</v>
      </c>
      <c r="CG840" s="648">
        <f t="shared" ref="CG840:CG847" ca="1" si="2251">CG$5*O840</f>
        <v>1252832.6176241159</v>
      </c>
      <c r="CH840" s="666">
        <f t="shared" ref="CH840:CH847" ca="1" si="2252">CH$5*Q840</f>
        <v>2585856.3409798481</v>
      </c>
      <c r="CI840" s="666">
        <f t="shared" ref="CI840:CI847" ca="1" si="2253">CI$5*S840</f>
        <v>1976391.1027927089</v>
      </c>
      <c r="CJ840" s="666">
        <f t="shared" ref="CJ840:CJ847" ca="1" si="2254">CJ$5*U840</f>
        <v>748348.30104853597</v>
      </c>
      <c r="CK840" s="666">
        <f t="shared" ref="CK840:CK847" ca="1" si="2255">CK$5*W840</f>
        <v>1172621.92920104</v>
      </c>
      <c r="CL840" s="666">
        <f t="shared" ref="CL840:CL847" ca="1" si="2256">CL$5*Y840</f>
        <v>1866427.7412165839</v>
      </c>
      <c r="CM840" s="650">
        <f t="shared" ref="CM840:CM847" ca="1" si="2257">CM$5*AA840</f>
        <v>2406856.84670028</v>
      </c>
      <c r="CN840" s="650">
        <f t="shared" ref="CN840:CN847" ca="1" si="2258">CN$5*AC840</f>
        <v>2249180.248533824</v>
      </c>
      <c r="CO840" s="650">
        <f t="shared" ref="CO840:CO847" ca="1" si="2259">CO$5*AE840</f>
        <v>1623002.808500757</v>
      </c>
      <c r="CP840" s="650">
        <f t="shared" ref="CP840:CP847" ca="1" si="2260">CP$5*AG840</f>
        <v>826125.70759315207</v>
      </c>
      <c r="CQ840" s="650">
        <f t="shared" ref="CQ840:CQ847" ca="1" si="2261">CQ$5*AI840</f>
        <v>1535962.3484811832</v>
      </c>
      <c r="CR840" s="667">
        <f t="shared" ref="CR840:CR847" ca="1" si="2262">CR$5*AK840</f>
        <v>2332066.6277643</v>
      </c>
      <c r="CS840" s="667">
        <f t="shared" ref="CS840:CS847" ca="1" si="2263">CS$5*AM840</f>
        <v>1692199.385144145</v>
      </c>
      <c r="CT840" s="667">
        <f t="shared" ref="CT840:CT847" ca="1" si="2264">CT$5*AO840</f>
        <v>2417534.6629742878</v>
      </c>
      <c r="CU840" s="650">
        <f t="shared" ref="CU840:CU847" ca="1" si="2265">CU$5*AQ840</f>
        <v>2251623.4106320799</v>
      </c>
      <c r="CV840" s="650">
        <f t="shared" ref="CV840:CV847" ca="1" si="2266">CV$5*AS840</f>
        <v>695900.61968609598</v>
      </c>
      <c r="CW840" s="650">
        <f t="shared" ref="CW840:CW847" ca="1" si="2267">CW$5*AU840</f>
        <v>939413.10356863204</v>
      </c>
      <c r="CX840" s="667">
        <f t="shared" ref="CX840:CX847" ca="1" si="2268">CX$5*AW840</f>
        <v>610918.63860368996</v>
      </c>
      <c r="CY840" s="652">
        <f t="shared" ref="CY840:CY847" ca="1" si="2269">SUM(CC840:CX840)</f>
        <v>34138131.552245855</v>
      </c>
      <c r="CZ840" s="606">
        <f t="shared" ref="CZ840:CZ847" ca="1" si="2270">CY840/$CY$5</f>
        <v>0.49591211178148087</v>
      </c>
      <c r="DA840" s="645"/>
    </row>
    <row r="841" spans="1:105" ht="15" x14ac:dyDescent="0.25">
      <c r="A841" s="615">
        <v>1226</v>
      </c>
      <c r="B841" s="616"/>
      <c r="C841" s="616" t="s">
        <v>1060</v>
      </c>
      <c r="D841" s="616" t="str">
        <f t="shared" ref="D841:D874" si="2271">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2024"/>
        <v>Face to face and / or visit</v>
      </c>
      <c r="BA841" s="665">
        <f t="shared" si="2222"/>
        <v>0</v>
      </c>
      <c r="BB841" s="665">
        <f t="shared" si="2223"/>
        <v>0.74438485200000004</v>
      </c>
      <c r="BC841" s="665">
        <f t="shared" si="2224"/>
        <v>313.27553971000003</v>
      </c>
      <c r="BD841" s="648">
        <f t="shared" si="2225"/>
        <v>307.04005056</v>
      </c>
      <c r="BE841" s="648">
        <f t="shared" si="2226"/>
        <v>0.29919897400000001</v>
      </c>
      <c r="BF841" s="666">
        <f t="shared" si="2227"/>
        <v>990.19791682000005</v>
      </c>
      <c r="BG841" s="666">
        <f t="shared" si="2228"/>
        <v>435.61870678399998</v>
      </c>
      <c r="BH841" s="666">
        <f t="shared" si="2229"/>
        <v>0</v>
      </c>
      <c r="BI841" s="666">
        <f t="shared" si="2230"/>
        <v>88.782960552000006</v>
      </c>
      <c r="BJ841" s="666">
        <f t="shared" si="2231"/>
        <v>350.81169232100001</v>
      </c>
      <c r="BK841" s="650">
        <f t="shared" si="2232"/>
        <v>1154.2890687039999</v>
      </c>
      <c r="BL841" s="650">
        <f t="shared" si="2233"/>
        <v>1124.838404118</v>
      </c>
      <c r="BM841" s="650">
        <f t="shared" si="2234"/>
        <v>344.12997520199997</v>
      </c>
      <c r="BN841" s="650">
        <f t="shared" si="2235"/>
        <v>0</v>
      </c>
      <c r="BO841" s="650">
        <f t="shared" si="2236"/>
        <v>121.376599064</v>
      </c>
      <c r="BP841" s="667">
        <f t="shared" si="2237"/>
        <v>393.67689209800005</v>
      </c>
      <c r="BQ841" s="667">
        <f t="shared" si="2238"/>
        <v>694.92327194300003</v>
      </c>
      <c r="BR841" s="667">
        <f t="shared" si="2239"/>
        <v>761.95026809400008</v>
      </c>
      <c r="BS841" s="650">
        <f t="shared" si="2240"/>
        <v>745.28149175999988</v>
      </c>
      <c r="BT841" s="650">
        <f t="shared" si="2241"/>
        <v>316.91941858799998</v>
      </c>
      <c r="BU841" s="650">
        <f t="shared" si="2242"/>
        <v>481.97846354999996</v>
      </c>
      <c r="BV841" s="667">
        <f t="shared" si="2243"/>
        <v>54.423229188000001</v>
      </c>
      <c r="BW841" s="652">
        <f t="shared" si="2244"/>
        <v>8680.5575328819996</v>
      </c>
      <c r="BX841" s="674">
        <f t="shared" si="2245"/>
        <v>2.3448101535865455E-2</v>
      </c>
      <c r="BY841" s="645">
        <f t="shared" ca="1" si="2246"/>
        <v>92.619419824355049</v>
      </c>
      <c r="BZ841" s="608"/>
      <c r="CB841" s="616" t="str">
        <f t="shared" si="2025"/>
        <v>Face to face and / or visit</v>
      </c>
      <c r="CC841" s="665">
        <f t="shared" ca="1" si="2247"/>
        <v>5571.0014288330003</v>
      </c>
      <c r="CD841" s="665">
        <f t="shared" ca="1" si="2248"/>
        <v>14182.371715372999</v>
      </c>
      <c r="CE841" s="665">
        <f t="shared" ca="1" si="2249"/>
        <v>36253.119832883</v>
      </c>
      <c r="CF841" s="648">
        <f t="shared" ca="1" si="2250"/>
        <v>34448.831000614002</v>
      </c>
      <c r="CG841" s="648">
        <f t="shared" ca="1" si="2251"/>
        <v>11902.491129327002</v>
      </c>
      <c r="CH841" s="666">
        <f t="shared" ca="1" si="2252"/>
        <v>110612.77965758</v>
      </c>
      <c r="CI841" s="666">
        <f t="shared" ca="1" si="2253"/>
        <v>65659.821736983999</v>
      </c>
      <c r="CJ841" s="666">
        <f t="shared" ca="1" si="2254"/>
        <v>99095.900075928002</v>
      </c>
      <c r="CK841" s="666">
        <f t="shared" ca="1" si="2255"/>
        <v>49878.846707320001</v>
      </c>
      <c r="CL841" s="666">
        <f t="shared" ca="1" si="2256"/>
        <v>98291.739799092</v>
      </c>
      <c r="CM841" s="650">
        <f t="shared" ca="1" si="2257"/>
        <v>146941.82164415999</v>
      </c>
      <c r="CN841" s="650">
        <f t="shared" ca="1" si="2258"/>
        <v>124767.967360608</v>
      </c>
      <c r="CO841" s="650">
        <f t="shared" ca="1" si="2259"/>
        <v>122101.544815146</v>
      </c>
      <c r="CP841" s="650">
        <f t="shared" ca="1" si="2260"/>
        <v>67579.959691390002</v>
      </c>
      <c r="CQ841" s="650">
        <f t="shared" ca="1" si="2261"/>
        <v>30687.963723255998</v>
      </c>
      <c r="CR841" s="667">
        <f t="shared" ca="1" si="2262"/>
        <v>122128.205604356</v>
      </c>
      <c r="CS841" s="667">
        <f t="shared" ca="1" si="2263"/>
        <v>92492.106725341</v>
      </c>
      <c r="CT841" s="667">
        <f t="shared" ca="1" si="2264"/>
        <v>132848.90330597601</v>
      </c>
      <c r="CU841" s="650">
        <f t="shared" ca="1" si="2265"/>
        <v>183165.68587508998</v>
      </c>
      <c r="CV841" s="650">
        <f t="shared" ca="1" si="2266"/>
        <v>56610.316673657995</v>
      </c>
      <c r="CW841" s="650">
        <f t="shared" ca="1" si="2267"/>
        <v>124536.74463269999</v>
      </c>
      <c r="CX841" s="667">
        <f t="shared" ca="1" si="2268"/>
        <v>13014.231457245</v>
      </c>
      <c r="CY841" s="652">
        <f t="shared" ca="1" si="2269"/>
        <v>1742772.3545928602</v>
      </c>
      <c r="CZ841" s="674">
        <f t="shared" ca="1" si="2270"/>
        <v>2.5316614572119769E-2</v>
      </c>
      <c r="DA841" s="645"/>
    </row>
    <row r="842" spans="1:105" ht="15" x14ac:dyDescent="0.25">
      <c r="A842" s="615">
        <v>1227</v>
      </c>
      <c r="B842" s="616"/>
      <c r="C842" s="616" t="s">
        <v>1060</v>
      </c>
      <c r="D842" s="616" t="str">
        <f t="shared" si="2271"/>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2024"/>
        <v>Mail</v>
      </c>
      <c r="BA842" s="665">
        <f t="shared" si="2222"/>
        <v>0</v>
      </c>
      <c r="BB842" s="665">
        <f t="shared" si="2223"/>
        <v>0.68422658400000003</v>
      </c>
      <c r="BC842" s="665">
        <f t="shared" si="2224"/>
        <v>230.16622034</v>
      </c>
      <c r="BD842" s="648">
        <f t="shared" si="2225"/>
        <v>3196.8702086399999</v>
      </c>
      <c r="BE842" s="648">
        <f t="shared" si="2226"/>
        <v>3.3666071579999999</v>
      </c>
      <c r="BF842" s="666">
        <f t="shared" si="2227"/>
        <v>3466.040577965</v>
      </c>
      <c r="BG842" s="666">
        <f t="shared" si="2228"/>
        <v>1732.6923544040001</v>
      </c>
      <c r="BH842" s="666">
        <f t="shared" si="2229"/>
        <v>0</v>
      </c>
      <c r="BI842" s="666">
        <f t="shared" si="2230"/>
        <v>215.69944967999999</v>
      </c>
      <c r="BJ842" s="666">
        <f t="shared" si="2231"/>
        <v>1038.27274154</v>
      </c>
      <c r="BK842" s="650">
        <f t="shared" si="2232"/>
        <v>2170.3174662410001</v>
      </c>
      <c r="BL842" s="650">
        <f t="shared" si="2233"/>
        <v>3113.779189158</v>
      </c>
      <c r="BM842" s="650">
        <f t="shared" si="2234"/>
        <v>686.49963858299998</v>
      </c>
      <c r="BN842" s="650">
        <f t="shared" si="2235"/>
        <v>0</v>
      </c>
      <c r="BO842" s="650">
        <f t="shared" si="2236"/>
        <v>1526.8544460610001</v>
      </c>
      <c r="BP842" s="667">
        <f t="shared" si="2237"/>
        <v>1065.349816636</v>
      </c>
      <c r="BQ842" s="667">
        <f t="shared" si="2238"/>
        <v>1880.5685454259999</v>
      </c>
      <c r="BR842" s="667">
        <f t="shared" si="2239"/>
        <v>2502.6483850740001</v>
      </c>
      <c r="BS842" s="650">
        <f t="shared" si="2240"/>
        <v>1489.11793524</v>
      </c>
      <c r="BT842" s="650">
        <f t="shared" si="2241"/>
        <v>610.41604649999999</v>
      </c>
      <c r="BU842" s="650">
        <f t="shared" si="2242"/>
        <v>624.493595637</v>
      </c>
      <c r="BV842" s="667">
        <f t="shared" si="2243"/>
        <v>398.40912842400002</v>
      </c>
      <c r="BW842" s="652">
        <f t="shared" si="2244"/>
        <v>25952.246579290997</v>
      </c>
      <c r="BX842" s="606">
        <f t="shared" si="2245"/>
        <v>7.0102745194639146E-2</v>
      </c>
      <c r="BY842" s="645">
        <f t="shared" ca="1" si="2246"/>
        <v>101.04212099586856</v>
      </c>
      <c r="BZ842" s="608"/>
      <c r="CB842" s="616" t="str">
        <f t="shared" si="2025"/>
        <v>Mail</v>
      </c>
      <c r="CC842" s="665">
        <f t="shared" ca="1" si="2247"/>
        <v>4093.0624317820002</v>
      </c>
      <c r="CD842" s="665">
        <f t="shared" ca="1" si="2248"/>
        <v>13036.207985366</v>
      </c>
      <c r="CE842" s="665">
        <f t="shared" ca="1" si="2249"/>
        <v>26635.477430481998</v>
      </c>
      <c r="CF842" s="648">
        <f t="shared" ca="1" si="2250"/>
        <v>358677.77297286602</v>
      </c>
      <c r="CG842" s="648">
        <f t="shared" ca="1" si="2251"/>
        <v>133927.637846859</v>
      </c>
      <c r="CH842" s="666">
        <f t="shared" ca="1" si="2252"/>
        <v>387183.58847483498</v>
      </c>
      <c r="CI842" s="666">
        <f t="shared" ca="1" si="2253"/>
        <v>261164.79697372901</v>
      </c>
      <c r="CJ842" s="666">
        <f t="shared" ca="1" si="2254"/>
        <v>27350.608248526001</v>
      </c>
      <c r="CK842" s="666">
        <f t="shared" ca="1" si="2255"/>
        <v>121181.35865879999</v>
      </c>
      <c r="CL842" s="666">
        <f t="shared" ca="1" si="2256"/>
        <v>290907.16297608003</v>
      </c>
      <c r="CM842" s="650">
        <f t="shared" ca="1" si="2257"/>
        <v>276282.96124614001</v>
      </c>
      <c r="CN842" s="650">
        <f t="shared" ca="1" si="2258"/>
        <v>345382.85572284798</v>
      </c>
      <c r="CO842" s="650">
        <f t="shared" ca="1" si="2259"/>
        <v>243578.50936065899</v>
      </c>
      <c r="CP842" s="650">
        <f t="shared" ca="1" si="2260"/>
        <v>151808.71026348101</v>
      </c>
      <c r="CQ842" s="650">
        <f t="shared" ca="1" si="2261"/>
        <v>386038.612160369</v>
      </c>
      <c r="CR842" s="667">
        <f t="shared" ca="1" si="2262"/>
        <v>330497.58331839199</v>
      </c>
      <c r="CS842" s="667">
        <f t="shared" ca="1" si="2263"/>
        <v>250297.77189866197</v>
      </c>
      <c r="CT842" s="667">
        <f t="shared" ca="1" si="2264"/>
        <v>436346.18588589597</v>
      </c>
      <c r="CU842" s="650">
        <f t="shared" ca="1" si="2265"/>
        <v>365976.226396035</v>
      </c>
      <c r="CV842" s="650">
        <f t="shared" ca="1" si="2266"/>
        <v>109036.69408774999</v>
      </c>
      <c r="CW842" s="650">
        <f t="shared" ca="1" si="2267"/>
        <v>161360.73564733801</v>
      </c>
      <c r="CX842" s="667">
        <f t="shared" ca="1" si="2268"/>
        <v>95271.609005010003</v>
      </c>
      <c r="CY842" s="652">
        <f t="shared" ca="1" si="2269"/>
        <v>4776036.1289919056</v>
      </c>
      <c r="CZ842" s="606">
        <f t="shared" ca="1" si="2270"/>
        <v>6.9379724518555508E-2</v>
      </c>
      <c r="DA842" s="645"/>
    </row>
    <row r="843" spans="1:105" ht="15" x14ac:dyDescent="0.25">
      <c r="A843" s="615">
        <v>1228</v>
      </c>
      <c r="B843" s="616"/>
      <c r="C843" s="616" t="s">
        <v>1060</v>
      </c>
      <c r="D843" s="616" t="str">
        <f t="shared" si="2271"/>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2024"/>
        <v>Mobile app</v>
      </c>
      <c r="BA843" s="665">
        <f t="shared" si="2222"/>
        <v>0</v>
      </c>
      <c r="BB843" s="665">
        <f t="shared" si="2223"/>
        <v>3.2713162560000004</v>
      </c>
      <c r="BC843" s="665">
        <f t="shared" si="2224"/>
        <v>735.56756398999994</v>
      </c>
      <c r="BD843" s="648">
        <f t="shared" si="2225"/>
        <v>4219.9724640000004</v>
      </c>
      <c r="BE843" s="648">
        <f t="shared" si="2226"/>
        <v>3.9151834540000001</v>
      </c>
      <c r="BF843" s="666">
        <f t="shared" si="2227"/>
        <v>2539.5668487630001</v>
      </c>
      <c r="BG843" s="666">
        <f t="shared" si="2228"/>
        <v>1277.3239633400001</v>
      </c>
      <c r="BH843" s="666">
        <f t="shared" si="2229"/>
        <v>0</v>
      </c>
      <c r="BI843" s="666">
        <f t="shared" si="2230"/>
        <v>164.477017848</v>
      </c>
      <c r="BJ843" s="666">
        <f t="shared" si="2231"/>
        <v>1053.9408904029999</v>
      </c>
      <c r="BK843" s="650">
        <f t="shared" si="2232"/>
        <v>1896.1736526290001</v>
      </c>
      <c r="BL843" s="650">
        <f t="shared" si="2233"/>
        <v>2568.99331755</v>
      </c>
      <c r="BM843" s="650">
        <f t="shared" si="2234"/>
        <v>664.97967634399993</v>
      </c>
      <c r="BN843" s="650">
        <f t="shared" si="2235"/>
        <v>0</v>
      </c>
      <c r="BO843" s="650">
        <f t="shared" si="2236"/>
        <v>979.3427359750001</v>
      </c>
      <c r="BP843" s="667">
        <f t="shared" si="2237"/>
        <v>1078.9573413500002</v>
      </c>
      <c r="BQ843" s="667">
        <f t="shared" si="2238"/>
        <v>2108.1652592</v>
      </c>
      <c r="BR843" s="667">
        <f t="shared" si="2239"/>
        <v>1850.559975918</v>
      </c>
      <c r="BS843" s="650">
        <f t="shared" si="2240"/>
        <v>1511.5895990000001</v>
      </c>
      <c r="BT843" s="650">
        <f t="shared" si="2241"/>
        <v>619.62758299799998</v>
      </c>
      <c r="BU843" s="650">
        <f t="shared" si="2242"/>
        <v>818.02406199900008</v>
      </c>
      <c r="BV843" s="667">
        <f t="shared" si="2243"/>
        <v>714.962982528</v>
      </c>
      <c r="BW843" s="652">
        <f t="shared" si="2244"/>
        <v>24809.411433544999</v>
      </c>
      <c r="BX843" s="606">
        <f t="shared" si="2245"/>
        <v>6.7015695263260969E-2</v>
      </c>
      <c r="BY843" s="645">
        <f t="shared" ca="1" si="2246"/>
        <v>97.351153604818634</v>
      </c>
      <c r="BZ843" s="608"/>
      <c r="CB843" s="616" t="str">
        <f t="shared" si="2025"/>
        <v>Mobile app</v>
      </c>
      <c r="CC843" s="665">
        <f t="shared" ca="1" si="2247"/>
        <v>15268.543851475002</v>
      </c>
      <c r="CD843" s="665">
        <f t="shared" ca="1" si="2248"/>
        <v>62326.662097544002</v>
      </c>
      <c r="CE843" s="665">
        <f t="shared" ca="1" si="2249"/>
        <v>85121.931534126998</v>
      </c>
      <c r="CF843" s="648">
        <f t="shared" ca="1" si="2250"/>
        <v>473466.30504535005</v>
      </c>
      <c r="CG843" s="648">
        <f t="shared" ca="1" si="2251"/>
        <v>155750.65551836701</v>
      </c>
      <c r="CH843" s="666">
        <f t="shared" ca="1" si="2252"/>
        <v>283689.29432819696</v>
      </c>
      <c r="CI843" s="666">
        <f t="shared" ca="1" si="2253"/>
        <v>192528.150024715</v>
      </c>
      <c r="CJ843" s="666">
        <f t="shared" ca="1" si="2254"/>
        <v>85308.897081656003</v>
      </c>
      <c r="CK843" s="666">
        <f t="shared" ca="1" si="2255"/>
        <v>92404.262136680001</v>
      </c>
      <c r="CL843" s="666">
        <f t="shared" ca="1" si="2256"/>
        <v>295297.12387215596</v>
      </c>
      <c r="CM843" s="650">
        <f t="shared" ca="1" si="2257"/>
        <v>241384.25826366001</v>
      </c>
      <c r="CN843" s="650">
        <f t="shared" ca="1" si="2258"/>
        <v>284954.77503280004</v>
      </c>
      <c r="CO843" s="650">
        <f t="shared" ca="1" si="2259"/>
        <v>235942.96226191198</v>
      </c>
      <c r="CP843" s="650">
        <f t="shared" ca="1" si="2260"/>
        <v>185291.092253246</v>
      </c>
      <c r="CQ843" s="650">
        <f t="shared" ca="1" si="2261"/>
        <v>247609.79122827502</v>
      </c>
      <c r="CR843" s="667">
        <f t="shared" ca="1" si="2262"/>
        <v>334718.97047470004</v>
      </c>
      <c r="CS843" s="667">
        <f t="shared" ca="1" si="2263"/>
        <v>280590.18027040001</v>
      </c>
      <c r="CT843" s="667">
        <f t="shared" ca="1" si="2264"/>
        <v>322652.11208287196</v>
      </c>
      <c r="CU843" s="650">
        <f t="shared" ca="1" si="2265"/>
        <v>371499.02248162503</v>
      </c>
      <c r="CV843" s="650">
        <f t="shared" ca="1" si="2266"/>
        <v>110682.121813593</v>
      </c>
      <c r="CW843" s="650">
        <f t="shared" ca="1" si="2267"/>
        <v>211366.40206332601</v>
      </c>
      <c r="CX843" s="667">
        <f t="shared" ca="1" si="2268"/>
        <v>170969.15925072</v>
      </c>
      <c r="CY843" s="652">
        <f t="shared" ca="1" si="2269"/>
        <v>4738822.6729673967</v>
      </c>
      <c r="CZ843" s="606">
        <f t="shared" ca="1" si="2270"/>
        <v>6.8839138296501776E-2</v>
      </c>
      <c r="DA843" s="645"/>
    </row>
    <row r="844" spans="1:105" ht="15" x14ac:dyDescent="0.25">
      <c r="A844" s="615">
        <v>1229</v>
      </c>
      <c r="B844" s="616"/>
      <c r="C844" s="616" t="s">
        <v>1060</v>
      </c>
      <c r="D844" s="616" t="str">
        <f t="shared" si="2271"/>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2024"/>
        <v>Social media, e.g. Twitter</v>
      </c>
      <c r="BA844" s="665">
        <f t="shared" si="2222"/>
        <v>0</v>
      </c>
      <c r="BB844" s="665">
        <f t="shared" si="2223"/>
        <v>0.193359744</v>
      </c>
      <c r="BC844" s="665">
        <f t="shared" si="2224"/>
        <v>65.044069440000001</v>
      </c>
      <c r="BD844" s="648">
        <f t="shared" si="2225"/>
        <v>145.46824896000001</v>
      </c>
      <c r="BE844" s="648">
        <f t="shared" si="2226"/>
        <v>0.14175333400000001</v>
      </c>
      <c r="BF844" s="666">
        <f t="shared" si="2227"/>
        <v>146.44509922</v>
      </c>
      <c r="BG844" s="666">
        <f t="shared" si="2228"/>
        <v>92.138136103999997</v>
      </c>
      <c r="BH844" s="666">
        <f t="shared" si="2229"/>
        <v>0</v>
      </c>
      <c r="BI844" s="666">
        <f t="shared" si="2230"/>
        <v>29.115536736000003</v>
      </c>
      <c r="BJ844" s="666">
        <f t="shared" si="2231"/>
        <v>48.836442762000004</v>
      </c>
      <c r="BK844" s="650">
        <f t="shared" si="2232"/>
        <v>195.06238396800001</v>
      </c>
      <c r="BL844" s="650">
        <f t="shared" si="2233"/>
        <v>198.17048552400001</v>
      </c>
      <c r="BM844" s="650">
        <f t="shared" si="2234"/>
        <v>33.961437941999996</v>
      </c>
      <c r="BN844" s="650">
        <f t="shared" si="2235"/>
        <v>0</v>
      </c>
      <c r="BO844" s="650">
        <f t="shared" si="2236"/>
        <v>54.055255492999997</v>
      </c>
      <c r="BP844" s="667">
        <f t="shared" si="2237"/>
        <v>41.561651529999999</v>
      </c>
      <c r="BQ844" s="667">
        <f t="shared" si="2238"/>
        <v>148.42556977699999</v>
      </c>
      <c r="BR844" s="667">
        <f t="shared" si="2239"/>
        <v>265.64668634399999</v>
      </c>
      <c r="BS844" s="650">
        <f t="shared" si="2240"/>
        <v>114.51193728</v>
      </c>
      <c r="BT844" s="650">
        <f t="shared" si="2241"/>
        <v>48.694428863999995</v>
      </c>
      <c r="BU844" s="650">
        <f t="shared" si="2242"/>
        <v>39.435201423000002</v>
      </c>
      <c r="BV844" s="667">
        <f t="shared" si="2243"/>
        <v>44.724666587999998</v>
      </c>
      <c r="BW844" s="652">
        <f t="shared" si="2244"/>
        <v>1711.6323510330001</v>
      </c>
      <c r="BX844" s="606">
        <f t="shared" si="2245"/>
        <v>4.6234967059505189E-3</v>
      </c>
      <c r="BY844" s="645">
        <f t="shared" ca="1" si="2246"/>
        <v>93.135253032988388</v>
      </c>
      <c r="BZ844" s="608"/>
      <c r="CB844" s="616" t="str">
        <f t="shared" si="2025"/>
        <v>Social media, e.g. Twitter</v>
      </c>
      <c r="CC844" s="665">
        <f t="shared" ca="1" si="2247"/>
        <v>1156.6833597119999</v>
      </c>
      <c r="CD844" s="665">
        <f t="shared" ca="1" si="2248"/>
        <v>3683.9811514559997</v>
      </c>
      <c r="CE844" s="665">
        <f t="shared" ca="1" si="2249"/>
        <v>7527.0812589119996</v>
      </c>
      <c r="CF844" s="648">
        <f t="shared" ca="1" si="2250"/>
        <v>16321.034064574</v>
      </c>
      <c r="CG844" s="648">
        <f t="shared" ca="1" si="2251"/>
        <v>5639.1162641070005</v>
      </c>
      <c r="CH844" s="666">
        <f t="shared" ca="1" si="2252"/>
        <v>16359.052283179999</v>
      </c>
      <c r="CI844" s="666">
        <f t="shared" ca="1" si="2253"/>
        <v>13887.772718554001</v>
      </c>
      <c r="CJ844" s="666">
        <f t="shared" ca="1" si="2254"/>
        <v>17419.962656411</v>
      </c>
      <c r="CK844" s="666">
        <f t="shared" ca="1" si="2255"/>
        <v>16357.298569760002</v>
      </c>
      <c r="CL844" s="666">
        <f t="shared" ca="1" si="2256"/>
        <v>13683.178268424001</v>
      </c>
      <c r="CM844" s="650">
        <f t="shared" ca="1" si="2257"/>
        <v>24831.580590719997</v>
      </c>
      <c r="CN844" s="650">
        <f t="shared" ca="1" si="2258"/>
        <v>21981.227329344001</v>
      </c>
      <c r="CO844" s="650">
        <f t="shared" ca="1" si="2259"/>
        <v>12049.935593165999</v>
      </c>
      <c r="CP844" s="650">
        <f t="shared" ca="1" si="2260"/>
        <v>20480.897091072002</v>
      </c>
      <c r="CQ844" s="650">
        <f t="shared" ca="1" si="2261"/>
        <v>13666.931949096999</v>
      </c>
      <c r="CR844" s="667">
        <f t="shared" ca="1" si="2262"/>
        <v>12893.441360659999</v>
      </c>
      <c r="CS844" s="667">
        <f t="shared" ca="1" si="2263"/>
        <v>19754.977556299</v>
      </c>
      <c r="CT844" s="667">
        <f t="shared" ca="1" si="2264"/>
        <v>46316.501778975995</v>
      </c>
      <c r="CU844" s="650">
        <f t="shared" ca="1" si="2265"/>
        <v>28143.269039520001</v>
      </c>
      <c r="CV844" s="650">
        <f t="shared" ca="1" si="2266"/>
        <v>8698.1323218239995</v>
      </c>
      <c r="CW844" s="650">
        <f t="shared" ca="1" si="2267"/>
        <v>10189.525011102</v>
      </c>
      <c r="CX844" s="667">
        <f t="shared" ca="1" si="2268"/>
        <v>10695.013351995</v>
      </c>
      <c r="CY844" s="652">
        <f t="shared" ca="1" si="2269"/>
        <v>341736.59356886492</v>
      </c>
      <c r="CZ844" s="606">
        <f t="shared" ca="1" si="2270"/>
        <v>4.964282111643464E-3</v>
      </c>
      <c r="DA844" s="645"/>
    </row>
    <row r="845" spans="1:105" ht="15" x14ac:dyDescent="0.25">
      <c r="A845" s="615">
        <v>1230</v>
      </c>
      <c r="B845" s="616"/>
      <c r="C845" s="616" t="s">
        <v>1060</v>
      </c>
      <c r="D845" s="616" t="str">
        <f t="shared" si="2271"/>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2024"/>
        <v>Telephone call (mobile / landline)</v>
      </c>
      <c r="BA845" s="665">
        <f t="shared" si="2222"/>
        <v>0</v>
      </c>
      <c r="BB845" s="665">
        <f t="shared" si="2223"/>
        <v>4.3001555399999996</v>
      </c>
      <c r="BC845" s="665">
        <f t="shared" si="2224"/>
        <v>1212.43381189</v>
      </c>
      <c r="BD845" s="648">
        <f t="shared" si="2225"/>
        <v>5532.55375104</v>
      </c>
      <c r="BE845" s="648">
        <f t="shared" si="2226"/>
        <v>8.9827719239999997</v>
      </c>
      <c r="BF845" s="666">
        <f t="shared" si="2227"/>
        <v>4545.9527993040001</v>
      </c>
      <c r="BG845" s="666">
        <f t="shared" si="2228"/>
        <v>2736.7817860240002</v>
      </c>
      <c r="BH845" s="666">
        <f t="shared" si="2229"/>
        <v>0</v>
      </c>
      <c r="BI845" s="666">
        <f t="shared" si="2230"/>
        <v>330.92278190400003</v>
      </c>
      <c r="BJ845" s="666">
        <f t="shared" si="2231"/>
        <v>1400.955367114</v>
      </c>
      <c r="BK845" s="650">
        <f t="shared" si="2232"/>
        <v>4338.0207985050001</v>
      </c>
      <c r="BL845" s="650">
        <f t="shared" si="2233"/>
        <v>2730.8311378919998</v>
      </c>
      <c r="BM845" s="650">
        <f t="shared" si="2234"/>
        <v>1074.2598180310001</v>
      </c>
      <c r="BN845" s="650">
        <f t="shared" si="2235"/>
        <v>0</v>
      </c>
      <c r="BO845" s="650">
        <f t="shared" si="2236"/>
        <v>1649.945790945</v>
      </c>
      <c r="BP845" s="667">
        <f t="shared" si="2237"/>
        <v>1817.303124</v>
      </c>
      <c r="BQ845" s="667">
        <f t="shared" si="2238"/>
        <v>3207.9257339999999</v>
      </c>
      <c r="BR845" s="667">
        <f t="shared" si="2239"/>
        <v>3517.3377719999999</v>
      </c>
      <c r="BS845" s="650">
        <f t="shared" si="2240"/>
        <v>3474.7622327600002</v>
      </c>
      <c r="BT845" s="650">
        <f t="shared" si="2241"/>
        <v>1477.588855638</v>
      </c>
      <c r="BU845" s="650">
        <f t="shared" si="2242"/>
        <v>1568.1966453160001</v>
      </c>
      <c r="BV845" s="667">
        <f t="shared" si="2243"/>
        <v>669.39087905999997</v>
      </c>
      <c r="BW845" s="652">
        <f t="shared" si="2244"/>
        <v>41298.446012887012</v>
      </c>
      <c r="BX845" s="606">
        <f t="shared" si="2245"/>
        <v>0.11155621648902632</v>
      </c>
      <c r="BY845" s="645">
        <f t="shared" ca="1" si="2246"/>
        <v>91.06739345918659</v>
      </c>
      <c r="BZ845" s="608"/>
      <c r="CB845" s="616" t="str">
        <f t="shared" si="2025"/>
        <v>Telephone call (mobile / landline)</v>
      </c>
      <c r="CC845" s="665">
        <f t="shared" ca="1" si="2247"/>
        <v>68076.951470585991</v>
      </c>
      <c r="CD845" s="665">
        <f t="shared" ca="1" si="2248"/>
        <v>81928.593977084995</v>
      </c>
      <c r="CE845" s="665">
        <f t="shared" ca="1" si="2249"/>
        <v>140306.22471379698</v>
      </c>
      <c r="CF845" s="648">
        <f t="shared" ca="1" si="2250"/>
        <v>620733.38257917599</v>
      </c>
      <c r="CG845" s="648">
        <f t="shared" ca="1" si="2251"/>
        <v>357345.353537802</v>
      </c>
      <c r="CH845" s="666">
        <f t="shared" ca="1" si="2252"/>
        <v>507818.151080376</v>
      </c>
      <c r="CI845" s="666">
        <f t="shared" ca="1" si="2253"/>
        <v>412508.92444447405</v>
      </c>
      <c r="CJ845" s="666">
        <f t="shared" ca="1" si="2254"/>
        <v>269142.95087434701</v>
      </c>
      <c r="CK845" s="666">
        <f t="shared" ca="1" si="2255"/>
        <v>185914.57874264001</v>
      </c>
      <c r="CL845" s="666">
        <f t="shared" ca="1" si="2256"/>
        <v>392524.94551552803</v>
      </c>
      <c r="CM845" s="650">
        <f t="shared" ca="1" si="2257"/>
        <v>552233.14137269999</v>
      </c>
      <c r="CN845" s="650">
        <f t="shared" ca="1" si="2258"/>
        <v>302905.95434195199</v>
      </c>
      <c r="CO845" s="650">
        <f t="shared" ca="1" si="2259"/>
        <v>381160.58688996301</v>
      </c>
      <c r="CP845" s="650">
        <f t="shared" ca="1" si="2260"/>
        <v>455736.02418709098</v>
      </c>
      <c r="CQ845" s="650">
        <f t="shared" ca="1" si="2261"/>
        <v>417160.119564405</v>
      </c>
      <c r="CR845" s="667">
        <f t="shared" ca="1" si="2262"/>
        <v>563771.90032799996</v>
      </c>
      <c r="CS845" s="667">
        <f t="shared" ca="1" si="2263"/>
        <v>426964.84825799998</v>
      </c>
      <c r="CT845" s="667">
        <f t="shared" ca="1" si="2264"/>
        <v>613261.10788799997</v>
      </c>
      <c r="CU845" s="650">
        <f t="shared" ca="1" si="2265"/>
        <v>853982.30689096497</v>
      </c>
      <c r="CV845" s="650">
        <f t="shared" ca="1" si="2266"/>
        <v>263937.039275833</v>
      </c>
      <c r="CW845" s="650">
        <f t="shared" ca="1" si="2267"/>
        <v>405200.89572698402</v>
      </c>
      <c r="CX845" s="667">
        <f t="shared" ca="1" si="2268"/>
        <v>160071.498245025</v>
      </c>
      <c r="CY845" s="652">
        <f t="shared" ca="1" si="2269"/>
        <v>8432685.479904728</v>
      </c>
      <c r="CZ845" s="606">
        <f t="shared" ca="1" si="2270"/>
        <v>0.12249852801488399</v>
      </c>
      <c r="DA845" s="645"/>
    </row>
    <row r="846" spans="1:105" ht="15" x14ac:dyDescent="0.25">
      <c r="A846" s="615">
        <v>1231</v>
      </c>
      <c r="B846" s="616"/>
      <c r="C846" s="616" t="s">
        <v>1060</v>
      </c>
      <c r="D846" s="616" t="str">
        <f t="shared" si="2271"/>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2024"/>
        <v>Text message</v>
      </c>
      <c r="BA846" s="665">
        <f t="shared" si="2222"/>
        <v>0</v>
      </c>
      <c r="BB846" s="665">
        <f t="shared" si="2223"/>
        <v>3.2806827360000002</v>
      </c>
      <c r="BC846" s="665">
        <f t="shared" si="2224"/>
        <v>725.57000817000005</v>
      </c>
      <c r="BD846" s="648">
        <f t="shared" si="2225"/>
        <v>1890.9114143999998</v>
      </c>
      <c r="BE846" s="648">
        <f t="shared" si="2226"/>
        <v>5.6694439140000004</v>
      </c>
      <c r="BF846" s="666">
        <f t="shared" si="2227"/>
        <v>2574.9443122339999</v>
      </c>
      <c r="BG846" s="666">
        <f t="shared" si="2228"/>
        <v>1026.6907227639999</v>
      </c>
      <c r="BH846" s="666">
        <f t="shared" si="2229"/>
        <v>0</v>
      </c>
      <c r="BI846" s="666">
        <f t="shared" si="2230"/>
        <v>180.288032496</v>
      </c>
      <c r="BJ846" s="666">
        <f t="shared" si="2231"/>
        <v>658.13031490499998</v>
      </c>
      <c r="BK846" s="650">
        <f t="shared" si="2232"/>
        <v>996.424480937</v>
      </c>
      <c r="BL846" s="650">
        <f t="shared" si="2233"/>
        <v>1572.0487950419999</v>
      </c>
      <c r="BM846" s="650">
        <f t="shared" si="2234"/>
        <v>504.374645633</v>
      </c>
      <c r="BN846" s="650">
        <f t="shared" si="2235"/>
        <v>0</v>
      </c>
      <c r="BO846" s="650">
        <f t="shared" si="2236"/>
        <v>744.00533696999992</v>
      </c>
      <c r="BP846" s="667">
        <f t="shared" si="2237"/>
        <v>1386.454242908</v>
      </c>
      <c r="BQ846" s="667">
        <f t="shared" si="2238"/>
        <v>2898.0813642909998</v>
      </c>
      <c r="BR846" s="667">
        <f t="shared" si="2239"/>
        <v>2667.0872394899998</v>
      </c>
      <c r="BS846" s="650">
        <f t="shared" si="2240"/>
        <v>1385.9818169599998</v>
      </c>
      <c r="BT846" s="650">
        <f t="shared" si="2241"/>
        <v>1070.136877812</v>
      </c>
      <c r="BU846" s="650">
        <f t="shared" si="2242"/>
        <v>375.59866907499998</v>
      </c>
      <c r="BV846" s="667">
        <f t="shared" si="2243"/>
        <v>560.15607469200006</v>
      </c>
      <c r="BW846" s="652">
        <f t="shared" si="2244"/>
        <v>21225.834475429001</v>
      </c>
      <c r="BX846" s="606">
        <f t="shared" si="2245"/>
        <v>5.7335663069799543E-2</v>
      </c>
      <c r="BY846" s="645">
        <f t="shared" ca="1" si="2246"/>
        <v>91.798198779622396</v>
      </c>
      <c r="BZ846" s="608"/>
      <c r="CB846" s="616" t="str">
        <f t="shared" si="2025"/>
        <v>Text message</v>
      </c>
      <c r="CC846" s="665">
        <f t="shared" ca="1" si="2247"/>
        <v>13999.781530384</v>
      </c>
      <c r="CD846" s="665">
        <f t="shared" ca="1" si="2248"/>
        <v>62505.116697564001</v>
      </c>
      <c r="CE846" s="665">
        <f t="shared" ca="1" si="2249"/>
        <v>83964.986470641001</v>
      </c>
      <c r="CF846" s="648">
        <f t="shared" ca="1" si="2250"/>
        <v>212153.71621060997</v>
      </c>
      <c r="CG846" s="648">
        <f t="shared" ca="1" si="2251"/>
        <v>225537.22358219701</v>
      </c>
      <c r="CH846" s="666">
        <f t="shared" ca="1" si="2252"/>
        <v>287641.231113046</v>
      </c>
      <c r="CI846" s="666">
        <f t="shared" ca="1" si="2253"/>
        <v>154750.768931339</v>
      </c>
      <c r="CJ846" s="666">
        <f t="shared" ca="1" si="2254"/>
        <v>75594.320254862003</v>
      </c>
      <c r="CK846" s="666">
        <f t="shared" ca="1" si="2255"/>
        <v>101286.99336136</v>
      </c>
      <c r="CL846" s="666">
        <f t="shared" ca="1" si="2256"/>
        <v>184397.42768706</v>
      </c>
      <c r="CM846" s="650">
        <f t="shared" ca="1" si="2257"/>
        <v>126845.54703798</v>
      </c>
      <c r="CN846" s="650">
        <f t="shared" ca="1" si="2258"/>
        <v>174372.89839235201</v>
      </c>
      <c r="CO846" s="650">
        <f t="shared" ca="1" si="2259"/>
        <v>178958.32341030901</v>
      </c>
      <c r="CP846" s="650">
        <f t="shared" ca="1" si="2260"/>
        <v>185821.62207503698</v>
      </c>
      <c r="CQ846" s="650">
        <f t="shared" ca="1" si="2261"/>
        <v>188108.81971412999</v>
      </c>
      <c r="CR846" s="667">
        <f t="shared" ca="1" si="2262"/>
        <v>430112.03410117596</v>
      </c>
      <c r="CS846" s="667">
        <f t="shared" ca="1" si="2263"/>
        <v>385725.53498641698</v>
      </c>
      <c r="CT846" s="667">
        <f t="shared" ca="1" si="2264"/>
        <v>465016.72041395999</v>
      </c>
      <c r="CU846" s="650">
        <f t="shared" ca="1" si="2265"/>
        <v>340628.75963063998</v>
      </c>
      <c r="CV846" s="650">
        <f t="shared" ca="1" si="2266"/>
        <v>191155.176943742</v>
      </c>
      <c r="CW846" s="650">
        <f t="shared" ca="1" si="2267"/>
        <v>97049.638256549995</v>
      </c>
      <c r="CX846" s="667">
        <f t="shared" ca="1" si="2268"/>
        <v>133950.170120205</v>
      </c>
      <c r="CY846" s="652">
        <f t="shared" ca="1" si="2269"/>
        <v>4299576.810921561</v>
      </c>
      <c r="CZ846" s="606">
        <f t="shared" ca="1" si="2270"/>
        <v>6.2458374817836906E-2</v>
      </c>
      <c r="DA846" s="645"/>
    </row>
    <row r="847" spans="1:105" ht="15" x14ac:dyDescent="0.25">
      <c r="A847" s="615">
        <v>1232</v>
      </c>
      <c r="B847" s="616"/>
      <c r="C847" s="616" t="s">
        <v>1060</v>
      </c>
      <c r="D847" s="616" t="str">
        <f t="shared" si="2271"/>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2024"/>
        <v>Website (inc chatbot)</v>
      </c>
      <c r="BA847" s="665">
        <f t="shared" si="2222"/>
        <v>0</v>
      </c>
      <c r="BB847" s="665">
        <f t="shared" si="2223"/>
        <v>5.3570077920000001</v>
      </c>
      <c r="BC847" s="665">
        <f t="shared" si="2224"/>
        <v>2118.70414175</v>
      </c>
      <c r="BD847" s="648">
        <f t="shared" si="2225"/>
        <v>11239.118626559999</v>
      </c>
      <c r="BE847" s="648">
        <f t="shared" si="2226"/>
        <v>5.2156404299999997</v>
      </c>
      <c r="BF847" s="666">
        <f t="shared" si="2227"/>
        <v>7072.1195880859996</v>
      </c>
      <c r="BG847" s="666">
        <f t="shared" si="2228"/>
        <v>4704.6209480239995</v>
      </c>
      <c r="BH847" s="666">
        <f t="shared" si="2229"/>
        <v>0</v>
      </c>
      <c r="BI847" s="666">
        <f t="shared" si="2230"/>
        <v>505.89908397599999</v>
      </c>
      <c r="BJ847" s="666">
        <f t="shared" si="2231"/>
        <v>2423.4707148500001</v>
      </c>
      <c r="BK847" s="650">
        <f t="shared" si="2232"/>
        <v>5476.5559157789994</v>
      </c>
      <c r="BL847" s="650">
        <f t="shared" si="2233"/>
        <v>3929.9219940419998</v>
      </c>
      <c r="BM847" s="650">
        <f t="shared" si="2234"/>
        <v>1280.2283655649999</v>
      </c>
      <c r="BN847" s="650">
        <f t="shared" si="2235"/>
        <v>0</v>
      </c>
      <c r="BO847" s="650">
        <f t="shared" si="2236"/>
        <v>2497.9424779839997</v>
      </c>
      <c r="BP847" s="667">
        <f t="shared" si="2237"/>
        <v>1923.6131044900001</v>
      </c>
      <c r="BQ847" s="667">
        <f t="shared" si="2238"/>
        <v>3487.3062797369998</v>
      </c>
      <c r="BR847" s="667">
        <f t="shared" si="2239"/>
        <v>4301.8399959119997</v>
      </c>
      <c r="BS847" s="650">
        <f t="shared" si="2240"/>
        <v>3167.6920636400005</v>
      </c>
      <c r="BT847" s="650">
        <f t="shared" si="2241"/>
        <v>1347.0120191820001</v>
      </c>
      <c r="BU847" s="650">
        <f t="shared" si="2242"/>
        <v>1328.4397158070001</v>
      </c>
      <c r="BV847" s="667">
        <f t="shared" si="2243"/>
        <v>695.67489996000006</v>
      </c>
      <c r="BW847" s="652">
        <f t="shared" si="2244"/>
        <v>57510.732583566009</v>
      </c>
      <c r="BX847" s="606">
        <f t="shared" si="2245"/>
        <v>0.15534918027019232</v>
      </c>
      <c r="BY847" s="645">
        <f t="shared" ca="1" si="2246"/>
        <v>103.42244039949364</v>
      </c>
      <c r="BZ847" s="608"/>
      <c r="CB847" s="616" t="str">
        <f t="shared" si="2025"/>
        <v>Website (inc chatbot)</v>
      </c>
      <c r="CC847" s="665">
        <f t="shared" ca="1" si="2247"/>
        <v>27046.847849357997</v>
      </c>
      <c r="CD847" s="665">
        <f t="shared" ca="1" si="2248"/>
        <v>102064.242151308</v>
      </c>
      <c r="CE847" s="665">
        <f t="shared" ca="1" si="2249"/>
        <v>245182.35675977502</v>
      </c>
      <c r="CF847" s="648">
        <f t="shared" ca="1" si="2250"/>
        <v>1260990.2110687639</v>
      </c>
      <c r="CG847" s="648">
        <f t="shared" ca="1" si="2251"/>
        <v>207484.38111901499</v>
      </c>
      <c r="CH847" s="666">
        <f t="shared" ca="1" si="2252"/>
        <v>790010.55488103395</v>
      </c>
      <c r="CI847" s="666">
        <f t="shared" ca="1" si="2253"/>
        <v>709116.867518974</v>
      </c>
      <c r="CJ847" s="666">
        <f t="shared" ca="1" si="2254"/>
        <v>134765.42704627902</v>
      </c>
      <c r="CK847" s="666">
        <f t="shared" ca="1" si="2255"/>
        <v>284217.40728316002</v>
      </c>
      <c r="CL847" s="666">
        <f t="shared" ca="1" si="2256"/>
        <v>679017.1426122</v>
      </c>
      <c r="CM847" s="650">
        <f t="shared" ca="1" si="2257"/>
        <v>697169.47376465995</v>
      </c>
      <c r="CN847" s="650">
        <f t="shared" ca="1" si="2258"/>
        <v>435910.06253635196</v>
      </c>
      <c r="CO847" s="650">
        <f t="shared" ca="1" si="2259"/>
        <v>454240.75906174502</v>
      </c>
      <c r="CP847" s="650">
        <f t="shared" ca="1" si="2260"/>
        <v>341751.33165820705</v>
      </c>
      <c r="CQ847" s="650">
        <f t="shared" ca="1" si="2261"/>
        <v>631561.34492393595</v>
      </c>
      <c r="CR847" s="667">
        <f t="shared" ca="1" si="2262"/>
        <v>596751.85778978001</v>
      </c>
      <c r="CS847" s="667">
        <f t="shared" ca="1" si="2263"/>
        <v>464149.52215881896</v>
      </c>
      <c r="CT847" s="667">
        <f t="shared" ca="1" si="2264"/>
        <v>750042.029756448</v>
      </c>
      <c r="CU847" s="650">
        <f t="shared" ca="1" si="2265"/>
        <v>778514.55576538504</v>
      </c>
      <c r="CV847" s="650">
        <f t="shared" ca="1" si="2266"/>
        <v>240612.51061503703</v>
      </c>
      <c r="CW847" s="650">
        <f t="shared" ca="1" si="2267"/>
        <v>343250.93372191803</v>
      </c>
      <c r="CX847" s="667">
        <f t="shared" ca="1" si="2268"/>
        <v>166356.79841415002</v>
      </c>
      <c r="CY847" s="652">
        <f t="shared" ca="1" si="2269"/>
        <v>10340206.618456306</v>
      </c>
      <c r="CZ847" s="606">
        <f t="shared" ca="1" si="2270"/>
        <v>0.15020838772525513</v>
      </c>
      <c r="DA847" s="645"/>
    </row>
    <row r="848" spans="1:105" ht="15.75" thickBot="1" x14ac:dyDescent="0.3">
      <c r="A848" s="615">
        <v>1233</v>
      </c>
      <c r="B848" s="616"/>
      <c r="C848" s="616"/>
      <c r="D848" s="616" t="str">
        <f t="shared" si="2271"/>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2024"/>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2025"/>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2271"/>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2024"/>
        <v>Email</v>
      </c>
      <c r="BA849" s="638">
        <f t="shared" ref="BA849:BA856" si="2272">BA$5*G849</f>
        <v>0</v>
      </c>
      <c r="BB849" s="638">
        <f t="shared" ref="BB849:BB856" si="2273">BB$5*I849</f>
        <v>21.442524408000001</v>
      </c>
      <c r="BC849" s="638">
        <f t="shared" ref="BC849:BC856" si="2274">BC$5*K849</f>
        <v>7629.42513263</v>
      </c>
      <c r="BD849" s="639">
        <f t="shared" ref="BD849:BD856" si="2275">BD$5*M849</f>
        <v>41517.354981119999</v>
      </c>
      <c r="BE849" s="639">
        <f t="shared" ref="BE849:BE856" si="2276">BE$5*O849</f>
        <v>35.552921722000001</v>
      </c>
      <c r="BF849" s="640">
        <f t="shared" ref="BF849:BF856" si="2277">BF$5*Q849</f>
        <v>26802.589365188</v>
      </c>
      <c r="BG849" s="640">
        <f t="shared" ref="BG849:BG856" si="2278">BG$5*S849</f>
        <v>14992.882230960002</v>
      </c>
      <c r="BH849" s="640">
        <f t="shared" ref="BH849:BH856" si="2279">BH$5*U849</f>
        <v>0</v>
      </c>
      <c r="BI849" s="640">
        <f t="shared" ref="BI849:BI856" si="2280">BI$5*W849</f>
        <v>2192.9317066799999</v>
      </c>
      <c r="BJ849" s="640">
        <f t="shared" ref="BJ849:BJ856" si="2281">BJ$5*Y849</f>
        <v>8165.4778240360001</v>
      </c>
      <c r="BK849" s="641">
        <f t="shared" ref="BK849:BK856" si="2282">BK$5*AA849</f>
        <v>22367.247422693999</v>
      </c>
      <c r="BL849" s="641">
        <f t="shared" ref="BL849:BL856" si="2283">BL$5*AC849</f>
        <v>22816.348447662</v>
      </c>
      <c r="BM849" s="641">
        <f t="shared" ref="BM849:BM856" si="2284">BM$5*AE849</f>
        <v>5519.1969581579997</v>
      </c>
      <c r="BN849" s="641">
        <f t="shared" ref="BN849:BN856" si="2285">BN$5*AG849</f>
        <v>0</v>
      </c>
      <c r="BO849" s="641">
        <f t="shared" ref="BO849:BO856" si="2286">BO$5*AI849</f>
        <v>7675.5504331720003</v>
      </c>
      <c r="BP849" s="642">
        <f t="shared" ref="BP849:BP856" si="2287">BP$5*AK849</f>
        <v>8834.815195864001</v>
      </c>
      <c r="BQ849" s="642">
        <f t="shared" ref="BQ849:BQ856" si="2288">BQ$5*AM849</f>
        <v>15677.981395597999</v>
      </c>
      <c r="BR849" s="642">
        <f t="shared" ref="BR849:BR856" si="2289">BR$5*AO849</f>
        <v>17190.159849084001</v>
      </c>
      <c r="BS849" s="641">
        <f t="shared" ref="BS849:BS856" si="2290">BS$5*AQ849</f>
        <v>11564.90241296</v>
      </c>
      <c r="BT849" s="641">
        <f t="shared" ref="BT849:BT856" si="2291">BT$5*AS849</f>
        <v>4865.4618426120005</v>
      </c>
      <c r="BU849" s="641">
        <f t="shared" ref="BU849:BU856" si="2292">BU$5*AU849</f>
        <v>4849.990266148</v>
      </c>
      <c r="BV849" s="642">
        <f t="shared" ref="BV849:BV856" si="2293">BV$5*AW849</f>
        <v>3288.6924036959999</v>
      </c>
      <c r="BW849" s="643">
        <f t="shared" ref="BW849:BW856" si="2294">SUM(BA849:BV849)</f>
        <v>226008.00331439206</v>
      </c>
      <c r="BX849" s="644">
        <f t="shared" ref="BX849:BX856" si="2295">BW849/$BW$5</f>
        <v>0.61049749276583942</v>
      </c>
      <c r="BY849" s="645">
        <f t="shared" ref="BY849:BY856" ca="1" si="2296">IF(CZ849&gt;0,BX849/CZ849*100,"")</f>
        <v>101.89610360125533</v>
      </c>
      <c r="BZ849" s="608"/>
      <c r="CB849" s="646" t="str">
        <f t="shared" si="2025"/>
        <v>Email</v>
      </c>
      <c r="CC849" s="638">
        <f t="shared" ref="CC849:CC856" ca="1" si="2297">CC$5*G849</f>
        <v>128369.761586586</v>
      </c>
      <c r="CD849" s="638">
        <f t="shared" ref="CD849:CD856" ca="1" si="2298">CD$5*I849</f>
        <v>408533.100657742</v>
      </c>
      <c r="CE849" s="638">
        <f t="shared" ref="CE849:CE856" ca="1" si="2299">CE$5*K849</f>
        <v>882898.37069719902</v>
      </c>
      <c r="CF849" s="639">
        <f t="shared" ref="CF849:CF856" ca="1" si="2300">CF$5*M849</f>
        <v>4658103.5364232277</v>
      </c>
      <c r="CG849" s="639">
        <f t="shared" ref="CG849:CG856" ca="1" si="2301">CG$5*O849</f>
        <v>1414337.521818381</v>
      </c>
      <c r="CH849" s="640">
        <f t="shared" ref="CH849:CH856" ca="1" si="2302">CH$5*Q849</f>
        <v>2994056.9065477718</v>
      </c>
      <c r="CI849" s="640">
        <f t="shared" ref="CI849:CI856" ca="1" si="2303">CI$5*S849</f>
        <v>2259843.2052564602</v>
      </c>
      <c r="CJ849" s="640">
        <f t="shared" ref="CJ849:CJ856" ca="1" si="2304">CJ$5*U849</f>
        <v>849742.33475455095</v>
      </c>
      <c r="CK849" s="640">
        <f t="shared" ref="CK849:CK856" ca="1" si="2305">CK$5*W849</f>
        <v>1232003.3456538001</v>
      </c>
      <c r="CL849" s="640">
        <f t="shared" ref="CL849:CL856" ca="1" si="2306">CL$5*Y849</f>
        <v>2287834.2973842719</v>
      </c>
      <c r="CM849" s="641">
        <f t="shared" ref="CM849:CM856" ca="1" si="2307">CM$5*AA849</f>
        <v>2847366.54843876</v>
      </c>
      <c r="CN849" s="641">
        <f t="shared" ref="CN849:CN856" ca="1" si="2308">CN$5*AC849</f>
        <v>2530807.4546390721</v>
      </c>
      <c r="CO849" s="641">
        <f t="shared" ref="CO849:CO856" ca="1" si="2309">CO$5*AE849</f>
        <v>1958278.9157921339</v>
      </c>
      <c r="CP849" s="641">
        <f t="shared" ref="CP849:CP856" ca="1" si="2310">CP$5*AG849</f>
        <v>1275640.9383419361</v>
      </c>
      <c r="CQ849" s="641">
        <f t="shared" ref="CQ849:CQ856" ca="1" si="2311">CQ$5*AI849</f>
        <v>1940629.5370411882</v>
      </c>
      <c r="CR849" s="642">
        <f t="shared" ref="CR849:CR856" ca="1" si="2312">CR$5*AK849</f>
        <v>2740775.8707066081</v>
      </c>
      <c r="CS849" s="642">
        <f t="shared" ref="CS849:CS856" ca="1" si="2313">CS$5*AM849</f>
        <v>2086690.1239688259</v>
      </c>
      <c r="CT849" s="642">
        <f t="shared" ref="CT849:CT856" ca="1" si="2314">CT$5*AO849</f>
        <v>2997169.2106859358</v>
      </c>
      <c r="CU849" s="641">
        <f t="shared" ref="CU849:CU856" ca="1" si="2315">CU$5*AQ849</f>
        <v>2842272.7599821403</v>
      </c>
      <c r="CV849" s="641">
        <f t="shared" ref="CV849:CV856" ca="1" si="2316">CV$5*AS849</f>
        <v>869102.11088054208</v>
      </c>
      <c r="CW849" s="641">
        <f t="shared" ref="CW849:CW856" ca="1" si="2317">CW$5*AU849</f>
        <v>1253172.174535752</v>
      </c>
      <c r="CX849" s="642">
        <f t="shared" ref="CX849:CX856" ca="1" si="2318">CX$5*AW849</f>
        <v>786425.2961825399</v>
      </c>
      <c r="CY849" s="643">
        <f t="shared" ref="CY849:CY856" ca="1" si="2319">SUM(CC849:CX849)</f>
        <v>41244053.321975417</v>
      </c>
      <c r="CZ849" s="644">
        <f t="shared" ref="CZ849:CZ856" ca="1" si="2320">CY849/$CY$5</f>
        <v>0.59913723016815945</v>
      </c>
      <c r="DA849" s="645"/>
    </row>
    <row r="850" spans="1:105" ht="15" x14ac:dyDescent="0.25">
      <c r="A850" s="615">
        <v>1235</v>
      </c>
      <c r="B850" s="616"/>
      <c r="C850" s="616" t="s">
        <v>1061</v>
      </c>
      <c r="D850" s="616" t="str">
        <f t="shared" si="2271"/>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2321">_xlfn.RANK.EQ(BW850,$BW$849:$BW$856,0)</f>
        <v>7</v>
      </c>
      <c r="AZ850" s="568" t="str">
        <f t="shared" si="2024"/>
        <v>Face to face and / or visit</v>
      </c>
      <c r="BA850" s="647">
        <f t="shared" si="2272"/>
        <v>0</v>
      </c>
      <c r="BB850" s="647">
        <f t="shared" si="2273"/>
        <v>1.2516309000000001</v>
      </c>
      <c r="BC850" s="647">
        <f t="shared" si="2274"/>
        <v>355.31461755999999</v>
      </c>
      <c r="BD850" s="648">
        <f t="shared" si="2275"/>
        <v>758.51151168000001</v>
      </c>
      <c r="BE850" s="648">
        <f t="shared" si="2276"/>
        <v>0.50819246200000001</v>
      </c>
      <c r="BF850" s="649">
        <f t="shared" si="2277"/>
        <v>599.59678695000002</v>
      </c>
      <c r="BG850" s="649">
        <f t="shared" si="2278"/>
        <v>164.81676025199999</v>
      </c>
      <c r="BH850" s="649">
        <f t="shared" si="2279"/>
        <v>0</v>
      </c>
      <c r="BI850" s="649">
        <f t="shared" si="2280"/>
        <v>29.116096151999997</v>
      </c>
      <c r="BJ850" s="649">
        <f t="shared" si="2281"/>
        <v>264.461509503</v>
      </c>
      <c r="BK850" s="650">
        <f t="shared" si="2282"/>
        <v>916.40756168999997</v>
      </c>
      <c r="BL850" s="650">
        <f t="shared" si="2283"/>
        <v>1115.2187481599999</v>
      </c>
      <c r="BM850" s="650">
        <f t="shared" si="2284"/>
        <v>233.63762463</v>
      </c>
      <c r="BN850" s="650">
        <f t="shared" si="2285"/>
        <v>0</v>
      </c>
      <c r="BO850" s="650">
        <f t="shared" si="2286"/>
        <v>260.46759710000003</v>
      </c>
      <c r="BP850" s="651">
        <f t="shared" si="2287"/>
        <v>255.43826929600002</v>
      </c>
      <c r="BQ850" s="651">
        <f t="shared" si="2288"/>
        <v>450.902761736</v>
      </c>
      <c r="BR850" s="651">
        <f t="shared" si="2289"/>
        <v>352.26780767399998</v>
      </c>
      <c r="BS850" s="650">
        <f t="shared" si="2290"/>
        <v>498.90392603999999</v>
      </c>
      <c r="BT850" s="650">
        <f t="shared" si="2291"/>
        <v>97.502781084000006</v>
      </c>
      <c r="BU850" s="650">
        <f t="shared" si="2292"/>
        <v>175.64072345600002</v>
      </c>
      <c r="BV850" s="651">
        <f t="shared" si="2293"/>
        <v>46.123206431999996</v>
      </c>
      <c r="BW850" s="652">
        <f t="shared" si="2294"/>
        <v>6576.0881127569992</v>
      </c>
      <c r="BX850" s="653">
        <f t="shared" si="2295"/>
        <v>1.7763465214374274E-2</v>
      </c>
      <c r="BY850" s="645">
        <f t="shared" ca="1" si="2296"/>
        <v>94.288094334297483</v>
      </c>
      <c r="BZ850" s="608"/>
      <c r="CB850" s="654" t="str">
        <f t="shared" si="2025"/>
        <v>Face to face and / or visit</v>
      </c>
      <c r="CC850" s="647">
        <f t="shared" ca="1" si="2297"/>
        <v>6318.5853703880002</v>
      </c>
      <c r="CD850" s="647">
        <f t="shared" ca="1" si="2298"/>
        <v>23846.662954725001</v>
      </c>
      <c r="CE850" s="647">
        <f t="shared" ca="1" si="2299"/>
        <v>41117.999256187999</v>
      </c>
      <c r="CF850" s="648">
        <f t="shared" ca="1" si="2300"/>
        <v>85102.366385842004</v>
      </c>
      <c r="CG850" s="648">
        <f t="shared" ca="1" si="2301"/>
        <v>20216.500712150999</v>
      </c>
      <c r="CH850" s="649">
        <f t="shared" ca="1" si="2302"/>
        <v>66979.606957049997</v>
      </c>
      <c r="CI850" s="649">
        <f t="shared" ca="1" si="2303"/>
        <v>24842.457242727</v>
      </c>
      <c r="CJ850" s="649">
        <f t="shared" ca="1" si="2304"/>
        <v>69790.264442756001</v>
      </c>
      <c r="CK850" s="649">
        <f t="shared" ca="1" si="2305"/>
        <v>16357.612853319999</v>
      </c>
      <c r="CL850" s="649">
        <f t="shared" ca="1" si="2306"/>
        <v>74097.820705356004</v>
      </c>
      <c r="CM850" s="650">
        <f t="shared" ca="1" si="2307"/>
        <v>116659.33615260001</v>
      </c>
      <c r="CN850" s="650">
        <f t="shared" ca="1" si="2308"/>
        <v>123700.94749696</v>
      </c>
      <c r="CO850" s="650">
        <f t="shared" ca="1" si="2309"/>
        <v>82897.500798990004</v>
      </c>
      <c r="CP850" s="650">
        <f t="shared" ca="1" si="2310"/>
        <v>81996.157812837992</v>
      </c>
      <c r="CQ850" s="650">
        <f t="shared" ca="1" si="2311"/>
        <v>65854.705375899997</v>
      </c>
      <c r="CR850" s="651">
        <f t="shared" ca="1" si="2312"/>
        <v>79243.201970912007</v>
      </c>
      <c r="CS850" s="651">
        <f t="shared" ca="1" si="2313"/>
        <v>60013.742588631998</v>
      </c>
      <c r="CT850" s="651">
        <f t="shared" ca="1" si="2314"/>
        <v>61419.221016296004</v>
      </c>
      <c r="CU850" s="650">
        <f t="shared" ca="1" si="2315"/>
        <v>122614.18109698499</v>
      </c>
      <c r="CV850" s="650">
        <f t="shared" ca="1" si="2316"/>
        <v>17416.614413594001</v>
      </c>
      <c r="CW850" s="650">
        <f t="shared" ca="1" si="2317"/>
        <v>45383.197753344</v>
      </c>
      <c r="CX850" s="651">
        <f t="shared" ca="1" si="2318"/>
        <v>11029.446304679999</v>
      </c>
      <c r="CY850" s="652">
        <f t="shared" ca="1" si="2319"/>
        <v>1296898.1296622341</v>
      </c>
      <c r="CZ850" s="653">
        <f t="shared" ca="1" si="2320"/>
        <v>1.8839563297773407E-2</v>
      </c>
      <c r="DA850" s="645"/>
    </row>
    <row r="851" spans="1:105" ht="15" x14ac:dyDescent="0.25">
      <c r="A851" s="615">
        <v>1236</v>
      </c>
      <c r="B851" s="616"/>
      <c r="C851" s="616" t="s">
        <v>1061</v>
      </c>
      <c r="D851" s="616" t="str">
        <f t="shared" si="2271"/>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2321"/>
        <v>3</v>
      </c>
      <c r="AZ851" s="568" t="str">
        <f t="shared" si="2024"/>
        <v>Mail</v>
      </c>
      <c r="BA851" s="647">
        <f t="shared" si="2272"/>
        <v>0</v>
      </c>
      <c r="BB851" s="647">
        <f t="shared" si="2273"/>
        <v>1.52568324</v>
      </c>
      <c r="BC851" s="647">
        <f t="shared" si="2274"/>
        <v>319.24521264999998</v>
      </c>
      <c r="BD851" s="648">
        <f t="shared" si="2275"/>
        <v>3811.2970732799999</v>
      </c>
      <c r="BE851" s="648">
        <f t="shared" si="2276"/>
        <v>4.0276727719999998</v>
      </c>
      <c r="BF851" s="649">
        <f t="shared" si="2277"/>
        <v>4283.414056992</v>
      </c>
      <c r="BG851" s="649">
        <f t="shared" si="2278"/>
        <v>2180.3443414879998</v>
      </c>
      <c r="BH851" s="649">
        <f t="shared" si="2279"/>
        <v>0</v>
      </c>
      <c r="BI851" s="649">
        <f t="shared" si="2280"/>
        <v>268.19625518399999</v>
      </c>
      <c r="BJ851" s="649">
        <f t="shared" si="2281"/>
        <v>1341.6919663790002</v>
      </c>
      <c r="BK851" s="650">
        <f t="shared" si="2282"/>
        <v>3879.9017452210001</v>
      </c>
      <c r="BL851" s="650">
        <f t="shared" si="2283"/>
        <v>3871.0344972419998</v>
      </c>
      <c r="BM851" s="650">
        <f t="shared" si="2284"/>
        <v>989.17890406699996</v>
      </c>
      <c r="BN851" s="650">
        <f t="shared" si="2285"/>
        <v>0</v>
      </c>
      <c r="BO851" s="650">
        <f t="shared" si="2286"/>
        <v>1751.9510526219999</v>
      </c>
      <c r="BP851" s="651">
        <f t="shared" si="2287"/>
        <v>1383.695904318</v>
      </c>
      <c r="BQ851" s="651">
        <f t="shared" si="2288"/>
        <v>2522.084358823</v>
      </c>
      <c r="BR851" s="651">
        <f t="shared" si="2289"/>
        <v>3836.8894313580004</v>
      </c>
      <c r="BS851" s="650">
        <f t="shared" si="2290"/>
        <v>1694.54084696</v>
      </c>
      <c r="BT851" s="650">
        <f t="shared" si="2291"/>
        <v>724.98697781399994</v>
      </c>
      <c r="BU851" s="650">
        <f t="shared" si="2292"/>
        <v>714.99101793900002</v>
      </c>
      <c r="BV851" s="651">
        <f t="shared" si="2293"/>
        <v>254.89880301599999</v>
      </c>
      <c r="BW851" s="652">
        <f t="shared" si="2294"/>
        <v>33833.895801365004</v>
      </c>
      <c r="BX851" s="653">
        <f t="shared" si="2295"/>
        <v>9.1392819078627147E-2</v>
      </c>
      <c r="BY851" s="645">
        <f t="shared" ca="1" si="2296"/>
        <v>100.72335910083015</v>
      </c>
      <c r="BZ851" s="608"/>
      <c r="CB851" s="654" t="str">
        <f t="shared" si="2025"/>
        <v>Mail</v>
      </c>
      <c r="CC851" s="647">
        <f t="shared" ca="1" si="2297"/>
        <v>9126.6795217700001</v>
      </c>
      <c r="CD851" s="647">
        <f t="shared" ca="1" si="2298"/>
        <v>29068.037550010002</v>
      </c>
      <c r="CE851" s="647">
        <f t="shared" ca="1" si="2299"/>
        <v>36943.947047344998</v>
      </c>
      <c r="CF851" s="648">
        <f t="shared" ca="1" si="2300"/>
        <v>427614.34064088197</v>
      </c>
      <c r="CG851" s="648">
        <f t="shared" ca="1" si="2301"/>
        <v>160225.61441190602</v>
      </c>
      <c r="CH851" s="649">
        <f t="shared" ca="1" si="2302"/>
        <v>478490.53933564801</v>
      </c>
      <c r="CI851" s="649">
        <f t="shared" ca="1" si="2303"/>
        <v>328638.36781538796</v>
      </c>
      <c r="CJ851" s="649">
        <f t="shared" ca="1" si="2304"/>
        <v>60986.17853261</v>
      </c>
      <c r="CK851" s="649">
        <f t="shared" ca="1" si="2305"/>
        <v>150674.40662743998</v>
      </c>
      <c r="CL851" s="649">
        <f t="shared" ca="1" si="2306"/>
        <v>375920.302933308</v>
      </c>
      <c r="CM851" s="650">
        <f t="shared" ca="1" si="2307"/>
        <v>493914.25917534</v>
      </c>
      <c r="CN851" s="650">
        <f t="shared" ca="1" si="2308"/>
        <v>429378.21471555199</v>
      </c>
      <c r="CO851" s="650">
        <f t="shared" ca="1" si="2309"/>
        <v>350972.83290779102</v>
      </c>
      <c r="CP851" s="650">
        <f t="shared" ca="1" si="2310"/>
        <v>245733.983538133</v>
      </c>
      <c r="CQ851" s="650">
        <f t="shared" ca="1" si="2311"/>
        <v>442950.37727523799</v>
      </c>
      <c r="CR851" s="651">
        <f t="shared" ca="1" si="2312"/>
        <v>429256.32997119601</v>
      </c>
      <c r="CS851" s="651">
        <f t="shared" ca="1" si="2313"/>
        <v>335681.51349190099</v>
      </c>
      <c r="CT851" s="651">
        <f t="shared" ca="1" si="2314"/>
        <v>668976.14504063211</v>
      </c>
      <c r="CU851" s="650">
        <f t="shared" ca="1" si="2315"/>
        <v>416462.42380689003</v>
      </c>
      <c r="CV851" s="650">
        <f t="shared" ca="1" si="2316"/>
        <v>129502.138370649</v>
      </c>
      <c r="CW851" s="650">
        <f t="shared" ca="1" si="2317"/>
        <v>184744.050926886</v>
      </c>
      <c r="CX851" s="651">
        <f t="shared" ca="1" si="2318"/>
        <v>60953.972598089997</v>
      </c>
      <c r="CY851" s="652">
        <f t="shared" ca="1" si="2319"/>
        <v>6246214.6562346043</v>
      </c>
      <c r="CZ851" s="653">
        <f t="shared" ca="1" si="2320"/>
        <v>9.0736468575414994E-2</v>
      </c>
      <c r="DA851" s="645"/>
    </row>
    <row r="852" spans="1:105" ht="15" x14ac:dyDescent="0.25">
      <c r="A852" s="615">
        <v>1237</v>
      </c>
      <c r="B852" s="616"/>
      <c r="C852" s="616" t="s">
        <v>1061</v>
      </c>
      <c r="D852" s="616" t="str">
        <f t="shared" si="2271"/>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2321"/>
        <v>4</v>
      </c>
      <c r="AZ852" s="568" t="str">
        <f t="shared" si="2024"/>
        <v>Mobile app</v>
      </c>
      <c r="BA852" s="647">
        <f t="shared" si="2272"/>
        <v>0</v>
      </c>
      <c r="BB852" s="647">
        <f t="shared" si="2273"/>
        <v>2.2521907799999998</v>
      </c>
      <c r="BC852" s="647">
        <f t="shared" si="2274"/>
        <v>716.61411822000002</v>
      </c>
      <c r="BD852" s="648">
        <f t="shared" si="2275"/>
        <v>2535.99173376</v>
      </c>
      <c r="BE852" s="648">
        <f t="shared" si="2276"/>
        <v>5.6319798580000002</v>
      </c>
      <c r="BF852" s="649">
        <f t="shared" si="2277"/>
        <v>2784.7713386149999</v>
      </c>
      <c r="BG852" s="649">
        <f t="shared" si="2278"/>
        <v>1556.7643158199999</v>
      </c>
      <c r="BH852" s="649">
        <f t="shared" si="2279"/>
        <v>0</v>
      </c>
      <c r="BI852" s="649">
        <f t="shared" si="2280"/>
        <v>160.82404852799999</v>
      </c>
      <c r="BJ852" s="649">
        <f t="shared" si="2281"/>
        <v>935.02419662199998</v>
      </c>
      <c r="BK852" s="650">
        <f t="shared" si="2282"/>
        <v>1866.06478956</v>
      </c>
      <c r="BL852" s="650">
        <f t="shared" si="2283"/>
        <v>2162.142493632</v>
      </c>
      <c r="BM852" s="650">
        <f t="shared" si="2284"/>
        <v>552.49978883200004</v>
      </c>
      <c r="BN852" s="650">
        <f t="shared" si="2285"/>
        <v>0</v>
      </c>
      <c r="BO852" s="650">
        <f t="shared" si="2286"/>
        <v>824.24447382400001</v>
      </c>
      <c r="BP852" s="651">
        <f t="shared" si="2287"/>
        <v>973.44537756199998</v>
      </c>
      <c r="BQ852" s="651">
        <f t="shared" si="2288"/>
        <v>1843.3942366020001</v>
      </c>
      <c r="BR852" s="651">
        <f t="shared" si="2289"/>
        <v>1442.2237400219999</v>
      </c>
      <c r="BS852" s="650">
        <f t="shared" si="2290"/>
        <v>1407.6583086799999</v>
      </c>
      <c r="BT852" s="650">
        <f t="shared" si="2291"/>
        <v>567.17671142999995</v>
      </c>
      <c r="BU852" s="650">
        <f t="shared" si="2292"/>
        <v>559.35660455499999</v>
      </c>
      <c r="BV852" s="651">
        <f t="shared" si="2293"/>
        <v>556.45452621599998</v>
      </c>
      <c r="BW852" s="652">
        <f t="shared" si="2294"/>
        <v>21452.534973117992</v>
      </c>
      <c r="BX852" s="653">
        <f t="shared" si="2295"/>
        <v>5.7948031142691959E-2</v>
      </c>
      <c r="BY852" s="645">
        <f t="shared" ca="1" si="2296"/>
        <v>94.609505060850125</v>
      </c>
      <c r="BZ852" s="608"/>
      <c r="CB852" s="654" t="str">
        <f t="shared" si="2025"/>
        <v>Mobile app</v>
      </c>
      <c r="CC852" s="647">
        <f t="shared" ca="1" si="2297"/>
        <v>13472.667806814999</v>
      </c>
      <c r="CD852" s="647">
        <f t="shared" ca="1" si="2298"/>
        <v>42909.802275094997</v>
      </c>
      <c r="CE852" s="647">
        <f t="shared" ca="1" si="2299"/>
        <v>82928.585889006004</v>
      </c>
      <c r="CF852" s="648">
        <f t="shared" ca="1" si="2300"/>
        <v>284529.49540594401</v>
      </c>
      <c r="CG852" s="648">
        <f t="shared" ca="1" si="2301"/>
        <v>224046.85886520898</v>
      </c>
      <c r="CH852" s="649">
        <f t="shared" ca="1" si="2302"/>
        <v>311080.535762185</v>
      </c>
      <c r="CI852" s="649">
        <f t="shared" ca="1" si="2303"/>
        <v>234647.56189619499</v>
      </c>
      <c r="CJ852" s="649">
        <f t="shared" ca="1" si="2304"/>
        <v>127707.33516823899</v>
      </c>
      <c r="CK852" s="649">
        <f t="shared" ca="1" si="2305"/>
        <v>90352.000130479995</v>
      </c>
      <c r="CL852" s="649">
        <f t="shared" ca="1" si="2306"/>
        <v>261978.59721314398</v>
      </c>
      <c r="CM852" s="650">
        <f t="shared" ca="1" si="2307"/>
        <v>237551.37852239999</v>
      </c>
      <c r="CN852" s="650">
        <f t="shared" ca="1" si="2308"/>
        <v>239826.559163392</v>
      </c>
      <c r="CO852" s="650">
        <f t="shared" ca="1" si="2309"/>
        <v>196033.715711136</v>
      </c>
      <c r="CP852" s="650">
        <f t="shared" ca="1" si="2310"/>
        <v>137253.20410236801</v>
      </c>
      <c r="CQ852" s="650">
        <f t="shared" ca="1" si="2311"/>
        <v>208395.89102729599</v>
      </c>
      <c r="CR852" s="651">
        <f t="shared" ca="1" si="2312"/>
        <v>301986.57732216397</v>
      </c>
      <c r="CS852" s="651">
        <f t="shared" ca="1" si="2313"/>
        <v>245349.98805257402</v>
      </c>
      <c r="CT852" s="651">
        <f t="shared" ca="1" si="2314"/>
        <v>251457.149116888</v>
      </c>
      <c r="CU852" s="650">
        <f t="shared" ca="1" si="2315"/>
        <v>345956.12857399497</v>
      </c>
      <c r="CV852" s="650">
        <f t="shared" ca="1" si="2316"/>
        <v>101312.98797350499</v>
      </c>
      <c r="CW852" s="650">
        <f t="shared" ca="1" si="2317"/>
        <v>144530.21429007</v>
      </c>
      <c r="CX852" s="651">
        <f t="shared" ca="1" si="2318"/>
        <v>133065.01851609</v>
      </c>
      <c r="CY852" s="652">
        <f t="shared" ca="1" si="2319"/>
        <v>4216372.2527841898</v>
      </c>
      <c r="CZ852" s="653">
        <f t="shared" ca="1" si="2320"/>
        <v>6.1249692729521674E-2</v>
      </c>
      <c r="DA852" s="645"/>
    </row>
    <row r="853" spans="1:105" ht="15" x14ac:dyDescent="0.25">
      <c r="A853" s="615">
        <v>1238</v>
      </c>
      <c r="B853" s="616"/>
      <c r="C853" s="616" t="s">
        <v>1061</v>
      </c>
      <c r="D853" s="616" t="str">
        <f t="shared" si="2271"/>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2321"/>
        <v>8</v>
      </c>
      <c r="AZ853" s="568" t="str">
        <f t="shared" si="2024"/>
        <v>Social media, e.g. Twitter</v>
      </c>
      <c r="BA853" s="647">
        <f t="shared" si="2272"/>
        <v>0</v>
      </c>
      <c r="BB853" s="647">
        <f t="shared" si="2273"/>
        <v>0.41799293999999998</v>
      </c>
      <c r="BC853" s="647">
        <f t="shared" si="2274"/>
        <v>227.50737295999997</v>
      </c>
      <c r="BD853" s="648">
        <f t="shared" si="2275"/>
        <v>206.32834176</v>
      </c>
      <c r="BE853" s="648">
        <f t="shared" si="2276"/>
        <v>0.20105920399999999</v>
      </c>
      <c r="BF853" s="649">
        <f t="shared" si="2277"/>
        <v>207.71390524499998</v>
      </c>
      <c r="BG853" s="649">
        <f t="shared" si="2278"/>
        <v>130.68628888000001</v>
      </c>
      <c r="BH853" s="649">
        <f t="shared" si="2279"/>
        <v>0</v>
      </c>
      <c r="BI853" s="649">
        <f t="shared" si="2280"/>
        <v>72.266656175999998</v>
      </c>
      <c r="BJ853" s="649">
        <f t="shared" si="2281"/>
        <v>69.268326826999996</v>
      </c>
      <c r="BK853" s="650">
        <f t="shared" si="2282"/>
        <v>411.60910616199999</v>
      </c>
      <c r="BL853" s="650">
        <f t="shared" si="2283"/>
        <v>410.66840192400002</v>
      </c>
      <c r="BM853" s="650">
        <f t="shared" si="2284"/>
        <v>104.939524574</v>
      </c>
      <c r="BN853" s="650">
        <f t="shared" si="2285"/>
        <v>0</v>
      </c>
      <c r="BO853" s="650">
        <f t="shared" si="2286"/>
        <v>156.553586018</v>
      </c>
      <c r="BP853" s="651">
        <f t="shared" si="2287"/>
        <v>232.67675234999999</v>
      </c>
      <c r="BQ853" s="651">
        <f t="shared" si="2288"/>
        <v>608.29060733999995</v>
      </c>
      <c r="BR853" s="651">
        <f t="shared" si="2289"/>
        <v>450.33914204999996</v>
      </c>
      <c r="BS853" s="650">
        <f t="shared" si="2290"/>
        <v>269.42431515999999</v>
      </c>
      <c r="BT853" s="650">
        <f t="shared" si="2291"/>
        <v>114.56851975799999</v>
      </c>
      <c r="BU853" s="650">
        <f t="shared" si="2292"/>
        <v>112.988874383</v>
      </c>
      <c r="BV853" s="651">
        <f t="shared" si="2293"/>
        <v>63.514536744000004</v>
      </c>
      <c r="BW853" s="652">
        <f t="shared" si="2294"/>
        <v>3849.9633104549998</v>
      </c>
      <c r="BX853" s="653">
        <f t="shared" si="2295"/>
        <v>1.0399600517702449E-2</v>
      </c>
      <c r="BY853" s="645">
        <f t="shared" ca="1" si="2296"/>
        <v>96.625963250134092</v>
      </c>
      <c r="BZ853" s="608"/>
      <c r="CB853" s="654" t="str">
        <f t="shared" si="2025"/>
        <v>Social media, e.g. Twitter</v>
      </c>
      <c r="CC853" s="647">
        <f t="shared" ca="1" si="2297"/>
        <v>2500.4453779949999</v>
      </c>
      <c r="CD853" s="647">
        <f t="shared" ca="1" si="2298"/>
        <v>7963.798878435</v>
      </c>
      <c r="CE853" s="647">
        <f t="shared" ca="1" si="2299"/>
        <v>26327.788190607997</v>
      </c>
      <c r="CF853" s="648">
        <f t="shared" ca="1" si="2300"/>
        <v>23149.325838643999</v>
      </c>
      <c r="CG853" s="648">
        <f t="shared" ca="1" si="2301"/>
        <v>7998.3743262419994</v>
      </c>
      <c r="CH853" s="649">
        <f t="shared" ca="1" si="2302"/>
        <v>23203.252645154997</v>
      </c>
      <c r="CI853" s="649">
        <f t="shared" ca="1" si="2303"/>
        <v>19698.048540380001</v>
      </c>
      <c r="CJ853" s="649">
        <f t="shared" ca="1" si="2304"/>
        <v>16708.443401534998</v>
      </c>
      <c r="CK853" s="649">
        <f t="shared" ca="1" si="2305"/>
        <v>40599.87911016</v>
      </c>
      <c r="CL853" s="649">
        <f t="shared" ca="1" si="2306"/>
        <v>19407.860415804</v>
      </c>
      <c r="CM853" s="650">
        <f t="shared" ca="1" si="2307"/>
        <v>52398.132759480002</v>
      </c>
      <c r="CN853" s="650">
        <f t="shared" ca="1" si="2308"/>
        <v>45551.664647744001</v>
      </c>
      <c r="CO853" s="650">
        <f t="shared" ca="1" si="2309"/>
        <v>37233.833103702003</v>
      </c>
      <c r="CP853" s="650">
        <f t="shared" ca="1" si="2310"/>
        <v>15848.714435543001</v>
      </c>
      <c r="CQ853" s="650">
        <f t="shared" ca="1" si="2311"/>
        <v>39581.853549322004</v>
      </c>
      <c r="CR853" s="651">
        <f t="shared" ca="1" si="2312"/>
        <v>72182.022416699998</v>
      </c>
      <c r="CS853" s="651">
        <f t="shared" ca="1" si="2313"/>
        <v>80961.570932579998</v>
      </c>
      <c r="CT853" s="651">
        <f t="shared" ca="1" si="2314"/>
        <v>78518.328088199996</v>
      </c>
      <c r="CU853" s="650">
        <f t="shared" ca="1" si="2315"/>
        <v>66215.638015064993</v>
      </c>
      <c r="CV853" s="650">
        <f t="shared" ca="1" si="2316"/>
        <v>20465.013514252998</v>
      </c>
      <c r="CW853" s="650">
        <f t="shared" ca="1" si="2317"/>
        <v>29194.803626141998</v>
      </c>
      <c r="CX853" s="651">
        <f t="shared" ca="1" si="2318"/>
        <v>15188.23661181</v>
      </c>
      <c r="CY853" s="652">
        <f t="shared" ca="1" si="2319"/>
        <v>740897.02842549898</v>
      </c>
      <c r="CZ853" s="653">
        <f t="shared" ca="1" si="2320"/>
        <v>1.0762739296871141E-2</v>
      </c>
      <c r="DA853" s="645"/>
    </row>
    <row r="854" spans="1:105" ht="15" x14ac:dyDescent="0.25">
      <c r="A854" s="615">
        <v>1239</v>
      </c>
      <c r="B854" s="616"/>
      <c r="C854" s="616" t="s">
        <v>1061</v>
      </c>
      <c r="D854" s="616" t="str">
        <f t="shared" si="2271"/>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2321"/>
        <v>5</v>
      </c>
      <c r="AZ854" s="568" t="str">
        <f t="shared" si="2024"/>
        <v>Telephone call (mobile / landline)</v>
      </c>
      <c r="BA854" s="647">
        <f t="shared" si="2272"/>
        <v>0</v>
      </c>
      <c r="BB854" s="647">
        <f t="shared" si="2273"/>
        <v>1.4653916280000001</v>
      </c>
      <c r="BC854" s="647">
        <f t="shared" si="2274"/>
        <v>281.51494545999998</v>
      </c>
      <c r="BD854" s="648">
        <f t="shared" si="2275"/>
        <v>2861.2062163199998</v>
      </c>
      <c r="BE854" s="648">
        <f t="shared" si="2276"/>
        <v>3.8235395100000003</v>
      </c>
      <c r="BF854" s="649">
        <f t="shared" si="2277"/>
        <v>2159.20277412</v>
      </c>
      <c r="BG854" s="649">
        <f t="shared" si="2278"/>
        <v>1598.2463170800002</v>
      </c>
      <c r="BH854" s="649">
        <f t="shared" si="2279"/>
        <v>0</v>
      </c>
      <c r="BI854" s="649">
        <f t="shared" si="2280"/>
        <v>220.43004984000001</v>
      </c>
      <c r="BJ854" s="649">
        <f t="shared" si="2281"/>
        <v>870.99414507000006</v>
      </c>
      <c r="BK854" s="650">
        <f t="shared" si="2282"/>
        <v>2332.5635547900001</v>
      </c>
      <c r="BL854" s="650">
        <f t="shared" si="2283"/>
        <v>1553.17077234</v>
      </c>
      <c r="BM854" s="650">
        <f t="shared" si="2284"/>
        <v>594.68584833000011</v>
      </c>
      <c r="BN854" s="650">
        <f t="shared" si="2285"/>
        <v>0</v>
      </c>
      <c r="BO854" s="650">
        <f t="shared" si="2286"/>
        <v>887.17956831000004</v>
      </c>
      <c r="BP854" s="651">
        <f t="shared" si="2287"/>
        <v>977.41972566000004</v>
      </c>
      <c r="BQ854" s="651">
        <f t="shared" si="2288"/>
        <v>1725.3532718100003</v>
      </c>
      <c r="BR854" s="651">
        <f t="shared" si="2289"/>
        <v>1438.661543808</v>
      </c>
      <c r="BS854" s="650">
        <f t="shared" si="2290"/>
        <v>1405.6185390000001</v>
      </c>
      <c r="BT854" s="650">
        <f t="shared" si="2291"/>
        <v>1057.286085726</v>
      </c>
      <c r="BU854" s="650">
        <f t="shared" si="2292"/>
        <v>810.51483797499998</v>
      </c>
      <c r="BV854" s="651">
        <f t="shared" si="2293"/>
        <v>359.93298348000002</v>
      </c>
      <c r="BW854" s="652">
        <f t="shared" si="2294"/>
        <v>21139.270110256995</v>
      </c>
      <c r="BX854" s="653">
        <f t="shared" si="2295"/>
        <v>5.7101833616305095E-2</v>
      </c>
      <c r="BY854" s="645">
        <f t="shared" ca="1" si="2296"/>
        <v>90.242610590042645</v>
      </c>
      <c r="BZ854" s="608"/>
      <c r="CB854" s="654" t="str">
        <f t="shared" si="2025"/>
        <v>Telephone call (mobile / landline)</v>
      </c>
      <c r="CC854" s="647">
        <f t="shared" ca="1" si="2297"/>
        <v>8766.013424019</v>
      </c>
      <c r="CD854" s="647">
        <f t="shared" ca="1" si="2298"/>
        <v>27919.333287147001</v>
      </c>
      <c r="CE854" s="647">
        <f t="shared" ca="1" si="2299"/>
        <v>32577.695219858</v>
      </c>
      <c r="CF854" s="648">
        <f t="shared" ca="1" si="2300"/>
        <v>321017.434774858</v>
      </c>
      <c r="CG854" s="648">
        <f t="shared" ca="1" si="2301"/>
        <v>152104.95040135499</v>
      </c>
      <c r="CH854" s="649">
        <f t="shared" ca="1" si="2302"/>
        <v>241199.68001628001</v>
      </c>
      <c r="CI854" s="649">
        <f t="shared" ca="1" si="2303"/>
        <v>240900.05005983001</v>
      </c>
      <c r="CJ854" s="649">
        <f t="shared" ca="1" si="2304"/>
        <v>156430.74110704</v>
      </c>
      <c r="CK854" s="649">
        <f t="shared" ca="1" si="2305"/>
        <v>123839.04070440002</v>
      </c>
      <c r="CL854" s="649">
        <f t="shared" ca="1" si="2306"/>
        <v>244038.41647164003</v>
      </c>
      <c r="CM854" s="650">
        <f t="shared" ca="1" si="2307"/>
        <v>296937.00402660004</v>
      </c>
      <c r="CN854" s="650">
        <f t="shared" ca="1" si="2308"/>
        <v>172278.93315104002</v>
      </c>
      <c r="CO854" s="650">
        <f t="shared" ca="1" si="2309"/>
        <v>211001.84811909002</v>
      </c>
      <c r="CP854" s="650">
        <f t="shared" ca="1" si="2310"/>
        <v>289030.027511166</v>
      </c>
      <c r="CQ854" s="650">
        <f t="shared" ca="1" si="2311"/>
        <v>224307.93594699001</v>
      </c>
      <c r="CR854" s="651">
        <f t="shared" ca="1" si="2312"/>
        <v>303219.51735852001</v>
      </c>
      <c r="CS854" s="651">
        <f t="shared" ca="1" si="2313"/>
        <v>229639.10606847002</v>
      </c>
      <c r="CT854" s="651">
        <f t="shared" ca="1" si="2314"/>
        <v>250836.06677043199</v>
      </c>
      <c r="CU854" s="650">
        <f t="shared" ca="1" si="2315"/>
        <v>345454.82025412505</v>
      </c>
      <c r="CV854" s="650">
        <f t="shared" ca="1" si="2316"/>
        <v>188859.68046474099</v>
      </c>
      <c r="CW854" s="650">
        <f t="shared" ca="1" si="2317"/>
        <v>209426.11969515</v>
      </c>
      <c r="CX854" s="651">
        <f t="shared" ca="1" si="2318"/>
        <v>86070.805168950013</v>
      </c>
      <c r="CY854" s="652">
        <f t="shared" ca="1" si="2319"/>
        <v>4355855.2200017013</v>
      </c>
      <c r="CZ854" s="653">
        <f t="shared" ca="1" si="2320"/>
        <v>6.3275910617999892E-2</v>
      </c>
      <c r="DA854" s="645"/>
    </row>
    <row r="855" spans="1:105" ht="15" x14ac:dyDescent="0.25">
      <c r="A855" s="615">
        <v>1240</v>
      </c>
      <c r="B855" s="616"/>
      <c r="C855" s="616" t="s">
        <v>1061</v>
      </c>
      <c r="D855" s="616" t="str">
        <f t="shared" si="2271"/>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2321"/>
        <v>6</v>
      </c>
      <c r="AZ855" s="568" t="str">
        <f t="shared" si="2024"/>
        <v>Text message</v>
      </c>
      <c r="BA855" s="647">
        <f t="shared" si="2272"/>
        <v>0</v>
      </c>
      <c r="BB855" s="647">
        <f t="shared" si="2273"/>
        <v>1.096434216</v>
      </c>
      <c r="BC855" s="647">
        <f t="shared" si="2274"/>
        <v>684.82473849999997</v>
      </c>
      <c r="BD855" s="648">
        <f t="shared" si="2275"/>
        <v>3259.7321971199999</v>
      </c>
      <c r="BE855" s="648">
        <f t="shared" si="2276"/>
        <v>3.2799203000000001</v>
      </c>
      <c r="BF855" s="649">
        <f t="shared" si="2277"/>
        <v>1661.4308990860002</v>
      </c>
      <c r="BG855" s="649">
        <f t="shared" si="2278"/>
        <v>779.73966720399994</v>
      </c>
      <c r="BH855" s="649">
        <f t="shared" si="2279"/>
        <v>0</v>
      </c>
      <c r="BI855" s="649">
        <f t="shared" si="2280"/>
        <v>219.136964904</v>
      </c>
      <c r="BJ855" s="649">
        <f t="shared" si="2281"/>
        <v>278.97710897599995</v>
      </c>
      <c r="BK855" s="650">
        <f t="shared" si="2282"/>
        <v>987.90182527899992</v>
      </c>
      <c r="BL855" s="650">
        <f t="shared" si="2283"/>
        <v>1900.9108617840002</v>
      </c>
      <c r="BM855" s="650">
        <f t="shared" si="2284"/>
        <v>485.74636168400002</v>
      </c>
      <c r="BN855" s="650">
        <f t="shared" si="2285"/>
        <v>0</v>
      </c>
      <c r="BO855" s="650">
        <f t="shared" si="2286"/>
        <v>875.895576667</v>
      </c>
      <c r="BP855" s="651">
        <f t="shared" si="2287"/>
        <v>1233.495324796</v>
      </c>
      <c r="BQ855" s="651">
        <f t="shared" si="2288"/>
        <v>2159.7067600400001</v>
      </c>
      <c r="BR855" s="651">
        <f t="shared" si="2289"/>
        <v>1896.1351810080002</v>
      </c>
      <c r="BS855" s="650">
        <f t="shared" si="2290"/>
        <v>1205.653462</v>
      </c>
      <c r="BT855" s="650">
        <f t="shared" si="2291"/>
        <v>512.68547309999997</v>
      </c>
      <c r="BU855" s="650">
        <f t="shared" si="2292"/>
        <v>505.61667934999997</v>
      </c>
      <c r="BV855" s="651">
        <f t="shared" si="2293"/>
        <v>414.30886447199998</v>
      </c>
      <c r="BW855" s="652">
        <f t="shared" si="2294"/>
        <v>19066.274300486002</v>
      </c>
      <c r="BX855" s="693">
        <f t="shared" si="2295"/>
        <v>5.1502214462027594E-2</v>
      </c>
      <c r="BY855" s="645">
        <f t="shared" ca="1" si="2296"/>
        <v>95.916451155983822</v>
      </c>
      <c r="BZ855" s="608"/>
      <c r="CB855" s="654" t="str">
        <f t="shared" si="2025"/>
        <v>Text message</v>
      </c>
      <c r="CC855" s="647">
        <f t="shared" ca="1" si="2297"/>
        <v>72442.481317557002</v>
      </c>
      <c r="CD855" s="647">
        <f t="shared" ca="1" si="2298"/>
        <v>20889.782443833999</v>
      </c>
      <c r="CE855" s="647">
        <f t="shared" ca="1" si="2299"/>
        <v>79249.830141049999</v>
      </c>
      <c r="CF855" s="648">
        <f t="shared" ca="1" si="2300"/>
        <v>365730.67051362799</v>
      </c>
      <c r="CG855" s="648">
        <f t="shared" ca="1" si="2301"/>
        <v>130479.13150814999</v>
      </c>
      <c r="CH855" s="649">
        <f t="shared" ca="1" si="2302"/>
        <v>185594.70469003401</v>
      </c>
      <c r="CI855" s="649">
        <f t="shared" ca="1" si="2303"/>
        <v>117528.39525152899</v>
      </c>
      <c r="CJ855" s="649">
        <f t="shared" ca="1" si="2304"/>
        <v>53711.213472038005</v>
      </c>
      <c r="CK855" s="649">
        <f t="shared" ca="1" si="2305"/>
        <v>123112.57714764</v>
      </c>
      <c r="CL855" s="649">
        <f t="shared" ca="1" si="2306"/>
        <v>78164.855977151994</v>
      </c>
      <c r="CM855" s="650">
        <f t="shared" ca="1" si="2307"/>
        <v>125760.60689466</v>
      </c>
      <c r="CN855" s="650">
        <f t="shared" ca="1" si="2308"/>
        <v>210850.539499904</v>
      </c>
      <c r="CO855" s="650">
        <f t="shared" ca="1" si="2309"/>
        <v>172348.77930973202</v>
      </c>
      <c r="CP855" s="650">
        <f t="shared" ca="1" si="2310"/>
        <v>120670.171952716</v>
      </c>
      <c r="CQ855" s="650">
        <f t="shared" ca="1" si="2311"/>
        <v>221454.97475954302</v>
      </c>
      <c r="CR855" s="651">
        <f t="shared" ca="1" si="2312"/>
        <v>382660.434641912</v>
      </c>
      <c r="CS855" s="651">
        <f t="shared" ca="1" si="2313"/>
        <v>287450.19228747999</v>
      </c>
      <c r="CT855" s="651">
        <f t="shared" ca="1" si="2314"/>
        <v>330598.320999232</v>
      </c>
      <c r="CU855" s="650">
        <f t="shared" ca="1" si="2315"/>
        <v>296309.97916425002</v>
      </c>
      <c r="CV855" s="650">
        <f t="shared" ca="1" si="2316"/>
        <v>91579.389850849999</v>
      </c>
      <c r="CW855" s="650">
        <f t="shared" ca="1" si="2317"/>
        <v>130644.5412819</v>
      </c>
      <c r="CX855" s="651">
        <f t="shared" ca="1" si="2318"/>
        <v>99073.714248029995</v>
      </c>
      <c r="CY855" s="652">
        <f t="shared" ca="1" si="2319"/>
        <v>3696305.2873528218</v>
      </c>
      <c r="CZ855" s="693">
        <f t="shared" ca="1" si="2320"/>
        <v>5.3694870735232152E-2</v>
      </c>
      <c r="DA855" s="645"/>
    </row>
    <row r="856" spans="1:105" ht="15.75" thickBot="1" x14ac:dyDescent="0.3">
      <c r="A856" s="615">
        <v>1241</v>
      </c>
      <c r="B856" s="616"/>
      <c r="C856" s="616" t="s">
        <v>1061</v>
      </c>
      <c r="D856" s="616" t="str">
        <f t="shared" si="2271"/>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2321"/>
        <v>2</v>
      </c>
      <c r="AZ856" s="656" t="str">
        <f t="shared" si="2024"/>
        <v>Website (inc chatbot)</v>
      </c>
      <c r="BA856" s="657">
        <f t="shared" si="2272"/>
        <v>0</v>
      </c>
      <c r="BB856" s="657">
        <f t="shared" si="2273"/>
        <v>5.3443486799999995</v>
      </c>
      <c r="BC856" s="657">
        <f t="shared" si="2274"/>
        <v>1557.6211755299998</v>
      </c>
      <c r="BD856" s="658">
        <f t="shared" si="2275"/>
        <v>6016.5768787200004</v>
      </c>
      <c r="BE856" s="658">
        <f t="shared" si="2276"/>
        <v>5.0014069320000001</v>
      </c>
      <c r="BF856" s="659">
        <f t="shared" si="2277"/>
        <v>5048.458720914</v>
      </c>
      <c r="BG856" s="659">
        <f t="shared" si="2278"/>
        <v>3357.5951588040002</v>
      </c>
      <c r="BH856" s="659">
        <f t="shared" si="2279"/>
        <v>0</v>
      </c>
      <c r="BI856" s="659">
        <f t="shared" si="2280"/>
        <v>281.32135917599999</v>
      </c>
      <c r="BJ856" s="659">
        <f t="shared" si="2281"/>
        <v>1468.863973154</v>
      </c>
      <c r="BK856" s="660">
        <f t="shared" si="2282"/>
        <v>3090.5122373250001</v>
      </c>
      <c r="BL856" s="660">
        <f t="shared" si="2283"/>
        <v>2015.6139730979999</v>
      </c>
      <c r="BM856" s="660">
        <f t="shared" si="2284"/>
        <v>787.92446527499999</v>
      </c>
      <c r="BN856" s="660">
        <f t="shared" si="2285"/>
        <v>0</v>
      </c>
      <c r="BO856" s="660">
        <f t="shared" si="2286"/>
        <v>1388.3109539059999</v>
      </c>
      <c r="BP856" s="661">
        <f t="shared" si="2287"/>
        <v>1428.042069398</v>
      </c>
      <c r="BQ856" s="661">
        <f t="shared" si="2288"/>
        <v>2056.0582653470001</v>
      </c>
      <c r="BR856" s="661">
        <f t="shared" si="2289"/>
        <v>3043.4123380139999</v>
      </c>
      <c r="BS856" s="660">
        <f t="shared" si="2290"/>
        <v>3259.4994161599998</v>
      </c>
      <c r="BT856" s="660">
        <f t="shared" si="2291"/>
        <v>1189.6685158079999</v>
      </c>
      <c r="BU856" s="660">
        <f t="shared" si="2292"/>
        <v>1021.838171508</v>
      </c>
      <c r="BV856" s="661">
        <f t="shared" si="2293"/>
        <v>570.25903874400001</v>
      </c>
      <c r="BW856" s="679">
        <f t="shared" si="2294"/>
        <v>37591.922466493001</v>
      </c>
      <c r="BX856" s="680">
        <f t="shared" si="2295"/>
        <v>0.10154407842857298</v>
      </c>
      <c r="BY856" s="645">
        <f t="shared" ca="1" si="2296"/>
        <v>99.08343705519988</v>
      </c>
      <c r="BZ856" s="608"/>
      <c r="CB856" s="664" t="str">
        <f t="shared" si="2025"/>
        <v>Website (inc chatbot)</v>
      </c>
      <c r="CC856" s="657">
        <f t="shared" ca="1" si="2297"/>
        <v>25499.142663720999</v>
      </c>
      <c r="CD856" s="657">
        <f t="shared" ca="1" si="2298"/>
        <v>101823.05477156999</v>
      </c>
      <c r="CE856" s="657">
        <f t="shared" ca="1" si="2299"/>
        <v>180252.26988036899</v>
      </c>
      <c r="CF856" s="658">
        <f t="shared" ca="1" si="2300"/>
        <v>675039.102290418</v>
      </c>
      <c r="CG856" s="658">
        <f t="shared" ca="1" si="2301"/>
        <v>198961.917704586</v>
      </c>
      <c r="CH856" s="659">
        <f t="shared" ca="1" si="2302"/>
        <v>563951.956089966</v>
      </c>
      <c r="CI856" s="659">
        <f t="shared" ca="1" si="2303"/>
        <v>506082.71903562901</v>
      </c>
      <c r="CJ856" s="659">
        <f t="shared" ca="1" si="2304"/>
        <v>129341.54830568301</v>
      </c>
      <c r="CK856" s="659">
        <f t="shared" ca="1" si="2305"/>
        <v>158048.17571515997</v>
      </c>
      <c r="CL856" s="659">
        <f t="shared" ca="1" si="2306"/>
        <v>411551.83424560796</v>
      </c>
      <c r="CM856" s="660">
        <f t="shared" ca="1" si="2307"/>
        <v>393424.41185550002</v>
      </c>
      <c r="CN856" s="660">
        <f t="shared" ca="1" si="2308"/>
        <v>223573.49952348799</v>
      </c>
      <c r="CO856" s="660">
        <f t="shared" ca="1" si="2309"/>
        <v>279565.28445757501</v>
      </c>
      <c r="CP856" s="660">
        <f t="shared" ca="1" si="2310"/>
        <v>195458.81954092599</v>
      </c>
      <c r="CQ856" s="660">
        <f t="shared" ca="1" si="2311"/>
        <v>351010.29785487399</v>
      </c>
      <c r="CR856" s="661">
        <f t="shared" ca="1" si="2312"/>
        <v>443013.59557495598</v>
      </c>
      <c r="CS856" s="661">
        <f t="shared" ca="1" si="2313"/>
        <v>273654.90290788899</v>
      </c>
      <c r="CT856" s="661">
        <f t="shared" ca="1" si="2314"/>
        <v>530630.42083365598</v>
      </c>
      <c r="CU856" s="660">
        <f t="shared" ca="1" si="2315"/>
        <v>801077.7843959399</v>
      </c>
      <c r="CV856" s="660">
        <f t="shared" ca="1" si="2316"/>
        <v>212506.73662292797</v>
      </c>
      <c r="CW856" s="660">
        <f t="shared" ca="1" si="2317"/>
        <v>264029.22338839201</v>
      </c>
      <c r="CX856" s="661">
        <f t="shared" ca="1" si="2318"/>
        <v>136366.09277931001</v>
      </c>
      <c r="CY856" s="679">
        <f t="shared" ca="1" si="2319"/>
        <v>7054862.7904381435</v>
      </c>
      <c r="CZ856" s="680">
        <f t="shared" ca="1" si="2320"/>
        <v>0.10248340332804792</v>
      </c>
      <c r="DA856" s="645"/>
    </row>
    <row r="857" spans="1:105" ht="15" x14ac:dyDescent="0.25">
      <c r="A857" s="615">
        <v>1242</v>
      </c>
      <c r="B857" s="616"/>
      <c r="C857" s="616"/>
      <c r="D857" s="616" t="str">
        <f t="shared" si="2271"/>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2024"/>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2025"/>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2271"/>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2024"/>
        <v>Email</v>
      </c>
      <c r="BA858" s="665">
        <f t="shared" ref="BA858:BA865" si="2322">BA$5*G858</f>
        <v>0</v>
      </c>
      <c r="BB858" s="665">
        <f t="shared" ref="BB858:BB865" si="2323">BB$5*I858</f>
        <v>11.995800084000001</v>
      </c>
      <c r="BC858" s="665">
        <f t="shared" ref="BC858:BC865" si="2324">BC$5*K858</f>
        <v>3080.27092352</v>
      </c>
      <c r="BD858" s="648">
        <f t="shared" ref="BD858:BD865" si="2325">BD$5*M858</f>
        <v>16940.303489279999</v>
      </c>
      <c r="BE858" s="648">
        <f t="shared" ref="BE858:BE865" si="2326">BE$5*O858</f>
        <v>16.507688212000001</v>
      </c>
      <c r="BF858" s="666">
        <f t="shared" ref="BF858:BF865" si="2327">BF$5*Q858</f>
        <v>16616.990899109998</v>
      </c>
      <c r="BG858" s="666">
        <f t="shared" ref="BG858:BG865" si="2328">BG$5*S858</f>
        <v>7124.8546391319996</v>
      </c>
      <c r="BH858" s="666">
        <f t="shared" ref="BH858:BH865" si="2329">BH$5*U858</f>
        <v>0</v>
      </c>
      <c r="BI858" s="666">
        <f t="shared" ref="BI858:BI865" si="2330">BI$5*W858</f>
        <v>1222.987973064</v>
      </c>
      <c r="BJ858" s="666">
        <f t="shared" ref="BJ858:BJ865" si="2331">BJ$5*Y858</f>
        <v>4043.7199009620003</v>
      </c>
      <c r="BK858" s="650">
        <f t="shared" ref="BK858:BK865" si="2332">BK$5*AA858</f>
        <v>9064.4932407559991</v>
      </c>
      <c r="BL858" s="650">
        <f t="shared" ref="BL858:BL865" si="2333">BL$5*AC858</f>
        <v>9869.4331528319999</v>
      </c>
      <c r="BM858" s="650">
        <f t="shared" ref="BM858:BM865" si="2334">BM$5*AE858</f>
        <v>2873.2074183100003</v>
      </c>
      <c r="BN858" s="650">
        <f t="shared" ref="BN858:BN865" si="2335">BN$5*AG858</f>
        <v>0</v>
      </c>
      <c r="BO858" s="650">
        <f t="shared" ref="BO858:BO865" si="2336">BO$5*AI858</f>
        <v>3931.3913322819999</v>
      </c>
      <c r="BP858" s="667">
        <f t="shared" ref="BP858:BP865" si="2337">BP$5*AK858</f>
        <v>4314.1807385880002</v>
      </c>
      <c r="BQ858" s="667">
        <f t="shared" ref="BQ858:BQ865" si="2338">BQ$5*AM858</f>
        <v>7117.2935304270004</v>
      </c>
      <c r="BR858" s="667">
        <f t="shared" ref="BR858:BR865" si="2339">BR$5*AO858</f>
        <v>8349.9723665639995</v>
      </c>
      <c r="BS858" s="650">
        <f t="shared" ref="BS858:BS865" si="2340">BS$5*AQ858</f>
        <v>4962.5252606799995</v>
      </c>
      <c r="BT858" s="650">
        <f t="shared" ref="BT858:BT865" si="2341">BT$5*AS858</f>
        <v>2249.7827130360001</v>
      </c>
      <c r="BU858" s="650">
        <f t="shared" ref="BU858:BU865" si="2342">BU$5*AU858</f>
        <v>2141.6331343260003</v>
      </c>
      <c r="BV858" s="667">
        <f t="shared" ref="BV858:BV865" si="2343">BV$5*AW858</f>
        <v>1796.4280245839998</v>
      </c>
      <c r="BW858" s="652">
        <f t="shared" ref="BW858:BW865" si="2344">SUM(BA858:BV858)</f>
        <v>105727.97222574901</v>
      </c>
      <c r="BX858" s="606">
        <f t="shared" ref="BX858:BX865" si="2345">BW858/$BW$5</f>
        <v>0.28559458520257536</v>
      </c>
      <c r="BY858" s="645">
        <f t="shared" ref="BY858:BY865" ca="1" si="2346">IF(CZ858&gt;0,BX858/CZ858*100,"")</f>
        <v>99.368676823875518</v>
      </c>
      <c r="BZ858" s="608"/>
      <c r="CB858" s="616" t="str">
        <f t="shared" si="2025"/>
        <v>Email</v>
      </c>
      <c r="CC858" s="665">
        <f t="shared" ref="CC858:CC865" ca="1" si="2347">CC$5*G858</f>
        <v>178987.62088640899</v>
      </c>
      <c r="CD858" s="665">
        <f t="shared" ref="CD858:CD865" ca="1" si="2348">CD$5*I858</f>
        <v>228549.64788374101</v>
      </c>
      <c r="CE858" s="665">
        <f t="shared" ref="CE858:CE865" ca="1" si="2349">CE$5*K858</f>
        <v>356457.54855769599</v>
      </c>
      <c r="CF858" s="648">
        <f t="shared" ref="CF858:CF865" ca="1" si="2350">CF$5*M858</f>
        <v>1900643.420742532</v>
      </c>
      <c r="CG858" s="648">
        <f t="shared" ref="CG858:CG865" ca="1" si="2351">CG$5*O858</f>
        <v>656695.47553002601</v>
      </c>
      <c r="CH858" s="666">
        <f t="shared" ref="CH858:CH865" ca="1" si="2352">CH$5*Q858</f>
        <v>1856246.6368320901</v>
      </c>
      <c r="CI858" s="666">
        <f t="shared" ref="CI858:CI865" ca="1" si="2353">CI$5*S858</f>
        <v>1073913.2140606069</v>
      </c>
      <c r="CJ858" s="666">
        <f t="shared" ref="CJ858:CJ865" ca="1" si="2354">CJ$5*U858</f>
        <v>450733.86784727295</v>
      </c>
      <c r="CK858" s="666">
        <f t="shared" ref="CK858:CK865" ca="1" si="2355">CK$5*W858</f>
        <v>687082.62547324004</v>
      </c>
      <c r="CL858" s="666">
        <f t="shared" ref="CL858:CL865" ca="1" si="2356">CL$5*Y858</f>
        <v>1132984.6553748241</v>
      </c>
      <c r="CM858" s="650">
        <f t="shared" ref="CM858:CM865" ca="1" si="2357">CM$5*AA858</f>
        <v>1153916.4540242399</v>
      </c>
      <c r="CN858" s="650">
        <f t="shared" ref="CN858:CN865" ca="1" si="2358">CN$5*AC858</f>
        <v>1094725.348078592</v>
      </c>
      <c r="CO858" s="650">
        <f t="shared" ref="CO858:CO865" ca="1" si="2359">CO$5*AE858</f>
        <v>1019449.3058736301</v>
      </c>
      <c r="CP858" s="650">
        <f t="shared" ref="CP858:CP865" ca="1" si="2360">CP$5*AG858</f>
        <v>654655.35295927397</v>
      </c>
      <c r="CQ858" s="650">
        <f t="shared" ref="CQ858:CQ865" ca="1" si="2361">CQ$5*AI858</f>
        <v>993983.97646137804</v>
      </c>
      <c r="CR858" s="667">
        <f t="shared" ref="CR858:CR865" ca="1" si="2362">CR$5*AK858</f>
        <v>1338364.4375181359</v>
      </c>
      <c r="CS858" s="667">
        <f t="shared" ref="CS858:CS865" ca="1" si="2363">CS$5*AM858</f>
        <v>947289.43379784911</v>
      </c>
      <c r="CT858" s="667">
        <f t="shared" ref="CT858:CT865" ca="1" si="2364">CT$5*AO858</f>
        <v>1455849.178067856</v>
      </c>
      <c r="CU858" s="650">
        <f t="shared" ref="CU858:CU865" ca="1" si="2365">CU$5*AQ858</f>
        <v>1219625.5416169949</v>
      </c>
      <c r="CV858" s="650">
        <f t="shared" ref="CV858:CV865" ca="1" si="2366">CV$5*AS858</f>
        <v>401871.59372982598</v>
      </c>
      <c r="CW858" s="650">
        <f t="shared" ref="CW858:CW865" ca="1" si="2367">CW$5*AU858</f>
        <v>553369.16255972406</v>
      </c>
      <c r="CX858" s="667">
        <f t="shared" ref="CX858:CX865" ca="1" si="2368">CX$5*AW858</f>
        <v>429579.98738840997</v>
      </c>
      <c r="CY858" s="652">
        <f t="shared" ref="CY858:CY865" ca="1" si="2369">SUM(CC858:CX858)</f>
        <v>19784974.485264353</v>
      </c>
      <c r="CZ858" s="606">
        <f t="shared" ref="CZ858:CZ865" ca="1" si="2370">CY858/$CY$5</f>
        <v>0.28740906524172916</v>
      </c>
      <c r="DA858" s="645"/>
    </row>
    <row r="859" spans="1:105" ht="15" x14ac:dyDescent="0.25">
      <c r="A859" s="615">
        <v>1244</v>
      </c>
      <c r="B859" s="616"/>
      <c r="C859" s="616" t="s">
        <v>1062</v>
      </c>
      <c r="D859" s="616" t="str">
        <f t="shared" si="2271"/>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2024"/>
        <v>Face to face and / or visit</v>
      </c>
      <c r="BA859" s="665">
        <f t="shared" si="2322"/>
        <v>0</v>
      </c>
      <c r="BB859" s="665">
        <f t="shared" si="2323"/>
        <v>0.48850459200000002</v>
      </c>
      <c r="BC859" s="665">
        <f t="shared" si="2324"/>
        <v>164.32751691999999</v>
      </c>
      <c r="BD859" s="648">
        <f t="shared" si="2325"/>
        <v>2014.2521510399999</v>
      </c>
      <c r="BE859" s="648">
        <f t="shared" si="2326"/>
        <v>0.68159245200000007</v>
      </c>
      <c r="BF859" s="666">
        <f t="shared" si="2327"/>
        <v>690.45605485499993</v>
      </c>
      <c r="BG859" s="666">
        <f t="shared" si="2328"/>
        <v>461.179103672</v>
      </c>
      <c r="BH859" s="666">
        <f t="shared" si="2329"/>
        <v>0</v>
      </c>
      <c r="BI859" s="666">
        <f t="shared" si="2330"/>
        <v>39.050778624000003</v>
      </c>
      <c r="BJ859" s="666">
        <f t="shared" si="2331"/>
        <v>483.69073745799994</v>
      </c>
      <c r="BK859" s="650">
        <f t="shared" si="2332"/>
        <v>1492.2240559859999</v>
      </c>
      <c r="BL859" s="650">
        <f t="shared" si="2333"/>
        <v>1488.813680772</v>
      </c>
      <c r="BM859" s="650">
        <f t="shared" si="2334"/>
        <v>501.61325073200004</v>
      </c>
      <c r="BN859" s="650">
        <f t="shared" si="2335"/>
        <v>0</v>
      </c>
      <c r="BO859" s="650">
        <f t="shared" si="2336"/>
        <v>567.56039555400002</v>
      </c>
      <c r="BP859" s="667">
        <f t="shared" si="2337"/>
        <v>422.53665731199999</v>
      </c>
      <c r="BQ859" s="667">
        <f t="shared" si="2338"/>
        <v>1336.8478058849998</v>
      </c>
      <c r="BR859" s="667">
        <f t="shared" si="2339"/>
        <v>1275.1433625239999</v>
      </c>
      <c r="BS859" s="650">
        <f t="shared" si="2340"/>
        <v>721.50295463999998</v>
      </c>
      <c r="BT859" s="650">
        <f t="shared" si="2341"/>
        <v>127.33960357199999</v>
      </c>
      <c r="BU859" s="650">
        <f t="shared" si="2342"/>
        <v>370.62232305900005</v>
      </c>
      <c r="BV859" s="667">
        <f t="shared" si="2343"/>
        <v>145.362761232</v>
      </c>
      <c r="BW859" s="652">
        <f t="shared" si="2344"/>
        <v>12303.693290880999</v>
      </c>
      <c r="BX859" s="606">
        <f t="shared" si="2345"/>
        <v>3.3234990777711144E-2</v>
      </c>
      <c r="BY859" s="645">
        <f t="shared" ca="1" si="2346"/>
        <v>99.838413777552077</v>
      </c>
      <c r="BZ859" s="608"/>
      <c r="CB859" s="616" t="str">
        <f t="shared" si="2025"/>
        <v>Face to face and / or visit</v>
      </c>
      <c r="CC859" s="665">
        <f t="shared" ca="1" si="2347"/>
        <v>2922.248038916</v>
      </c>
      <c r="CD859" s="665">
        <f t="shared" ca="1" si="2348"/>
        <v>9307.2201695080003</v>
      </c>
      <c r="CE859" s="665">
        <f t="shared" ca="1" si="2349"/>
        <v>19016.438909516</v>
      </c>
      <c r="CF859" s="648">
        <f t="shared" ca="1" si="2350"/>
        <v>225992.11997667598</v>
      </c>
      <c r="CG859" s="648">
        <f t="shared" ca="1" si="2351"/>
        <v>27114.558600546003</v>
      </c>
      <c r="CH859" s="666">
        <f t="shared" ca="1" si="2352"/>
        <v>77129.291186745002</v>
      </c>
      <c r="CI859" s="666">
        <f t="shared" ca="1" si="2353"/>
        <v>69512.482509021997</v>
      </c>
      <c r="CJ859" s="666">
        <f t="shared" ca="1" si="2354"/>
        <v>70095.29110279899</v>
      </c>
      <c r="CK859" s="666">
        <f t="shared" ca="1" si="2355"/>
        <v>21938.98230784</v>
      </c>
      <c r="CL859" s="666">
        <f t="shared" ca="1" si="2356"/>
        <v>135522.29059101598</v>
      </c>
      <c r="CM859" s="650">
        <f t="shared" ca="1" si="2357"/>
        <v>189961.18652843998</v>
      </c>
      <c r="CN859" s="650">
        <f t="shared" ca="1" si="2358"/>
        <v>165140.393543232</v>
      </c>
      <c r="CO859" s="650">
        <f t="shared" ca="1" si="2359"/>
        <v>177978.54655983602</v>
      </c>
      <c r="CP859" s="650">
        <f t="shared" ca="1" si="2360"/>
        <v>94510.166928977997</v>
      </c>
      <c r="CQ859" s="650">
        <f t="shared" ca="1" si="2361"/>
        <v>143497.78263546599</v>
      </c>
      <c r="CR859" s="667">
        <f t="shared" ca="1" si="2362"/>
        <v>131081.21100166399</v>
      </c>
      <c r="CS859" s="667">
        <f t="shared" ca="1" si="2363"/>
        <v>177930.24774049499</v>
      </c>
      <c r="CT859" s="667">
        <f t="shared" ca="1" si="2364"/>
        <v>222326.055075696</v>
      </c>
      <c r="CU859" s="650">
        <f t="shared" ca="1" si="2365"/>
        <v>177321.70328751</v>
      </c>
      <c r="CV859" s="650">
        <f t="shared" ca="1" si="2366"/>
        <v>22746.271955902001</v>
      </c>
      <c r="CW859" s="650">
        <f t="shared" ca="1" si="2367"/>
        <v>95763.81745776601</v>
      </c>
      <c r="CX859" s="667">
        <f t="shared" ca="1" si="2368"/>
        <v>34760.609544179999</v>
      </c>
      <c r="CY859" s="652">
        <f t="shared" ca="1" si="2369"/>
        <v>2291568.9156517489</v>
      </c>
      <c r="CZ859" s="606">
        <f t="shared" ca="1" si="2370"/>
        <v>3.328878086120373E-2</v>
      </c>
      <c r="DA859" s="645"/>
    </row>
    <row r="860" spans="1:105" ht="15" x14ac:dyDescent="0.25">
      <c r="A860" s="615">
        <v>1245</v>
      </c>
      <c r="B860" s="616"/>
      <c r="C860" s="616" t="s">
        <v>1062</v>
      </c>
      <c r="D860" s="616" t="str">
        <f t="shared" si="2271"/>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2024"/>
        <v>Mail</v>
      </c>
      <c r="BA860" s="665">
        <f t="shared" si="2322"/>
        <v>0</v>
      </c>
      <c r="BB860" s="665">
        <f t="shared" si="2323"/>
        <v>1.2887792279999999</v>
      </c>
      <c r="BC860" s="665">
        <f t="shared" si="2324"/>
        <v>216.62513319999999</v>
      </c>
      <c r="BD860" s="648">
        <f t="shared" si="2325"/>
        <v>1101.9334598400001</v>
      </c>
      <c r="BE860" s="648">
        <f t="shared" si="2326"/>
        <v>1.1036177360000001</v>
      </c>
      <c r="BF860" s="666">
        <f t="shared" si="2327"/>
        <v>1669.86424304</v>
      </c>
      <c r="BG860" s="666">
        <f t="shared" si="2328"/>
        <v>722.21564789600006</v>
      </c>
      <c r="BH860" s="666">
        <f t="shared" si="2329"/>
        <v>0</v>
      </c>
      <c r="BI860" s="666">
        <f t="shared" si="2330"/>
        <v>96.310524024000003</v>
      </c>
      <c r="BJ860" s="666">
        <f t="shared" si="2331"/>
        <v>484.53501819600001</v>
      </c>
      <c r="BK860" s="650">
        <f t="shared" si="2332"/>
        <v>1724.6801663700001</v>
      </c>
      <c r="BL860" s="650">
        <f t="shared" si="2333"/>
        <v>1829.8167825959999</v>
      </c>
      <c r="BM860" s="650">
        <f t="shared" si="2334"/>
        <v>359.21604352099996</v>
      </c>
      <c r="BN860" s="650">
        <f t="shared" si="2335"/>
        <v>0</v>
      </c>
      <c r="BO860" s="650">
        <f t="shared" si="2336"/>
        <v>447.82795787999999</v>
      </c>
      <c r="BP860" s="667">
        <f t="shared" si="2337"/>
        <v>543.73968784800002</v>
      </c>
      <c r="BQ860" s="667">
        <f t="shared" si="2338"/>
        <v>826.32710177000001</v>
      </c>
      <c r="BR860" s="667">
        <f t="shared" si="2339"/>
        <v>1126.579094856</v>
      </c>
      <c r="BS860" s="650">
        <f t="shared" si="2340"/>
        <v>758.84704532000001</v>
      </c>
      <c r="BT860" s="650">
        <f t="shared" si="2341"/>
        <v>132.41426987400001</v>
      </c>
      <c r="BU860" s="650">
        <f t="shared" si="2342"/>
        <v>318.23881014099999</v>
      </c>
      <c r="BV860" s="667">
        <f t="shared" si="2343"/>
        <v>259.37416302000003</v>
      </c>
      <c r="BW860" s="652">
        <f t="shared" si="2344"/>
        <v>12620.937546356001</v>
      </c>
      <c r="BX860" s="606">
        <f t="shared" si="2345"/>
        <v>3.4091937521727268E-2</v>
      </c>
      <c r="BY860" s="645">
        <f t="shared" ca="1" si="2346"/>
        <v>100.01764740701982</v>
      </c>
      <c r="BZ860" s="608"/>
      <c r="CB860" s="616" t="str">
        <f t="shared" si="2025"/>
        <v>Mail</v>
      </c>
      <c r="CC860" s="665">
        <f t="shared" ca="1" si="2347"/>
        <v>7694.570442708</v>
      </c>
      <c r="CD860" s="665">
        <f t="shared" ca="1" si="2348"/>
        <v>24554.430442046996</v>
      </c>
      <c r="CE860" s="665">
        <f t="shared" ca="1" si="2349"/>
        <v>25068.46503236</v>
      </c>
      <c r="CF860" s="648">
        <f t="shared" ca="1" si="2350"/>
        <v>123633.12037864601</v>
      </c>
      <c r="CG860" s="648">
        <f t="shared" ca="1" si="2351"/>
        <v>43903.226462628001</v>
      </c>
      <c r="CH860" s="666">
        <f t="shared" ca="1" si="2352"/>
        <v>186536.77455375998</v>
      </c>
      <c r="CI860" s="666">
        <f t="shared" ca="1" si="2353"/>
        <v>108857.93001544601</v>
      </c>
      <c r="CJ860" s="666">
        <f t="shared" ca="1" si="2354"/>
        <v>51416.557975044001</v>
      </c>
      <c r="CK860" s="666">
        <f t="shared" ca="1" si="2355"/>
        <v>54107.880996840002</v>
      </c>
      <c r="CL860" s="666">
        <f t="shared" ca="1" si="2356"/>
        <v>135758.84434459201</v>
      </c>
      <c r="CM860" s="650">
        <f t="shared" ca="1" si="2357"/>
        <v>219553.01515980001</v>
      </c>
      <c r="CN860" s="650">
        <f t="shared" ca="1" si="2358"/>
        <v>202964.72788537599</v>
      </c>
      <c r="CO860" s="650">
        <f t="shared" ca="1" si="2359"/>
        <v>127454.267273733</v>
      </c>
      <c r="CP860" s="650">
        <f t="shared" ca="1" si="2360"/>
        <v>92222.662903631994</v>
      </c>
      <c r="CQ860" s="650">
        <f t="shared" ca="1" si="2361"/>
        <v>113225.51654652</v>
      </c>
      <c r="CR860" s="667">
        <f t="shared" ca="1" si="2362"/>
        <v>168681.357035856</v>
      </c>
      <c r="CS860" s="667">
        <f t="shared" ca="1" si="2363"/>
        <v>109981.54411099</v>
      </c>
      <c r="CT860" s="667">
        <f t="shared" ca="1" si="2364"/>
        <v>196423.31462582399</v>
      </c>
      <c r="CU860" s="650">
        <f t="shared" ca="1" si="2365"/>
        <v>186499.65290575498</v>
      </c>
      <c r="CV860" s="650">
        <f t="shared" ca="1" si="2366"/>
        <v>23652.743599859001</v>
      </c>
      <c r="CW860" s="650">
        <f t="shared" ca="1" si="2367"/>
        <v>82228.623119033989</v>
      </c>
      <c r="CX860" s="667">
        <f t="shared" ca="1" si="2368"/>
        <v>62024.165819175003</v>
      </c>
      <c r="CY860" s="652">
        <f t="shared" ca="1" si="2369"/>
        <v>2346443.3916296246</v>
      </c>
      <c r="CZ860" s="606">
        <f t="shared" ca="1" si="2370"/>
        <v>3.4085922240293068E-2</v>
      </c>
      <c r="DA860" s="645"/>
    </row>
    <row r="861" spans="1:105" ht="15" x14ac:dyDescent="0.25">
      <c r="A861" s="615">
        <v>1246</v>
      </c>
      <c r="B861" s="616"/>
      <c r="C861" s="616" t="s">
        <v>1062</v>
      </c>
      <c r="D861" s="616" t="str">
        <f t="shared" si="2271"/>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2024"/>
        <v>Mobile app</v>
      </c>
      <c r="BA861" s="665">
        <f t="shared" si="2322"/>
        <v>0</v>
      </c>
      <c r="BB861" s="665">
        <f t="shared" si="2323"/>
        <v>5.786860356</v>
      </c>
      <c r="BC861" s="665">
        <f t="shared" si="2324"/>
        <v>1946.6355253099998</v>
      </c>
      <c r="BD861" s="648">
        <f t="shared" si="2325"/>
        <v>10313.2899072</v>
      </c>
      <c r="BE861" s="648">
        <f t="shared" si="2326"/>
        <v>9.6302808500000001</v>
      </c>
      <c r="BF861" s="666">
        <f t="shared" si="2327"/>
        <v>6733.2767947129996</v>
      </c>
      <c r="BG861" s="666">
        <f t="shared" si="2328"/>
        <v>3853.2325307800002</v>
      </c>
      <c r="BH861" s="666">
        <f t="shared" si="2329"/>
        <v>0</v>
      </c>
      <c r="BI861" s="666">
        <f t="shared" si="2330"/>
        <v>531.43763244000002</v>
      </c>
      <c r="BJ861" s="666">
        <f t="shared" si="2331"/>
        <v>2069.0473620819998</v>
      </c>
      <c r="BK861" s="650">
        <f t="shared" si="2332"/>
        <v>3793.134222014</v>
      </c>
      <c r="BL861" s="650">
        <f t="shared" si="2333"/>
        <v>8356.2775433280003</v>
      </c>
      <c r="BM861" s="650">
        <f t="shared" si="2334"/>
        <v>1889.504833124</v>
      </c>
      <c r="BN861" s="650">
        <f t="shared" si="2335"/>
        <v>0</v>
      </c>
      <c r="BO861" s="650">
        <f t="shared" si="2336"/>
        <v>1584.4953215329999</v>
      </c>
      <c r="BP861" s="667">
        <f t="shared" si="2337"/>
        <v>2547.8997945239998</v>
      </c>
      <c r="BQ861" s="667">
        <f t="shared" si="2338"/>
        <v>4336.1256639550002</v>
      </c>
      <c r="BR861" s="667">
        <f t="shared" si="2339"/>
        <v>4770.4495130700006</v>
      </c>
      <c r="BS861" s="650">
        <f t="shared" si="2340"/>
        <v>3730.3455399599998</v>
      </c>
      <c r="BT861" s="650">
        <f t="shared" si="2341"/>
        <v>1336.5872342999999</v>
      </c>
      <c r="BU861" s="650">
        <f t="shared" si="2342"/>
        <v>1399.285472802</v>
      </c>
      <c r="BV861" s="667">
        <f t="shared" si="2343"/>
        <v>907.6389988200001</v>
      </c>
      <c r="BW861" s="652">
        <f t="shared" si="2344"/>
        <v>60114.081031161004</v>
      </c>
      <c r="BX861" s="606">
        <f t="shared" si="2345"/>
        <v>0.16238139893831494</v>
      </c>
      <c r="BY861" s="645">
        <f t="shared" ca="1" si="2346"/>
        <v>100.28969137018051</v>
      </c>
      <c r="BZ861" s="608"/>
      <c r="CB861" s="616" t="str">
        <f t="shared" si="2025"/>
        <v>Mobile app</v>
      </c>
      <c r="CC861" s="665">
        <f t="shared" ca="1" si="2347"/>
        <v>28045.496348197001</v>
      </c>
      <c r="CD861" s="665">
        <f t="shared" ca="1" si="2348"/>
        <v>110253.996186569</v>
      </c>
      <c r="CE861" s="665">
        <f t="shared" ca="1" si="2349"/>
        <v>225270.09620776298</v>
      </c>
      <c r="CF861" s="648">
        <f t="shared" ca="1" si="2350"/>
        <v>1157115.4330696799</v>
      </c>
      <c r="CG861" s="648">
        <f t="shared" ca="1" si="2351"/>
        <v>383104.02892642497</v>
      </c>
      <c r="CH861" s="666">
        <f t="shared" ca="1" si="2352"/>
        <v>752159.18940624699</v>
      </c>
      <c r="CI861" s="666">
        <f t="shared" ca="1" si="2353"/>
        <v>580789.01833665499</v>
      </c>
      <c r="CJ861" s="666">
        <f t="shared" ca="1" si="2354"/>
        <v>222830.46759105503</v>
      </c>
      <c r="CK861" s="666">
        <f t="shared" ca="1" si="2355"/>
        <v>298565.13049539999</v>
      </c>
      <c r="CL861" s="666">
        <f t="shared" ca="1" si="2356"/>
        <v>579713.47420106397</v>
      </c>
      <c r="CM861" s="650">
        <f t="shared" ca="1" si="2357"/>
        <v>482868.69159156003</v>
      </c>
      <c r="CN861" s="650">
        <f t="shared" ca="1" si="2358"/>
        <v>926884.92850636796</v>
      </c>
      <c r="CO861" s="650">
        <f t="shared" ca="1" si="2359"/>
        <v>670419.53821285197</v>
      </c>
      <c r="CP861" s="650">
        <f t="shared" ca="1" si="2360"/>
        <v>393826.756212448</v>
      </c>
      <c r="CQ861" s="650">
        <f t="shared" ca="1" si="2361"/>
        <v>400612.10580825701</v>
      </c>
      <c r="CR861" s="667">
        <f t="shared" ca="1" si="2362"/>
        <v>790420.86597112799</v>
      </c>
      <c r="CS861" s="667">
        <f t="shared" ca="1" si="2363"/>
        <v>577124.71847958502</v>
      </c>
      <c r="CT861" s="667">
        <f t="shared" ca="1" si="2364"/>
        <v>831745.86666028004</v>
      </c>
      <c r="CU861" s="650">
        <f t="shared" ca="1" si="2365"/>
        <v>916796.28024076496</v>
      </c>
      <c r="CV861" s="650">
        <f t="shared" ca="1" si="2366"/>
        <v>238750.36415504999</v>
      </c>
      <c r="CW861" s="650">
        <f t="shared" ca="1" si="2367"/>
        <v>361556.52331654797</v>
      </c>
      <c r="CX861" s="667">
        <f t="shared" ca="1" si="2368"/>
        <v>217043.79152992502</v>
      </c>
      <c r="CY861" s="652">
        <f t="shared" ca="1" si="2369"/>
        <v>11145896.76145382</v>
      </c>
      <c r="CZ861" s="606">
        <f t="shared" ca="1" si="2370"/>
        <v>0.16191235282492492</v>
      </c>
      <c r="DA861" s="645"/>
    </row>
    <row r="862" spans="1:105" ht="15" x14ac:dyDescent="0.25">
      <c r="A862" s="615">
        <v>1247</v>
      </c>
      <c r="B862" s="616"/>
      <c r="C862" s="616" t="s">
        <v>1062</v>
      </c>
      <c r="D862" s="616" t="str">
        <f t="shared" si="2271"/>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2024"/>
        <v>Social media, e.g. Twitter</v>
      </c>
      <c r="BA862" s="665">
        <f t="shared" si="2322"/>
        <v>0</v>
      </c>
      <c r="BB862" s="665">
        <f t="shared" si="2323"/>
        <v>0.37258999200000004</v>
      </c>
      <c r="BC862" s="665">
        <f t="shared" si="2324"/>
        <v>202.79521044999998</v>
      </c>
      <c r="BD862" s="648">
        <f t="shared" si="2325"/>
        <v>88.053709439999992</v>
      </c>
      <c r="BE862" s="648">
        <f t="shared" si="2326"/>
        <v>8.5805025999999993E-2</v>
      </c>
      <c r="BF862" s="666">
        <f t="shared" si="2327"/>
        <v>47.769125949999996</v>
      </c>
      <c r="BG862" s="666">
        <f t="shared" si="2328"/>
        <v>26.704264599999998</v>
      </c>
      <c r="BH862" s="666">
        <f t="shared" si="2329"/>
        <v>0</v>
      </c>
      <c r="BI862" s="666">
        <f t="shared" si="2330"/>
        <v>3.6830507999999997</v>
      </c>
      <c r="BJ862" s="666">
        <f t="shared" si="2331"/>
        <v>14.55298715</v>
      </c>
      <c r="BK862" s="650">
        <f t="shared" si="2332"/>
        <v>74.601582425999993</v>
      </c>
      <c r="BL862" s="650">
        <f t="shared" si="2333"/>
        <v>169.429894128</v>
      </c>
      <c r="BM862" s="650">
        <f t="shared" si="2334"/>
        <v>20.557266972999997</v>
      </c>
      <c r="BN862" s="650">
        <f t="shared" si="2335"/>
        <v>0</v>
      </c>
      <c r="BO862" s="650">
        <f t="shared" si="2336"/>
        <v>31.715573471000003</v>
      </c>
      <c r="BP862" s="667">
        <f t="shared" si="2337"/>
        <v>27.142109554000001</v>
      </c>
      <c r="BQ862" s="667">
        <f t="shared" si="2338"/>
        <v>126.899441987</v>
      </c>
      <c r="BR862" s="667">
        <f t="shared" si="2339"/>
        <v>87.806968823999995</v>
      </c>
      <c r="BS862" s="650">
        <f t="shared" si="2340"/>
        <v>75.828012520000001</v>
      </c>
      <c r="BT862" s="650">
        <f t="shared" si="2341"/>
        <v>20.816143422000003</v>
      </c>
      <c r="BU862" s="650">
        <f t="shared" si="2342"/>
        <v>20.529135047</v>
      </c>
      <c r="BV862" s="667">
        <f t="shared" si="2343"/>
        <v>12.867159468000001</v>
      </c>
      <c r="BW862" s="652">
        <f t="shared" si="2344"/>
        <v>1052.2100312279997</v>
      </c>
      <c r="BX862" s="606">
        <f t="shared" si="2345"/>
        <v>2.8422514977674402E-3</v>
      </c>
      <c r="BY862" s="645">
        <f t="shared" ca="1" si="2346"/>
        <v>106.69537686577493</v>
      </c>
      <c r="BZ862" s="608"/>
      <c r="CB862" s="616" t="str">
        <f t="shared" si="2025"/>
        <v>Social media, e.g. Twitter</v>
      </c>
      <c r="CC862" s="665">
        <f t="shared" ca="1" si="2347"/>
        <v>2228.8436818660002</v>
      </c>
      <c r="CD862" s="665">
        <f t="shared" ca="1" si="2348"/>
        <v>7098.760472858</v>
      </c>
      <c r="CE862" s="665">
        <f t="shared" ca="1" si="2349"/>
        <v>23468.027771285</v>
      </c>
      <c r="CF862" s="648">
        <f t="shared" ca="1" si="2350"/>
        <v>9879.3214433859994</v>
      </c>
      <c r="CG862" s="648">
        <f t="shared" ca="1" si="2351"/>
        <v>3413.4260126729996</v>
      </c>
      <c r="CH862" s="666">
        <f t="shared" ca="1" si="2352"/>
        <v>5336.1814980499994</v>
      </c>
      <c r="CI862" s="666">
        <f t="shared" ca="1" si="2353"/>
        <v>4025.0733633499999</v>
      </c>
      <c r="CJ862" s="666">
        <f t="shared" ca="1" si="2354"/>
        <v>1544.29397135</v>
      </c>
      <c r="CK862" s="666">
        <f t="shared" ca="1" si="2355"/>
        <v>2069.1619779999996</v>
      </c>
      <c r="CL862" s="666">
        <f t="shared" ca="1" si="2356"/>
        <v>4077.5106917999997</v>
      </c>
      <c r="CM862" s="650">
        <f t="shared" ca="1" si="2357"/>
        <v>9496.8346460399989</v>
      </c>
      <c r="CN862" s="650">
        <f t="shared" ca="1" si="2358"/>
        <v>18793.298151168001</v>
      </c>
      <c r="CO862" s="650">
        <f t="shared" ca="1" si="2359"/>
        <v>7293.9709861289994</v>
      </c>
      <c r="CP862" s="650">
        <f t="shared" ca="1" si="2360"/>
        <v>5281.2778454470008</v>
      </c>
      <c r="CQ862" s="650">
        <f t="shared" ca="1" si="2361"/>
        <v>8018.7315812590004</v>
      </c>
      <c r="CR862" s="667">
        <f t="shared" ca="1" si="2362"/>
        <v>8420.1465787880006</v>
      </c>
      <c r="CS862" s="667">
        <f t="shared" ca="1" si="2363"/>
        <v>16889.917499569001</v>
      </c>
      <c r="CT862" s="667">
        <f t="shared" ca="1" si="2364"/>
        <v>15309.476220896</v>
      </c>
      <c r="CU862" s="650">
        <f t="shared" ca="1" si="2365"/>
        <v>18636.032258055002</v>
      </c>
      <c r="CV862" s="650">
        <f t="shared" ca="1" si="2366"/>
        <v>3718.3220778770001</v>
      </c>
      <c r="CW862" s="650">
        <f t="shared" ca="1" si="2367"/>
        <v>5304.4520496780005</v>
      </c>
      <c r="CX862" s="667">
        <f t="shared" ca="1" si="2368"/>
        <v>3076.9249456950001</v>
      </c>
      <c r="CY862" s="652">
        <f t="shared" ca="1" si="2369"/>
        <v>183379.98572521898</v>
      </c>
      <c r="CZ862" s="606">
        <f t="shared" ca="1" si="2370"/>
        <v>2.6638937705267714E-3</v>
      </c>
      <c r="DA862" s="645"/>
    </row>
    <row r="863" spans="1:105" ht="15" x14ac:dyDescent="0.25">
      <c r="A863" s="615">
        <v>1248</v>
      </c>
      <c r="B863" s="616"/>
      <c r="C863" s="616" t="s">
        <v>1062</v>
      </c>
      <c r="D863" s="616" t="str">
        <f t="shared" si="2271"/>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2024"/>
        <v>Telephone call (mobile / landline)</v>
      </c>
      <c r="BA863" s="665">
        <f t="shared" si="2322"/>
        <v>0</v>
      </c>
      <c r="BB863" s="665">
        <f t="shared" si="2323"/>
        <v>1.6145177400000001</v>
      </c>
      <c r="BC863" s="665">
        <f t="shared" si="2324"/>
        <v>1744.20225854</v>
      </c>
      <c r="BD863" s="648">
        <f t="shared" si="2325"/>
        <v>5758.1258016000002</v>
      </c>
      <c r="BE863" s="648">
        <f t="shared" si="2326"/>
        <v>10.219371944000001</v>
      </c>
      <c r="BF863" s="666">
        <f t="shared" si="2327"/>
        <v>3040.3249229150001</v>
      </c>
      <c r="BG863" s="666">
        <f t="shared" si="2328"/>
        <v>3394.307394944</v>
      </c>
      <c r="BH863" s="666">
        <f t="shared" si="2329"/>
        <v>0</v>
      </c>
      <c r="BI863" s="666">
        <f t="shared" si="2330"/>
        <v>399.98884754400001</v>
      </c>
      <c r="BJ863" s="666">
        <f t="shared" si="2331"/>
        <v>1697.5128208799999</v>
      </c>
      <c r="BK863" s="650">
        <f t="shared" si="2332"/>
        <v>6123.0545165929998</v>
      </c>
      <c r="BL863" s="650">
        <f t="shared" si="2333"/>
        <v>5478.2245110779995</v>
      </c>
      <c r="BM863" s="650">
        <f t="shared" si="2334"/>
        <v>1301.4371698499999</v>
      </c>
      <c r="BN863" s="650">
        <f t="shared" si="2335"/>
        <v>0</v>
      </c>
      <c r="BO863" s="650">
        <f t="shared" si="2336"/>
        <v>2392.1210573579997</v>
      </c>
      <c r="BP863" s="667">
        <f t="shared" si="2337"/>
        <v>1625.989854384</v>
      </c>
      <c r="BQ863" s="667">
        <f t="shared" si="2338"/>
        <v>4459.674349637</v>
      </c>
      <c r="BR863" s="667">
        <f t="shared" si="2339"/>
        <v>4180.5356997839999</v>
      </c>
      <c r="BS863" s="650">
        <f t="shared" si="2340"/>
        <v>3253.0925216400001</v>
      </c>
      <c r="BT863" s="650">
        <f t="shared" si="2341"/>
        <v>1469.0043237</v>
      </c>
      <c r="BU863" s="650">
        <f t="shared" si="2342"/>
        <v>1505.223394116</v>
      </c>
      <c r="BV863" s="667">
        <f t="shared" si="2343"/>
        <v>774.31096768800001</v>
      </c>
      <c r="BW863" s="652">
        <f t="shared" si="2344"/>
        <v>48608.964301934997</v>
      </c>
      <c r="BX863" s="606">
        <f t="shared" si="2345"/>
        <v>0.13130353968480807</v>
      </c>
      <c r="BY863" s="645">
        <f t="shared" ca="1" si="2346"/>
        <v>95.581369485256729</v>
      </c>
      <c r="BZ863" s="608"/>
      <c r="CB863" s="616" t="str">
        <f t="shared" si="2025"/>
        <v>Telephone call (mobile / landline)</v>
      </c>
      <c r="CC863" s="665">
        <f t="shared" ca="1" si="2347"/>
        <v>26449.768735678001</v>
      </c>
      <c r="CD863" s="665">
        <f t="shared" ca="1" si="2348"/>
        <v>30760.554393635</v>
      </c>
      <c r="CE863" s="665">
        <f t="shared" ca="1" si="2349"/>
        <v>201843.953569342</v>
      </c>
      <c r="CF863" s="648">
        <f t="shared" ca="1" si="2350"/>
        <v>646041.78594228998</v>
      </c>
      <c r="CG863" s="648">
        <f t="shared" ca="1" si="2351"/>
        <v>406538.77346101205</v>
      </c>
      <c r="CH863" s="666">
        <f t="shared" ca="1" si="2352"/>
        <v>339627.85123388498</v>
      </c>
      <c r="CI863" s="666">
        <f t="shared" ca="1" si="2353"/>
        <v>511616.27129814401</v>
      </c>
      <c r="CJ863" s="666">
        <f t="shared" ca="1" si="2354"/>
        <v>278377.51511469804</v>
      </c>
      <c r="CK863" s="666">
        <f t="shared" ca="1" si="2355"/>
        <v>224716.34520004</v>
      </c>
      <c r="CL863" s="666">
        <f t="shared" ca="1" si="2356"/>
        <v>475615.52863775997</v>
      </c>
      <c r="CM863" s="650">
        <f t="shared" ca="1" si="2357"/>
        <v>779469.20670821995</v>
      </c>
      <c r="CN863" s="650">
        <f t="shared" ca="1" si="2358"/>
        <v>607649.00495036796</v>
      </c>
      <c r="CO863" s="650">
        <f t="shared" ca="1" si="2359"/>
        <v>461765.90349404997</v>
      </c>
      <c r="CP863" s="650">
        <f t="shared" ca="1" si="2360"/>
        <v>398510.97035753803</v>
      </c>
      <c r="CQ863" s="650">
        <f t="shared" ca="1" si="2361"/>
        <v>604806.23774218198</v>
      </c>
      <c r="CR863" s="667">
        <f t="shared" ca="1" si="2362"/>
        <v>504421.84246204799</v>
      </c>
      <c r="CS863" s="667">
        <f t="shared" ca="1" si="2363"/>
        <v>593568.66083011904</v>
      </c>
      <c r="CT863" s="667">
        <f t="shared" ca="1" si="2364"/>
        <v>728892.16816873592</v>
      </c>
      <c r="CU863" s="650">
        <f t="shared" ca="1" si="2365"/>
        <v>799503.18038113508</v>
      </c>
      <c r="CV863" s="650">
        <f t="shared" ca="1" si="2366"/>
        <v>262403.61139794998</v>
      </c>
      <c r="CW863" s="650">
        <f t="shared" ca="1" si="2367"/>
        <v>388929.455618184</v>
      </c>
      <c r="CX863" s="667">
        <f t="shared" ca="1" si="2368"/>
        <v>185161.04802537002</v>
      </c>
      <c r="CY863" s="652">
        <f t="shared" ca="1" si="2369"/>
        <v>9456669.6377223823</v>
      </c>
      <c r="CZ863" s="606">
        <f t="shared" ca="1" si="2370"/>
        <v>0.13737357017578769</v>
      </c>
      <c r="DA863" s="645"/>
    </row>
    <row r="864" spans="1:105" ht="15" x14ac:dyDescent="0.25">
      <c r="A864" s="615">
        <v>1249</v>
      </c>
      <c r="B864" s="616"/>
      <c r="C864" s="616" t="s">
        <v>1062</v>
      </c>
      <c r="D864" s="616" t="str">
        <f t="shared" si="2271"/>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2024"/>
        <v>Text message</v>
      </c>
      <c r="BA864" s="665">
        <f t="shared" si="2322"/>
        <v>0</v>
      </c>
      <c r="BB864" s="665">
        <f t="shared" si="2323"/>
        <v>0.47058825599999998</v>
      </c>
      <c r="BC864" s="665">
        <f t="shared" si="2324"/>
        <v>158.30066055999998</v>
      </c>
      <c r="BD864" s="648">
        <f t="shared" si="2325"/>
        <v>1710.5889081600001</v>
      </c>
      <c r="BE864" s="648">
        <f t="shared" si="2326"/>
        <v>2.0955837320000001</v>
      </c>
      <c r="BF864" s="666">
        <f t="shared" si="2327"/>
        <v>866.48743173299999</v>
      </c>
      <c r="BG864" s="666">
        <f t="shared" si="2328"/>
        <v>212.94644746</v>
      </c>
      <c r="BH864" s="666">
        <f t="shared" si="2329"/>
        <v>0</v>
      </c>
      <c r="BI864" s="666">
        <f t="shared" si="2330"/>
        <v>70.225542816000001</v>
      </c>
      <c r="BJ864" s="666">
        <f t="shared" si="2331"/>
        <v>263.97762590100001</v>
      </c>
      <c r="BK864" s="650">
        <f t="shared" si="2332"/>
        <v>869.13001845600002</v>
      </c>
      <c r="BL864" s="650">
        <f t="shared" si="2333"/>
        <v>1055.3876455320001</v>
      </c>
      <c r="BM864" s="650">
        <f t="shared" si="2334"/>
        <v>165.50254172499999</v>
      </c>
      <c r="BN864" s="650">
        <f t="shared" si="2335"/>
        <v>0</v>
      </c>
      <c r="BO864" s="650">
        <f t="shared" si="2336"/>
        <v>446.46044325399998</v>
      </c>
      <c r="BP864" s="667">
        <f t="shared" si="2337"/>
        <v>744.471773332</v>
      </c>
      <c r="BQ864" s="667">
        <f t="shared" si="2338"/>
        <v>1078.936465241</v>
      </c>
      <c r="BR864" s="667">
        <f t="shared" si="2339"/>
        <v>997.23930571799986</v>
      </c>
      <c r="BS864" s="650">
        <f t="shared" si="2340"/>
        <v>1093.34170608</v>
      </c>
      <c r="BT864" s="650">
        <f t="shared" si="2341"/>
        <v>357.99457253399999</v>
      </c>
      <c r="BU864" s="650">
        <f t="shared" si="2342"/>
        <v>376.82454276199996</v>
      </c>
      <c r="BV864" s="667">
        <f t="shared" si="2343"/>
        <v>176.97293020800001</v>
      </c>
      <c r="BW864" s="652">
        <f t="shared" si="2344"/>
        <v>10647.354733460001</v>
      </c>
      <c r="BX864" s="606">
        <f t="shared" si="2345"/>
        <v>2.8760854810630926E-2</v>
      </c>
      <c r="BY864" s="645">
        <f t="shared" ca="1" si="2346"/>
        <v>92.710363832886529</v>
      </c>
      <c r="BZ864" s="608"/>
      <c r="CB864" s="616" t="str">
        <f t="shared" si="2025"/>
        <v>Text message</v>
      </c>
      <c r="CC864" s="665">
        <f t="shared" ca="1" si="2347"/>
        <v>2815.0720192879999</v>
      </c>
      <c r="CD864" s="665">
        <f t="shared" ca="1" si="2348"/>
        <v>8965.8696755439996</v>
      </c>
      <c r="CE864" s="665">
        <f t="shared" ca="1" si="2349"/>
        <v>18318.994270087998</v>
      </c>
      <c r="CF864" s="648">
        <f t="shared" ca="1" si="2350"/>
        <v>191922.15511055401</v>
      </c>
      <c r="CG864" s="648">
        <f t="shared" ca="1" si="2351"/>
        <v>83364.813880985996</v>
      </c>
      <c r="CH864" s="666">
        <f t="shared" ca="1" si="2352"/>
        <v>96793.359927626996</v>
      </c>
      <c r="CI864" s="666">
        <f t="shared" ca="1" si="2353"/>
        <v>32096.936063584999</v>
      </c>
      <c r="CJ864" s="666">
        <f t="shared" ca="1" si="2354"/>
        <v>18810.837428983999</v>
      </c>
      <c r="CK864" s="666">
        <f t="shared" ca="1" si="2355"/>
        <v>39453.16830256</v>
      </c>
      <c r="CL864" s="666">
        <f t="shared" ca="1" si="2356"/>
        <v>73962.244377252006</v>
      </c>
      <c r="CM864" s="650">
        <f t="shared" ca="1" si="2357"/>
        <v>110640.87118223999</v>
      </c>
      <c r="CN864" s="650">
        <f t="shared" ca="1" si="2358"/>
        <v>117064.434169792</v>
      </c>
      <c r="CO864" s="650">
        <f t="shared" ca="1" si="2359"/>
        <v>58722.335953424998</v>
      </c>
      <c r="CP864" s="650">
        <f t="shared" ca="1" si="2360"/>
        <v>148963.52785212101</v>
      </c>
      <c r="CQ864" s="650">
        <f t="shared" ca="1" si="2361"/>
        <v>112879.764238766</v>
      </c>
      <c r="CR864" s="667">
        <f t="shared" ca="1" si="2362"/>
        <v>230953.36207210401</v>
      </c>
      <c r="CS864" s="667">
        <f t="shared" ca="1" si="2363"/>
        <v>143603.05766406699</v>
      </c>
      <c r="CT864" s="667">
        <f t="shared" ca="1" si="2364"/>
        <v>173872.43452207197</v>
      </c>
      <c r="CU864" s="650">
        <f t="shared" ca="1" si="2365"/>
        <v>268707.44236122002</v>
      </c>
      <c r="CV864" s="650">
        <f t="shared" ca="1" si="2366"/>
        <v>63947.441936168994</v>
      </c>
      <c r="CW864" s="650">
        <f t="shared" ca="1" si="2367"/>
        <v>97366.387509587992</v>
      </c>
      <c r="CX864" s="667">
        <f t="shared" ca="1" si="2368"/>
        <v>42319.551958920005</v>
      </c>
      <c r="CY864" s="652">
        <f t="shared" ca="1" si="2369"/>
        <v>2135544.0624769521</v>
      </c>
      <c r="CZ864" s="606">
        <f t="shared" ca="1" si="2370"/>
        <v>3.1022265064640786E-2</v>
      </c>
      <c r="DA864" s="645"/>
    </row>
    <row r="865" spans="1:105" ht="15" x14ac:dyDescent="0.25">
      <c r="A865" s="615">
        <v>1250</v>
      </c>
      <c r="B865" s="616"/>
      <c r="C865" s="616" t="s">
        <v>1062</v>
      </c>
      <c r="D865" s="616" t="str">
        <f t="shared" si="2271"/>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2024"/>
        <v>Website (inc chatbot)</v>
      </c>
      <c r="BA865" s="665">
        <f t="shared" si="2322"/>
        <v>0</v>
      </c>
      <c r="BB865" s="665">
        <f t="shared" si="2323"/>
        <v>13.1019399</v>
      </c>
      <c r="BC865" s="665">
        <f t="shared" si="2324"/>
        <v>4629.5456448499999</v>
      </c>
      <c r="BD865" s="648">
        <f t="shared" si="2325"/>
        <v>20664.687315840001</v>
      </c>
      <c r="BE865" s="648">
        <f t="shared" si="2326"/>
        <v>19.188835246</v>
      </c>
      <c r="BF865" s="666">
        <f t="shared" si="2327"/>
        <v>14687.239597680998</v>
      </c>
      <c r="BG865" s="666">
        <f t="shared" si="2328"/>
        <v>8901.1630217519996</v>
      </c>
      <c r="BH865" s="666">
        <f t="shared" si="2329"/>
        <v>0</v>
      </c>
      <c r="BI865" s="666">
        <f t="shared" si="2330"/>
        <v>1132.4019117839998</v>
      </c>
      <c r="BJ865" s="666">
        <f t="shared" si="2331"/>
        <v>4583.6258789410003</v>
      </c>
      <c r="BK865" s="650">
        <f t="shared" si="2332"/>
        <v>12884.689184270999</v>
      </c>
      <c r="BL865" s="650">
        <f t="shared" si="2333"/>
        <v>9273.3142110839999</v>
      </c>
      <c r="BM865" s="650">
        <f t="shared" si="2334"/>
        <v>2200.3852485990001</v>
      </c>
      <c r="BN865" s="650">
        <f t="shared" si="2335"/>
        <v>0</v>
      </c>
      <c r="BO865" s="650">
        <f t="shared" si="2336"/>
        <v>3936.3492047459999</v>
      </c>
      <c r="BP865" s="667">
        <f t="shared" si="2337"/>
        <v>4710.9648723620003</v>
      </c>
      <c r="BQ865" s="667">
        <f t="shared" si="2338"/>
        <v>8314.244580994</v>
      </c>
      <c r="BR865" s="667">
        <f t="shared" si="2339"/>
        <v>8730.1671021540005</v>
      </c>
      <c r="BS865" s="650">
        <f t="shared" si="2340"/>
        <v>6794.81701548</v>
      </c>
      <c r="BT865" s="650">
        <f t="shared" si="2341"/>
        <v>3117.9637520340002</v>
      </c>
      <c r="BU865" s="650">
        <f t="shared" si="2342"/>
        <v>2849.5524828990001</v>
      </c>
      <c r="BV865" s="667">
        <f t="shared" si="2343"/>
        <v>1560.3999686520001</v>
      </c>
      <c r="BW865" s="652">
        <f t="shared" si="2344"/>
        <v>119003.801769269</v>
      </c>
      <c r="BX865" s="606">
        <f t="shared" si="2345"/>
        <v>0.3214555305312734</v>
      </c>
      <c r="BY865" s="645">
        <f t="shared" ca="1" si="2346"/>
        <v>102.61736631879772</v>
      </c>
      <c r="BZ865" s="608"/>
      <c r="CB865" s="616" t="str">
        <f t="shared" si="2025"/>
        <v>Website (inc chatbot)</v>
      </c>
      <c r="CC865" s="665">
        <f t="shared" ca="1" si="2347"/>
        <v>36669.075082663003</v>
      </c>
      <c r="CD865" s="665">
        <f t="shared" ca="1" si="2348"/>
        <v>249624.34600197501</v>
      </c>
      <c r="CE865" s="665">
        <f t="shared" ca="1" si="2349"/>
        <v>535743.943462405</v>
      </c>
      <c r="CF865" s="648">
        <f t="shared" ca="1" si="2350"/>
        <v>2318506.3959100461</v>
      </c>
      <c r="CG865" s="648">
        <f t="shared" ca="1" si="2351"/>
        <v>763354.69418298302</v>
      </c>
      <c r="CH865" s="666">
        <f t="shared" ca="1" si="2352"/>
        <v>1640678.464173839</v>
      </c>
      <c r="CI865" s="666">
        <f t="shared" ca="1" si="2353"/>
        <v>1341652.156251102</v>
      </c>
      <c r="CJ865" s="666">
        <f t="shared" ca="1" si="2354"/>
        <v>402685.56302787596</v>
      </c>
      <c r="CK865" s="666">
        <f t="shared" ca="1" si="2355"/>
        <v>636190.78500843991</v>
      </c>
      <c r="CL865" s="666">
        <f t="shared" ca="1" si="2356"/>
        <v>1284257.5435513321</v>
      </c>
      <c r="CM865" s="650">
        <f t="shared" ca="1" si="2357"/>
        <v>1640230.1220623399</v>
      </c>
      <c r="CN865" s="650">
        <f t="shared" ca="1" si="2358"/>
        <v>1028603.362560704</v>
      </c>
      <c r="CO865" s="650">
        <f t="shared" ca="1" si="2359"/>
        <v>780723.73057502694</v>
      </c>
      <c r="CP865" s="650">
        <f t="shared" ca="1" si="2360"/>
        <v>483614.45995164698</v>
      </c>
      <c r="CQ865" s="650">
        <f t="shared" ca="1" si="2361"/>
        <v>995237.48835323402</v>
      </c>
      <c r="CR865" s="667">
        <f t="shared" ca="1" si="2362"/>
        <v>1461456.5855277639</v>
      </c>
      <c r="CS865" s="667">
        <f t="shared" ca="1" si="2363"/>
        <v>1106599.8624218781</v>
      </c>
      <c r="CT865" s="667">
        <f t="shared" ca="1" si="2364"/>
        <v>1522137.5643062161</v>
      </c>
      <c r="CU865" s="650">
        <f t="shared" ca="1" si="2365"/>
        <v>1669942.6093314451</v>
      </c>
      <c r="CV865" s="650">
        <f t="shared" ca="1" si="2366"/>
        <v>556952.035839419</v>
      </c>
      <c r="CW865" s="650">
        <f t="shared" ca="1" si="2367"/>
        <v>736285.98934992601</v>
      </c>
      <c r="CX865" s="667">
        <f t="shared" ca="1" si="2368"/>
        <v>373138.57815685502</v>
      </c>
      <c r="CY865" s="652">
        <f t="shared" ca="1" si="2369"/>
        <v>21564285.355089117</v>
      </c>
      <c r="CZ865" s="606">
        <f t="shared" ca="1" si="2370"/>
        <v>0.31325646141864422</v>
      </c>
      <c r="DA865" s="645"/>
    </row>
    <row r="866" spans="1:105" ht="15" x14ac:dyDescent="0.25">
      <c r="A866" s="615">
        <v>1251</v>
      </c>
      <c r="B866" s="616"/>
      <c r="C866" s="616"/>
      <c r="D866" s="616" t="str">
        <f t="shared" si="2271"/>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2371">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2372">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2271"/>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2371"/>
        <v>Email</v>
      </c>
      <c r="BA867" s="665">
        <f t="shared" ref="BA867:BA874" si="2373">BA$5*G867</f>
        <v>0</v>
      </c>
      <c r="BB867" s="665">
        <f t="shared" ref="BB867:BB874" si="2374">BB$5*I867</f>
        <v>8.3831876640000011</v>
      </c>
      <c r="BC867" s="665">
        <f t="shared" ref="BC867:BC874" si="2375">BC$5*K867</f>
        <v>2672.39649607</v>
      </c>
      <c r="BD867" s="648">
        <f t="shared" ref="BD867:BD874" si="2376">BD$5*M867</f>
        <v>19870.969069439998</v>
      </c>
      <c r="BE867" s="648">
        <f t="shared" ref="BE867:BE874" si="2377">BE$5*O867</f>
        <v>19.212272523999999</v>
      </c>
      <c r="BF867" s="666">
        <f t="shared" ref="BF867:BF874" si="2378">BF$5*Q867</f>
        <v>18015.667345886002</v>
      </c>
      <c r="BG867" s="666">
        <f t="shared" ref="BG867:BG874" si="2379">BG$5*S867</f>
        <v>8259.3447410799999</v>
      </c>
      <c r="BH867" s="666">
        <f t="shared" ref="BH867:BH874" si="2380">BH$5*U867</f>
        <v>0</v>
      </c>
      <c r="BI867" s="666">
        <f t="shared" ref="BI867:BI874" si="2381">BI$5*W867</f>
        <v>1228.723322112</v>
      </c>
      <c r="BJ867" s="666">
        <f t="shared" ref="BJ867:BJ874" si="2382">BJ$5*Y867</f>
        <v>4066.820318607</v>
      </c>
      <c r="BK867" s="650">
        <f t="shared" ref="BK867:BK874" si="2383">BK$5*AA867</f>
        <v>10850.842977973001</v>
      </c>
      <c r="BL867" s="650">
        <f t="shared" ref="BL867:BL874" si="2384">BL$5*AC867</f>
        <v>11869.495456896</v>
      </c>
      <c r="BM867" s="650">
        <f t="shared" ref="BM867:BM874" si="2385">BM$5*AE867</f>
        <v>2785.2689825070001</v>
      </c>
      <c r="BN867" s="650">
        <f t="shared" ref="BN867:BN874" si="2386">BN$5*AG867</f>
        <v>0</v>
      </c>
      <c r="BO867" s="650">
        <f t="shared" ref="BO867:BO874" si="2387">BO$5*AI867</f>
        <v>4195.6957663920002</v>
      </c>
      <c r="BP867" s="667">
        <f t="shared" ref="BP867:BP874" si="2388">BP$5*AK867</f>
        <v>4167.2145623500001</v>
      </c>
      <c r="BQ867" s="667">
        <f t="shared" ref="BQ867:BQ874" si="2389">BQ$5*AM867</f>
        <v>7820.3785876600004</v>
      </c>
      <c r="BR867" s="667">
        <f t="shared" ref="BR867:BR874" si="2390">BR$5*AO867</f>
        <v>7529.9314175159989</v>
      </c>
      <c r="BS867" s="650">
        <f t="shared" ref="BS867:BS874" si="2391">BS$5*AQ867</f>
        <v>5393.7324729600005</v>
      </c>
      <c r="BT867" s="650">
        <f t="shared" ref="BT867:BT874" si="2392">BT$5*AS867</f>
        <v>2293.601247648</v>
      </c>
      <c r="BU867" s="650">
        <f t="shared" ref="BU867:BU874" si="2393">BU$5*AU867</f>
        <v>2159.1835573409999</v>
      </c>
      <c r="BV867" s="667">
        <f t="shared" ref="BV867:BV874" si="2394">BV$5*AW867</f>
        <v>1804.8525962400001</v>
      </c>
      <c r="BW867" s="652">
        <f t="shared" ref="BW867:BW874" si="2395">SUM(BA867:BV867)</f>
        <v>115011.71437886599</v>
      </c>
      <c r="BX867" s="606">
        <f t="shared" ref="BX867:BX874" si="2396">BW867/$BW$5</f>
        <v>0.31067202150945827</v>
      </c>
      <c r="BY867" s="645">
        <f t="shared" ref="BY867:BY874" ca="1" si="2397">IF(CZ867&gt;0,BX867/CZ867*100,"")</f>
        <v>102.51825010398268</v>
      </c>
      <c r="BZ867" s="608"/>
      <c r="CB867" s="616" t="str">
        <f t="shared" si="2372"/>
        <v>Email</v>
      </c>
      <c r="CC867" s="665">
        <f t="shared" ref="CC867:CC874" ca="1" si="2398">CC$5*G867</f>
        <v>69198.851875150009</v>
      </c>
      <c r="CD867" s="665">
        <f t="shared" ref="CD867:CD874" ca="1" si="2399">CD$5*I867</f>
        <v>159720.450102036</v>
      </c>
      <c r="CE867" s="665">
        <f t="shared" ref="CE867:CE874" ca="1" si="2400">CE$5*K867</f>
        <v>309257.18140231096</v>
      </c>
      <c r="CF867" s="648">
        <f t="shared" ref="CF867:CF874" ca="1" si="2401">CF$5*M867</f>
        <v>2229453.955739886</v>
      </c>
      <c r="CG867" s="648">
        <f t="shared" ref="CG867:CG874" ca="1" si="2402">CG$5*O867</f>
        <v>764287.056984102</v>
      </c>
      <c r="CH867" s="666">
        <f t="shared" ref="CH867:CH874" ca="1" si="2403">CH$5*Q867</f>
        <v>2012489.6332992341</v>
      </c>
      <c r="CI867" s="666">
        <f t="shared" ref="CI867:CI874" ca="1" si="2404">CI$5*S867</f>
        <v>1244912.33943383</v>
      </c>
      <c r="CJ867" s="666">
        <f t="shared" ref="CJ867:CJ874" ca="1" si="2405">CJ$5*U867</f>
        <v>431776.40775347903</v>
      </c>
      <c r="CK867" s="666">
        <f t="shared" ref="CK867:CK874" ca="1" si="2406">CK$5*W867</f>
        <v>690304.78200191993</v>
      </c>
      <c r="CL867" s="666">
        <f t="shared" ref="CL867:CL874" ca="1" si="2407">CL$5*Y867</f>
        <v>1139457.0173003641</v>
      </c>
      <c r="CM867" s="650">
        <f t="shared" ref="CM867:CM874" ca="1" si="2408">CM$5*AA867</f>
        <v>1381320.04953342</v>
      </c>
      <c r="CN867" s="650">
        <f t="shared" ref="CN867:CN874" ca="1" si="2409">CN$5*AC867</f>
        <v>1316573.844146176</v>
      </c>
      <c r="CO867" s="650">
        <f t="shared" ref="CO867:CO874" ca="1" si="2410">CO$5*AE867</f>
        <v>988247.66802191106</v>
      </c>
      <c r="CP867" s="650">
        <f t="shared" ref="CP867:CP874" ca="1" si="2411">CP$5*AG867</f>
        <v>691922.60316369298</v>
      </c>
      <c r="CQ867" s="650">
        <f t="shared" ref="CQ867:CQ874" ca="1" si="2412">CQ$5*AI867</f>
        <v>1060808.7593965682</v>
      </c>
      <c r="CR867" s="667">
        <f t="shared" ref="CR867:CR874" ca="1" si="2413">CR$5*AK867</f>
        <v>1292771.9332367</v>
      </c>
      <c r="CS867" s="667">
        <f t="shared" ref="CS867:CS874" ca="1" si="2414">CS$5*AM867</f>
        <v>1040867.84853242</v>
      </c>
      <c r="CT867" s="667">
        <f t="shared" ref="CT867:CT874" ca="1" si="2415">CT$5*AO867</f>
        <v>1312871.9454204638</v>
      </c>
      <c r="CU867" s="650">
        <f t="shared" ref="CU867:CU874" ca="1" si="2416">CU$5*AQ867</f>
        <v>1325602.0963346402</v>
      </c>
      <c r="CV867" s="650">
        <f t="shared" ref="CV867:CV874" ca="1" si="2417">CV$5*AS867</f>
        <v>409698.76043236803</v>
      </c>
      <c r="CW867" s="650">
        <f t="shared" ref="CW867:CW874" ca="1" si="2418">CW$5*AU867</f>
        <v>557903.95553183404</v>
      </c>
      <c r="CX867" s="667">
        <f t="shared" ref="CX867:CX874" ca="1" si="2419">CX$5*AW867</f>
        <v>431594.55593010003</v>
      </c>
      <c r="CY867" s="652">
        <f t="shared" ref="CY867:CY874" ca="1" si="2420">SUM(CC867:CX867)</f>
        <v>20861041.695572603</v>
      </c>
      <c r="CZ867" s="606">
        <f ca="1">CY867/$CY$5</f>
        <v>0.3030406987968956</v>
      </c>
      <c r="DA867" s="645"/>
    </row>
    <row r="868" spans="1:105" ht="15" x14ac:dyDescent="0.25">
      <c r="A868" s="615">
        <v>1253</v>
      </c>
      <c r="B868" s="616"/>
      <c r="C868" s="616" t="s">
        <v>1063</v>
      </c>
      <c r="D868" s="616" t="str">
        <f t="shared" si="2271"/>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2371"/>
        <v>Face to face and / or visit</v>
      </c>
      <c r="BA868" s="665">
        <f t="shared" si="2373"/>
        <v>0</v>
      </c>
      <c r="BB868" s="665">
        <f t="shared" si="2374"/>
        <v>0.81601549200000001</v>
      </c>
      <c r="BC868" s="665">
        <f t="shared" si="2375"/>
        <v>561.34997960999999</v>
      </c>
      <c r="BD868" s="648">
        <f t="shared" si="2376"/>
        <v>1552.0594713600001</v>
      </c>
      <c r="BE868" s="648">
        <f t="shared" si="2377"/>
        <v>1.512423544</v>
      </c>
      <c r="BF868" s="666">
        <f t="shared" si="2378"/>
        <v>997.70877336199999</v>
      </c>
      <c r="BG868" s="666">
        <f t="shared" si="2379"/>
        <v>743.82682956400004</v>
      </c>
      <c r="BH868" s="666">
        <f t="shared" si="2380"/>
        <v>0</v>
      </c>
      <c r="BI868" s="666">
        <f t="shared" si="2381"/>
        <v>90.444954600000003</v>
      </c>
      <c r="BJ868" s="666">
        <f t="shared" si="2382"/>
        <v>405.362306531</v>
      </c>
      <c r="BK868" s="650">
        <f t="shared" si="2383"/>
        <v>1176.1226312019999</v>
      </c>
      <c r="BL868" s="650">
        <f t="shared" si="2384"/>
        <v>679.95380118599996</v>
      </c>
      <c r="BM868" s="650">
        <f t="shared" si="2385"/>
        <v>409.697259637</v>
      </c>
      <c r="BN868" s="650">
        <f t="shared" si="2386"/>
        <v>0</v>
      </c>
      <c r="BO868" s="650">
        <f t="shared" si="2387"/>
        <v>447.332706578</v>
      </c>
      <c r="BP868" s="667">
        <f t="shared" si="2388"/>
        <v>630.17576689200007</v>
      </c>
      <c r="BQ868" s="667">
        <f t="shared" si="2389"/>
        <v>1112.393982522</v>
      </c>
      <c r="BR868" s="667">
        <f t="shared" si="2390"/>
        <v>1411.092187452</v>
      </c>
      <c r="BS868" s="650">
        <f t="shared" si="2391"/>
        <v>775.46666755999991</v>
      </c>
      <c r="BT868" s="650">
        <f t="shared" si="2392"/>
        <v>122.809686012</v>
      </c>
      <c r="BU868" s="650">
        <f t="shared" si="2393"/>
        <v>289.55344454599998</v>
      </c>
      <c r="BV868" s="667">
        <f t="shared" si="2394"/>
        <v>140.778571548</v>
      </c>
      <c r="BW868" s="652">
        <f t="shared" si="2395"/>
        <v>11548.457459198</v>
      </c>
      <c r="BX868" s="606">
        <f t="shared" si="2396"/>
        <v>3.1194932129663996E-2</v>
      </c>
      <c r="BY868" s="645">
        <f t="shared" ca="1" si="2397"/>
        <v>96.08208233717464</v>
      </c>
      <c r="BZ868" s="608"/>
      <c r="CB868" s="616" t="str">
        <f t="shared" si="2372"/>
        <v>Face to face and / or visit</v>
      </c>
      <c r="CC868" s="665">
        <f t="shared" ca="1" si="2398"/>
        <v>6974.1866618179993</v>
      </c>
      <c r="CD868" s="665">
        <f t="shared" ca="1" si="2399"/>
        <v>15547.112494233001</v>
      </c>
      <c r="CE868" s="665">
        <f t="shared" ca="1" si="2400"/>
        <v>64960.986414152998</v>
      </c>
      <c r="CF868" s="648">
        <f t="shared" ca="1" si="2401"/>
        <v>174135.70097538401</v>
      </c>
      <c r="CG868" s="648">
        <f t="shared" ca="1" si="2402"/>
        <v>60166.007842811996</v>
      </c>
      <c r="CH868" s="666">
        <f t="shared" ca="1" si="2403"/>
        <v>111451.800529678</v>
      </c>
      <c r="CI868" s="666">
        <f t="shared" ca="1" si="2404"/>
        <v>112115.334515639</v>
      </c>
      <c r="CJ868" s="666">
        <f t="shared" ca="1" si="2405"/>
        <v>68094.406181009996</v>
      </c>
      <c r="CK868" s="666">
        <f t="shared" ca="1" si="2406"/>
        <v>50812.565811</v>
      </c>
      <c r="CL868" s="666">
        <f t="shared" ca="1" si="2407"/>
        <v>113575.936122012</v>
      </c>
      <c r="CM868" s="650">
        <f t="shared" ca="1" si="2408"/>
        <v>149721.24972107998</v>
      </c>
      <c r="CN868" s="650">
        <f t="shared" ca="1" si="2409"/>
        <v>75421.014576415997</v>
      </c>
      <c r="CO868" s="650">
        <f t="shared" ca="1" si="2410"/>
        <v>145365.62320340102</v>
      </c>
      <c r="CP868" s="650">
        <f t="shared" ca="1" si="2411"/>
        <v>62969.607674091996</v>
      </c>
      <c r="CQ868" s="650">
        <f t="shared" ca="1" si="2412"/>
        <v>113100.30086156199</v>
      </c>
      <c r="CR868" s="667">
        <f t="shared" ca="1" si="2413"/>
        <v>195495.94393442402</v>
      </c>
      <c r="CS868" s="667">
        <f t="shared" ca="1" si="2414"/>
        <v>148056.148219614</v>
      </c>
      <c r="CT868" s="667">
        <f t="shared" ca="1" si="2415"/>
        <v>246029.24549860801</v>
      </c>
      <c r="CU868" s="650">
        <f t="shared" ca="1" si="2416"/>
        <v>190584.20960041499</v>
      </c>
      <c r="CV868" s="650">
        <f t="shared" ca="1" si="2417"/>
        <v>21937.107062441999</v>
      </c>
      <c r="CW868" s="650">
        <f t="shared" ca="1" si="2418"/>
        <v>74816.710928004002</v>
      </c>
      <c r="CX868" s="667">
        <f t="shared" ca="1" si="2419"/>
        <v>33664.391872394997</v>
      </c>
      <c r="CY868" s="652">
        <f t="shared" ca="1" si="2420"/>
        <v>2234995.5907001924</v>
      </c>
      <c r="CZ868" s="606">
        <f t="shared" ref="CZ868:CZ874" ca="1" si="2421">CY868/$CY$5</f>
        <v>3.2466960926381294E-2</v>
      </c>
      <c r="DA868" s="645"/>
    </row>
    <row r="869" spans="1:105" ht="15" x14ac:dyDescent="0.25">
      <c r="A869" s="615">
        <v>1254</v>
      </c>
      <c r="B869" s="616"/>
      <c r="C869" s="616" t="s">
        <v>1063</v>
      </c>
      <c r="D869" s="616" t="str">
        <f t="shared" si="2271"/>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2371"/>
        <v>Mail</v>
      </c>
      <c r="BA869" s="665">
        <f t="shared" si="2373"/>
        <v>0</v>
      </c>
      <c r="BB869" s="665">
        <f t="shared" si="2374"/>
        <v>0.63443548800000005</v>
      </c>
      <c r="BC869" s="665">
        <f t="shared" si="2375"/>
        <v>229.71216800000002</v>
      </c>
      <c r="BD869" s="648">
        <f t="shared" si="2376"/>
        <v>631.24804991999997</v>
      </c>
      <c r="BE869" s="648">
        <f t="shared" si="2377"/>
        <v>0.73698483000000004</v>
      </c>
      <c r="BF869" s="666">
        <f t="shared" si="2378"/>
        <v>628.57337004700003</v>
      </c>
      <c r="BG869" s="666">
        <f t="shared" si="2379"/>
        <v>165.75100514800002</v>
      </c>
      <c r="BH869" s="666">
        <f t="shared" si="2380"/>
        <v>0</v>
      </c>
      <c r="BI869" s="666">
        <f t="shared" si="2381"/>
        <v>29.281134167999998</v>
      </c>
      <c r="BJ869" s="666">
        <f t="shared" si="2382"/>
        <v>262.50441310500003</v>
      </c>
      <c r="BK869" s="650">
        <f t="shared" si="2383"/>
        <v>512.63922319400001</v>
      </c>
      <c r="BL869" s="650">
        <f t="shared" si="2384"/>
        <v>687.31549920000009</v>
      </c>
      <c r="BM869" s="650">
        <f t="shared" si="2385"/>
        <v>185.967894605</v>
      </c>
      <c r="BN869" s="650">
        <f t="shared" si="2386"/>
        <v>0</v>
      </c>
      <c r="BO869" s="650">
        <f t="shared" si="2387"/>
        <v>244.387800922</v>
      </c>
      <c r="BP869" s="667">
        <f t="shared" si="2388"/>
        <v>415.43155572800003</v>
      </c>
      <c r="BQ869" s="667">
        <f t="shared" si="2389"/>
        <v>733.324870648</v>
      </c>
      <c r="BR869" s="667">
        <f t="shared" si="2390"/>
        <v>913.20451067399995</v>
      </c>
      <c r="BS869" s="650">
        <f t="shared" si="2391"/>
        <v>641.06926780000003</v>
      </c>
      <c r="BT869" s="650">
        <f t="shared" si="2392"/>
        <v>96.781227209999997</v>
      </c>
      <c r="BU869" s="650">
        <f t="shared" si="2393"/>
        <v>174.340934522</v>
      </c>
      <c r="BV869" s="667">
        <f t="shared" si="2394"/>
        <v>106.30115520000001</v>
      </c>
      <c r="BW869" s="652">
        <f t="shared" si="2395"/>
        <v>6659.2055004089998</v>
      </c>
      <c r="BX869" s="674">
        <f t="shared" si="2396"/>
        <v>1.7987983620902585E-2</v>
      </c>
      <c r="BY869" s="645">
        <f t="shared" ca="1" si="2397"/>
        <v>96.24039238123521</v>
      </c>
      <c r="BZ869" s="608"/>
      <c r="CB869" s="616" t="str">
        <f t="shared" si="2372"/>
        <v>Mail</v>
      </c>
      <c r="CC869" s="665">
        <f t="shared" ca="1" si="2398"/>
        <v>4084.9879864000004</v>
      </c>
      <c r="CD869" s="665">
        <f t="shared" ca="1" si="2399"/>
        <v>12087.564511912002</v>
      </c>
      <c r="CE869" s="665">
        <f t="shared" ca="1" si="2400"/>
        <v>26582.9332264</v>
      </c>
      <c r="CF869" s="648">
        <f t="shared" ca="1" si="2401"/>
        <v>70823.846437947999</v>
      </c>
      <c r="CG869" s="648">
        <f t="shared" ca="1" si="2402"/>
        <v>29318.133295215001</v>
      </c>
      <c r="CH869" s="666">
        <f t="shared" ca="1" si="2403"/>
        <v>70216.515808192999</v>
      </c>
      <c r="CI869" s="666">
        <f t="shared" ca="1" si="2404"/>
        <v>24983.273861423</v>
      </c>
      <c r="CJ869" s="666">
        <f t="shared" ca="1" si="2405"/>
        <v>14641.780464156</v>
      </c>
      <c r="CK869" s="666">
        <f t="shared" ca="1" si="2406"/>
        <v>16450.332287879999</v>
      </c>
      <c r="CL869" s="666">
        <f t="shared" ca="1" si="2407"/>
        <v>73549.474073460005</v>
      </c>
      <c r="CM869" s="650">
        <f t="shared" ca="1" si="2408"/>
        <v>65259.338708759999</v>
      </c>
      <c r="CN869" s="650">
        <f t="shared" ca="1" si="2409"/>
        <v>76237.57995520001</v>
      </c>
      <c r="CO869" s="650">
        <f t="shared" ca="1" si="2410"/>
        <v>65983.694689665004</v>
      </c>
      <c r="CP869" s="650">
        <f t="shared" ca="1" si="2411"/>
        <v>43630.914600800003</v>
      </c>
      <c r="CQ869" s="650">
        <f t="shared" ca="1" si="2412"/>
        <v>61789.208355937997</v>
      </c>
      <c r="CR869" s="667">
        <f t="shared" ca="1" si="2413"/>
        <v>128877.03462121601</v>
      </c>
      <c r="CS869" s="667">
        <f t="shared" ca="1" si="2414"/>
        <v>97603.239003176001</v>
      </c>
      <c r="CT869" s="667">
        <f t="shared" ca="1" si="2415"/>
        <v>159220.65102829601</v>
      </c>
      <c r="CU869" s="650">
        <f t="shared" ca="1" si="2416"/>
        <v>157553.74771582501</v>
      </c>
      <c r="CV869" s="650">
        <f t="shared" ca="1" si="2417"/>
        <v>17287.725519734999</v>
      </c>
      <c r="CW869" s="650">
        <f t="shared" ca="1" si="2418"/>
        <v>45047.349795828006</v>
      </c>
      <c r="CX869" s="667">
        <f t="shared" ca="1" si="2419"/>
        <v>25419.804348000001</v>
      </c>
      <c r="CY869" s="652">
        <f t="shared" ca="1" si="2420"/>
        <v>1286649.1302954261</v>
      </c>
      <c r="CZ869" s="674">
        <f t="shared" ca="1" si="2421"/>
        <v>1.8690679844328911E-2</v>
      </c>
      <c r="DA869" s="645"/>
    </row>
    <row r="870" spans="1:105" ht="15" x14ac:dyDescent="0.25">
      <c r="A870" s="615">
        <v>1255</v>
      </c>
      <c r="B870" s="616"/>
      <c r="C870" s="616" t="s">
        <v>1063</v>
      </c>
      <c r="D870" s="616" t="str">
        <f t="shared" si="2271"/>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2371"/>
        <v>Mobile app</v>
      </c>
      <c r="BA870" s="665">
        <f t="shared" si="2373"/>
        <v>0</v>
      </c>
      <c r="BB870" s="665">
        <f t="shared" si="2374"/>
        <v>1.5187506120000001</v>
      </c>
      <c r="BC870" s="665">
        <f t="shared" si="2375"/>
        <v>294.06315792000004</v>
      </c>
      <c r="BD870" s="648">
        <f t="shared" si="2376"/>
        <v>4059.48166464</v>
      </c>
      <c r="BE870" s="648">
        <f t="shared" si="2377"/>
        <v>3.9558121060000002</v>
      </c>
      <c r="BF870" s="666">
        <f t="shared" si="2378"/>
        <v>2577.3272711760001</v>
      </c>
      <c r="BG870" s="666">
        <f t="shared" si="2379"/>
        <v>803.30936897600009</v>
      </c>
      <c r="BH870" s="666">
        <f t="shared" si="2380"/>
        <v>0</v>
      </c>
      <c r="BI870" s="666">
        <f t="shared" si="2381"/>
        <v>230.31151915199999</v>
      </c>
      <c r="BJ870" s="666">
        <f t="shared" si="2382"/>
        <v>957.58114363099992</v>
      </c>
      <c r="BK870" s="650">
        <f t="shared" si="2383"/>
        <v>1320.7908922639999</v>
      </c>
      <c r="BL870" s="650">
        <f t="shared" si="2384"/>
        <v>2871.6433463519998</v>
      </c>
      <c r="BM870" s="650">
        <f t="shared" si="2385"/>
        <v>384.08378239000001</v>
      </c>
      <c r="BN870" s="650">
        <f t="shared" si="2386"/>
        <v>0</v>
      </c>
      <c r="BO870" s="650">
        <f t="shared" si="2387"/>
        <v>942.09711414100002</v>
      </c>
      <c r="BP870" s="667">
        <f t="shared" si="2388"/>
        <v>1073.9143092020001</v>
      </c>
      <c r="BQ870" s="667">
        <f t="shared" si="2389"/>
        <v>1769.2434112229998</v>
      </c>
      <c r="BR870" s="667">
        <f t="shared" si="2390"/>
        <v>1682.7037211519998</v>
      </c>
      <c r="BS870" s="650">
        <f t="shared" si="2391"/>
        <v>1919.0766696399999</v>
      </c>
      <c r="BT870" s="650">
        <f t="shared" si="2392"/>
        <v>411.83653114200001</v>
      </c>
      <c r="BU870" s="650">
        <f t="shared" si="2393"/>
        <v>672.69500945099992</v>
      </c>
      <c r="BV870" s="667">
        <f t="shared" si="2394"/>
        <v>382.21329382800002</v>
      </c>
      <c r="BW870" s="652">
        <f t="shared" si="2395"/>
        <v>22357.846768997999</v>
      </c>
      <c r="BX870" s="606">
        <f t="shared" si="2396"/>
        <v>6.0393478089043037E-2</v>
      </c>
      <c r="BY870" s="645">
        <f t="shared" ca="1" si="2397"/>
        <v>91.967541097650923</v>
      </c>
      <c r="BZ870" s="608"/>
      <c r="CB870" s="616" t="str">
        <f t="shared" si="2372"/>
        <v>Mobile app</v>
      </c>
      <c r="CC870" s="665">
        <f t="shared" ca="1" si="2398"/>
        <v>9085.2083485010007</v>
      </c>
      <c r="CD870" s="665">
        <f t="shared" ca="1" si="2399"/>
        <v>28935.953847613</v>
      </c>
      <c r="CE870" s="665">
        <f t="shared" ca="1" si="2400"/>
        <v>34029.809388816</v>
      </c>
      <c r="CF870" s="648">
        <f t="shared" ca="1" si="2401"/>
        <v>455459.79281926603</v>
      </c>
      <c r="CG870" s="648">
        <f t="shared" ca="1" si="2402"/>
        <v>157366.91162901299</v>
      </c>
      <c r="CH870" s="666">
        <f t="shared" ca="1" si="2403"/>
        <v>287907.42609074403</v>
      </c>
      <c r="CI870" s="666">
        <f t="shared" ca="1" si="2404"/>
        <v>121081.00305427601</v>
      </c>
      <c r="CJ870" s="666">
        <f t="shared" ca="1" si="2405"/>
        <v>161080.245245069</v>
      </c>
      <c r="CK870" s="666">
        <f t="shared" ca="1" si="2406"/>
        <v>129390.51465832</v>
      </c>
      <c r="CL870" s="666">
        <f t="shared" ca="1" si="2407"/>
        <v>268298.68749121198</v>
      </c>
      <c r="CM870" s="650">
        <f t="shared" ca="1" si="2408"/>
        <v>168137.62252656001</v>
      </c>
      <c r="CN870" s="650">
        <f t="shared" ca="1" si="2409"/>
        <v>318524.956115712</v>
      </c>
      <c r="CO870" s="650">
        <f t="shared" ca="1" si="2410"/>
        <v>136277.64666746999</v>
      </c>
      <c r="CP870" s="650">
        <f t="shared" ca="1" si="2411"/>
        <v>334327.21485546802</v>
      </c>
      <c r="CQ870" s="650">
        <f t="shared" ca="1" si="2412"/>
        <v>238192.883022689</v>
      </c>
      <c r="CR870" s="667">
        <f t="shared" ca="1" si="2413"/>
        <v>333154.49849424401</v>
      </c>
      <c r="CS870" s="667">
        <f t="shared" ca="1" si="2414"/>
        <v>235480.74589070099</v>
      </c>
      <c r="CT870" s="667">
        <f t="shared" ca="1" si="2415"/>
        <v>293385.74091340799</v>
      </c>
      <c r="CU870" s="650">
        <f t="shared" ca="1" si="2416"/>
        <v>471645.94630063494</v>
      </c>
      <c r="CV870" s="650">
        <f t="shared" ca="1" si="2417"/>
        <v>73565.061268897</v>
      </c>
      <c r="CW870" s="650">
        <f t="shared" ca="1" si="2418"/>
        <v>173815.33189397398</v>
      </c>
      <c r="CX870" s="667">
        <f t="shared" ca="1" si="2419"/>
        <v>91398.697690845001</v>
      </c>
      <c r="CY870" s="652">
        <f t="shared" ca="1" si="2420"/>
        <v>4520541.8982134331</v>
      </c>
      <c r="CZ870" s="606">
        <f t="shared" ca="1" si="2421"/>
        <v>6.5668253568851406E-2</v>
      </c>
      <c r="DA870" s="645"/>
    </row>
    <row r="871" spans="1:105" ht="15" x14ac:dyDescent="0.25">
      <c r="A871" s="615">
        <v>1256</v>
      </c>
      <c r="B871" s="616"/>
      <c r="C871" s="616" t="s">
        <v>1063</v>
      </c>
      <c r="D871" s="616" t="str">
        <f t="shared" si="2271"/>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2371"/>
        <v>Social media, e.g. Twitter</v>
      </c>
      <c r="BA871" s="665">
        <f t="shared" si="2373"/>
        <v>0</v>
      </c>
      <c r="BB871" s="665">
        <f t="shared" si="2374"/>
        <v>0.38528089199999999</v>
      </c>
      <c r="BC871" s="665">
        <f t="shared" si="2375"/>
        <v>209.70268179000001</v>
      </c>
      <c r="BD871" s="648">
        <f t="shared" si="2376"/>
        <v>128.60724479999999</v>
      </c>
      <c r="BE871" s="648">
        <f t="shared" si="2377"/>
        <v>0.12532292</v>
      </c>
      <c r="BF871" s="666">
        <f t="shared" si="2378"/>
        <v>129.47091241699999</v>
      </c>
      <c r="BG871" s="666">
        <f t="shared" si="2379"/>
        <v>81.458545404000006</v>
      </c>
      <c r="BH871" s="666">
        <f t="shared" si="2380"/>
        <v>0</v>
      </c>
      <c r="BI871" s="666">
        <f t="shared" si="2381"/>
        <v>14.390252448000002</v>
      </c>
      <c r="BJ871" s="666">
        <f t="shared" si="2382"/>
        <v>151.20544834200001</v>
      </c>
      <c r="BK871" s="650">
        <f t="shared" si="2383"/>
        <v>108.95975239699999</v>
      </c>
      <c r="BL871" s="650">
        <f t="shared" si="2384"/>
        <v>175.20088330799999</v>
      </c>
      <c r="BM871" s="650">
        <f t="shared" si="2385"/>
        <v>30.025020386999998</v>
      </c>
      <c r="BN871" s="650">
        <f t="shared" si="2386"/>
        <v>0</v>
      </c>
      <c r="BO871" s="650">
        <f t="shared" si="2387"/>
        <v>47.78980301</v>
      </c>
      <c r="BP871" s="667">
        <f t="shared" si="2388"/>
        <v>72.263403464000007</v>
      </c>
      <c r="BQ871" s="667">
        <f t="shared" si="2389"/>
        <v>131.22180613899999</v>
      </c>
      <c r="BR871" s="667">
        <f t="shared" si="2390"/>
        <v>139.86373279200001</v>
      </c>
      <c r="BS871" s="650">
        <f t="shared" si="2391"/>
        <v>202.82833168000002</v>
      </c>
      <c r="BT871" s="650">
        <f t="shared" si="2392"/>
        <v>61.861669679999999</v>
      </c>
      <c r="BU871" s="650">
        <f t="shared" si="2393"/>
        <v>74.064257706000006</v>
      </c>
      <c r="BV871" s="667">
        <f t="shared" si="2394"/>
        <v>22.795799892000002</v>
      </c>
      <c r="BW871" s="652">
        <f t="shared" si="2395"/>
        <v>1782.220149468</v>
      </c>
      <c r="BX871" s="606">
        <f t="shared" si="2396"/>
        <v>4.8141699269535904E-3</v>
      </c>
      <c r="BY871" s="645">
        <f t="shared" ca="1" si="2397"/>
        <v>94.374934192093477</v>
      </c>
      <c r="BZ871" s="608"/>
      <c r="CB871" s="616" t="str">
        <f t="shared" si="2372"/>
        <v>Social media, e.g. Twitter</v>
      </c>
      <c r="CC871" s="665">
        <f t="shared" ca="1" si="2398"/>
        <v>2304.760998191</v>
      </c>
      <c r="CD871" s="665">
        <f t="shared" ca="1" si="2399"/>
        <v>7340.5534925829998</v>
      </c>
      <c r="CE871" s="665">
        <f t="shared" ca="1" si="2400"/>
        <v>24267.379634067001</v>
      </c>
      <c r="CF871" s="648">
        <f t="shared" ca="1" si="2401"/>
        <v>14429.28775412</v>
      </c>
      <c r="CG871" s="648">
        <f t="shared" ca="1" si="2402"/>
        <v>4985.4948486599997</v>
      </c>
      <c r="CH871" s="666">
        <f t="shared" ca="1" si="2403"/>
        <v>14462.904096222999</v>
      </c>
      <c r="CI871" s="666">
        <f t="shared" ca="1" si="2404"/>
        <v>12278.062183479</v>
      </c>
      <c r="CJ871" s="666">
        <f t="shared" ca="1" si="2405"/>
        <v>6833.2982798920002</v>
      </c>
      <c r="CK871" s="666">
        <f t="shared" ca="1" si="2406"/>
        <v>8084.5377476800004</v>
      </c>
      <c r="CL871" s="666">
        <f t="shared" ca="1" si="2407"/>
        <v>42365.311390584</v>
      </c>
      <c r="CM871" s="650">
        <f t="shared" ca="1" si="2408"/>
        <v>13870.654186379999</v>
      </c>
      <c r="CN871" s="650">
        <f t="shared" ca="1" si="2409"/>
        <v>19433.420845247998</v>
      </c>
      <c r="CO871" s="650">
        <f t="shared" ca="1" si="2410"/>
        <v>10653.246263150999</v>
      </c>
      <c r="CP871" s="650">
        <f t="shared" ca="1" si="2411"/>
        <v>8008.1042015110006</v>
      </c>
      <c r="CQ871" s="650">
        <f t="shared" ca="1" si="2412"/>
        <v>12082.82117329</v>
      </c>
      <c r="CR871" s="667">
        <f t="shared" ca="1" si="2413"/>
        <v>22417.876113808001</v>
      </c>
      <c r="CS871" s="667">
        <f t="shared" ca="1" si="2414"/>
        <v>17465.210603993</v>
      </c>
      <c r="CT871" s="667">
        <f t="shared" ca="1" si="2415"/>
        <v>24385.769375968001</v>
      </c>
      <c r="CU871" s="650">
        <f t="shared" ca="1" si="2416"/>
        <v>49848.534946620006</v>
      </c>
      <c r="CV871" s="650">
        <f t="shared" ca="1" si="2417"/>
        <v>11050.155039879999</v>
      </c>
      <c r="CW871" s="650">
        <f t="shared" ca="1" si="2418"/>
        <v>19137.206837844002</v>
      </c>
      <c r="CX871" s="667">
        <f t="shared" ca="1" si="2419"/>
        <v>5451.1615807050002</v>
      </c>
      <c r="CY871" s="652">
        <f t="shared" ca="1" si="2420"/>
        <v>351155.75159387704</v>
      </c>
      <c r="CZ871" s="606">
        <f t="shared" ca="1" si="2421"/>
        <v>5.1011107643844176E-3</v>
      </c>
      <c r="DA871" s="645"/>
    </row>
    <row r="872" spans="1:105" ht="15" x14ac:dyDescent="0.25">
      <c r="A872" s="615">
        <v>1257</v>
      </c>
      <c r="B872" s="616"/>
      <c r="C872" s="616" t="s">
        <v>1063</v>
      </c>
      <c r="D872" s="616" t="str">
        <f t="shared" si="2271"/>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2371"/>
        <v>Telephone call (mobile / landline)</v>
      </c>
      <c r="BA872" s="665">
        <f t="shared" si="2373"/>
        <v>0</v>
      </c>
      <c r="BB872" s="665">
        <f t="shared" si="2374"/>
        <v>16.720991064</v>
      </c>
      <c r="BC872" s="665">
        <f t="shared" si="2375"/>
        <v>4359.9841170899999</v>
      </c>
      <c r="BD872" s="648">
        <f t="shared" si="2376"/>
        <v>18300.074851199999</v>
      </c>
      <c r="BE872" s="648">
        <f t="shared" si="2377"/>
        <v>18.515793907999999</v>
      </c>
      <c r="BF872" s="666">
        <f t="shared" si="2378"/>
        <v>13833.529667111001</v>
      </c>
      <c r="BG872" s="666">
        <f t="shared" si="2379"/>
        <v>8129.67658106</v>
      </c>
      <c r="BH872" s="666">
        <f t="shared" si="2380"/>
        <v>0</v>
      </c>
      <c r="BI872" s="666">
        <f t="shared" si="2381"/>
        <v>1121.24457588</v>
      </c>
      <c r="BJ872" s="666">
        <f t="shared" si="2382"/>
        <v>4430.4189083649999</v>
      </c>
      <c r="BK872" s="650">
        <f t="shared" si="2383"/>
        <v>15029.115244336001</v>
      </c>
      <c r="BL872" s="650">
        <f t="shared" si="2384"/>
        <v>12833.826553152001</v>
      </c>
      <c r="BM872" s="650">
        <f t="shared" si="2385"/>
        <v>3553.1382315659998</v>
      </c>
      <c r="BN872" s="650">
        <f t="shared" si="2386"/>
        <v>0</v>
      </c>
      <c r="BO872" s="650">
        <f t="shared" si="2387"/>
        <v>5057.4088038700002</v>
      </c>
      <c r="BP872" s="667">
        <f t="shared" si="2388"/>
        <v>4552.3347078440001</v>
      </c>
      <c r="BQ872" s="667">
        <f t="shared" si="2389"/>
        <v>8889.0508886419993</v>
      </c>
      <c r="BR872" s="667">
        <f t="shared" si="2390"/>
        <v>10163.597350476</v>
      </c>
      <c r="BS872" s="650">
        <f t="shared" si="2391"/>
        <v>6448.7124208000005</v>
      </c>
      <c r="BT872" s="650">
        <f t="shared" si="2392"/>
        <v>3930.1132030379999</v>
      </c>
      <c r="BU872" s="650">
        <f t="shared" si="2393"/>
        <v>3337.5656743990003</v>
      </c>
      <c r="BV872" s="667">
        <f t="shared" si="2394"/>
        <v>1873.5216585600001</v>
      </c>
      <c r="BW872" s="652">
        <f t="shared" si="2395"/>
        <v>125878.55022236099</v>
      </c>
      <c r="BX872" s="606">
        <f t="shared" si="2396"/>
        <v>0.34002574323374202</v>
      </c>
      <c r="BY872" s="645">
        <f t="shared" ca="1" si="2397"/>
        <v>99.930257912448283</v>
      </c>
      <c r="BZ872" s="608"/>
      <c r="CB872" s="616" t="str">
        <f t="shared" si="2372"/>
        <v>Telephone call (mobile / landline)</v>
      </c>
      <c r="CC872" s="665">
        <f t="shared" ca="1" si="2398"/>
        <v>77533.91078180699</v>
      </c>
      <c r="CD872" s="665">
        <f t="shared" ca="1" si="2399"/>
        <v>318576.217774886</v>
      </c>
      <c r="CE872" s="665">
        <f t="shared" ca="1" si="2400"/>
        <v>504549.53110175696</v>
      </c>
      <c r="CF872" s="648">
        <f t="shared" ca="1" si="2401"/>
        <v>2053205.0613520299</v>
      </c>
      <c r="CG872" s="648">
        <f t="shared" ca="1" si="2402"/>
        <v>736580.30907023395</v>
      </c>
      <c r="CH872" s="666">
        <f t="shared" ca="1" si="2403"/>
        <v>1545312.4501300091</v>
      </c>
      <c r="CI872" s="666">
        <f t="shared" ca="1" si="2404"/>
        <v>1225367.751152185</v>
      </c>
      <c r="CJ872" s="666">
        <f t="shared" ca="1" si="2405"/>
        <v>470135.04102098499</v>
      </c>
      <c r="CK872" s="666">
        <f t="shared" ca="1" si="2406"/>
        <v>629922.52087580005</v>
      </c>
      <c r="CL872" s="666">
        <f t="shared" ca="1" si="2407"/>
        <v>1241331.4381309801</v>
      </c>
      <c r="CM872" s="650">
        <f t="shared" ca="1" si="2408"/>
        <v>1913217.0888374401</v>
      </c>
      <c r="CN872" s="650">
        <f t="shared" ca="1" si="2409"/>
        <v>1423538.2136965122</v>
      </c>
      <c r="CO872" s="650">
        <f t="shared" ca="1" si="2410"/>
        <v>1260697.115272518</v>
      </c>
      <c r="CP872" s="650">
        <f t="shared" ca="1" si="2411"/>
        <v>780034.79679313407</v>
      </c>
      <c r="CQ872" s="650">
        <f t="shared" ca="1" si="2412"/>
        <v>1278677.9255942302</v>
      </c>
      <c r="CR872" s="667">
        <f t="shared" ca="1" si="2413"/>
        <v>1412245.6266521681</v>
      </c>
      <c r="CS872" s="667">
        <f t="shared" ca="1" si="2414"/>
        <v>1183104.7781440539</v>
      </c>
      <c r="CT872" s="667">
        <f t="shared" ca="1" si="2415"/>
        <v>1772061.534976304</v>
      </c>
      <c r="CU872" s="650">
        <f t="shared" ca="1" si="2416"/>
        <v>1584881.4798522</v>
      </c>
      <c r="CV872" s="650">
        <f t="shared" ca="1" si="2417"/>
        <v>702023.73202173295</v>
      </c>
      <c r="CW872" s="650">
        <f t="shared" ca="1" si="2418"/>
        <v>862382.02642092598</v>
      </c>
      <c r="CX872" s="667">
        <f t="shared" ca="1" si="2419"/>
        <v>448015.3946844</v>
      </c>
      <c r="CY872" s="652">
        <f t="shared" ca="1" si="2420"/>
        <v>23423393.944336295</v>
      </c>
      <c r="CZ872" s="606">
        <f t="shared" ca="1" si="2421"/>
        <v>0.34026304978783117</v>
      </c>
      <c r="DA872" s="645"/>
    </row>
    <row r="873" spans="1:105" ht="15" x14ac:dyDescent="0.25">
      <c r="A873" s="615">
        <v>1258</v>
      </c>
      <c r="B873" s="616"/>
      <c r="C873" s="616" t="s">
        <v>1063</v>
      </c>
      <c r="D873" s="616" t="str">
        <f t="shared" si="2271"/>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2371"/>
        <v>Text message</v>
      </c>
      <c r="BA873" s="665">
        <f t="shared" si="2373"/>
        <v>0</v>
      </c>
      <c r="BB873" s="665">
        <f t="shared" si="2374"/>
        <v>0.47054206799999998</v>
      </c>
      <c r="BC873" s="665">
        <f t="shared" si="2375"/>
        <v>158.28512343</v>
      </c>
      <c r="BD873" s="648">
        <f t="shared" si="2376"/>
        <v>1044.1456704</v>
      </c>
      <c r="BE873" s="648">
        <f t="shared" si="2377"/>
        <v>1.0479949239999999</v>
      </c>
      <c r="BF873" s="666">
        <f t="shared" si="2378"/>
        <v>667.25757074900002</v>
      </c>
      <c r="BG873" s="666">
        <f t="shared" si="2379"/>
        <v>373.01546493200004</v>
      </c>
      <c r="BH873" s="666">
        <f t="shared" si="2380"/>
        <v>0</v>
      </c>
      <c r="BI873" s="666">
        <f t="shared" si="2381"/>
        <v>69.400428240000011</v>
      </c>
      <c r="BJ873" s="666">
        <f t="shared" si="2382"/>
        <v>112.858018689</v>
      </c>
      <c r="BK873" s="650">
        <f t="shared" si="2383"/>
        <v>284.81127865600001</v>
      </c>
      <c r="BL873" s="650">
        <f t="shared" si="2384"/>
        <v>1049.6995235099998</v>
      </c>
      <c r="BM873" s="650">
        <f t="shared" si="2385"/>
        <v>251.16946705800001</v>
      </c>
      <c r="BN873" s="650">
        <f t="shared" si="2386"/>
        <v>0</v>
      </c>
      <c r="BO873" s="650">
        <f t="shared" si="2387"/>
        <v>705.99859120999997</v>
      </c>
      <c r="BP873" s="667">
        <f t="shared" si="2388"/>
        <v>959.72808541400013</v>
      </c>
      <c r="BQ873" s="667">
        <f t="shared" si="2389"/>
        <v>1396.670095105</v>
      </c>
      <c r="BR873" s="667">
        <f t="shared" si="2390"/>
        <v>1550.2600694939999</v>
      </c>
      <c r="BS873" s="650">
        <f t="shared" si="2391"/>
        <v>934.91973639999992</v>
      </c>
      <c r="BT873" s="650">
        <f t="shared" si="2392"/>
        <v>344.90093857200003</v>
      </c>
      <c r="BU873" s="650">
        <f t="shared" si="2393"/>
        <v>340.14552082199998</v>
      </c>
      <c r="BV873" s="667">
        <f t="shared" si="2394"/>
        <v>249.14946327600001</v>
      </c>
      <c r="BW873" s="652">
        <f t="shared" si="2395"/>
        <v>10493.933582948999</v>
      </c>
      <c r="BX873" s="606">
        <f t="shared" si="2396"/>
        <v>2.834643042587175E-2</v>
      </c>
      <c r="BY873" s="645">
        <f t="shared" ca="1" si="2397"/>
        <v>92.775531397571982</v>
      </c>
      <c r="BZ873" s="608"/>
      <c r="CB873" s="616" t="str">
        <f t="shared" si="2372"/>
        <v>Text message</v>
      </c>
      <c r="CC873" s="665">
        <f t="shared" ca="1" si="2398"/>
        <v>2814.7957213889999</v>
      </c>
      <c r="CD873" s="665">
        <f t="shared" ca="1" si="2399"/>
        <v>8964.9896799569997</v>
      </c>
      <c r="CE873" s="665">
        <f t="shared" ca="1" si="2400"/>
        <v>18317.196270039</v>
      </c>
      <c r="CF873" s="648">
        <f t="shared" ca="1" si="2401"/>
        <v>117149.53040825999</v>
      </c>
      <c r="CG873" s="648">
        <f t="shared" ca="1" si="2402"/>
        <v>41690.484829301997</v>
      </c>
      <c r="CH873" s="666">
        <f t="shared" ca="1" si="2403"/>
        <v>74537.840763330998</v>
      </c>
      <c r="CI873" s="666">
        <f t="shared" ca="1" si="2404"/>
        <v>56223.776782657005</v>
      </c>
      <c r="CJ873" s="666">
        <f t="shared" ca="1" si="2405"/>
        <v>18808.991154776999</v>
      </c>
      <c r="CK873" s="666">
        <f t="shared" ca="1" si="2406"/>
        <v>38989.613548400004</v>
      </c>
      <c r="CL873" s="666">
        <f t="shared" ca="1" si="2407"/>
        <v>31620.984277428</v>
      </c>
      <c r="CM873" s="650">
        <f t="shared" ca="1" si="2408"/>
        <v>36256.67889024</v>
      </c>
      <c r="CN873" s="650">
        <f t="shared" ca="1" si="2409"/>
        <v>116433.50316656</v>
      </c>
      <c r="CO873" s="650">
        <f t="shared" ca="1" si="2410"/>
        <v>89118.013971834007</v>
      </c>
      <c r="CP873" s="650">
        <f t="shared" ca="1" si="2411"/>
        <v>81101.52257116999</v>
      </c>
      <c r="CQ873" s="650">
        <f t="shared" ca="1" si="2412"/>
        <v>178499.47455108998</v>
      </c>
      <c r="CR873" s="667">
        <f t="shared" ca="1" si="2413"/>
        <v>297731.13762170804</v>
      </c>
      <c r="CS873" s="667">
        <f t="shared" ca="1" si="2414"/>
        <v>185892.40670463501</v>
      </c>
      <c r="CT873" s="667">
        <f t="shared" ca="1" si="2415"/>
        <v>270293.69067157601</v>
      </c>
      <c r="CU873" s="650">
        <f t="shared" ca="1" si="2416"/>
        <v>229772.53111635</v>
      </c>
      <c r="CV873" s="650">
        <f t="shared" ca="1" si="2417"/>
        <v>61608.567378402004</v>
      </c>
      <c r="CW873" s="650">
        <f t="shared" ca="1" si="2418"/>
        <v>87889.022162028006</v>
      </c>
      <c r="CX873" s="667">
        <f t="shared" ca="1" si="2419"/>
        <v>59579.132493615005</v>
      </c>
      <c r="CY873" s="652">
        <f t="shared" ca="1" si="2420"/>
        <v>2103293.8847347484</v>
      </c>
      <c r="CZ873" s="606">
        <f t="shared" ca="1" si="2421"/>
        <v>3.0553778565167673E-2</v>
      </c>
      <c r="DA873" s="645"/>
    </row>
    <row r="874" spans="1:105" ht="15" x14ac:dyDescent="0.25">
      <c r="A874" s="615">
        <v>1259</v>
      </c>
      <c r="B874" s="616"/>
      <c r="C874" s="616" t="s">
        <v>1063</v>
      </c>
      <c r="D874" s="616" t="str">
        <f t="shared" si="2271"/>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2371"/>
        <v>Website (inc chatbot)</v>
      </c>
      <c r="BA874" s="665">
        <f t="shared" si="2373"/>
        <v>0</v>
      </c>
      <c r="BB874" s="665">
        <f t="shared" si="2374"/>
        <v>9.084817619999999</v>
      </c>
      <c r="BC874" s="665">
        <f t="shared" si="2375"/>
        <v>3735.9958527499998</v>
      </c>
      <c r="BD874" s="648">
        <f t="shared" si="2376"/>
        <v>13374.35386752</v>
      </c>
      <c r="BE874" s="648">
        <f t="shared" si="2377"/>
        <v>12.551452879999999</v>
      </c>
      <c r="BF874" s="666">
        <f t="shared" si="2378"/>
        <v>9061.3869961649998</v>
      </c>
      <c r="BG874" s="666">
        <f t="shared" si="2379"/>
        <v>6719.6187986679997</v>
      </c>
      <c r="BH874" s="666">
        <f t="shared" si="2380"/>
        <v>0</v>
      </c>
      <c r="BI874" s="666">
        <f t="shared" si="2381"/>
        <v>723.75507547200004</v>
      </c>
      <c r="BJ874" s="666">
        <f t="shared" si="2382"/>
        <v>2886.0156222760002</v>
      </c>
      <c r="BK874" s="650">
        <f t="shared" si="2383"/>
        <v>6820.4124247660002</v>
      </c>
      <c r="BL874" s="650">
        <f t="shared" si="2384"/>
        <v>6153.9249479399996</v>
      </c>
      <c r="BM874" s="650">
        <f t="shared" si="2385"/>
        <v>1547.9678130950001</v>
      </c>
      <c r="BN874" s="650">
        <f t="shared" si="2386"/>
        <v>0</v>
      </c>
      <c r="BO874" s="650">
        <f t="shared" si="2387"/>
        <v>1882.894355917</v>
      </c>
      <c r="BP874" s="667">
        <f t="shared" si="2388"/>
        <v>3357.1445195399997</v>
      </c>
      <c r="BQ874" s="667">
        <f t="shared" si="2389"/>
        <v>5150.4167179859996</v>
      </c>
      <c r="BR874" s="667">
        <f t="shared" si="2390"/>
        <v>5940.5936953319997</v>
      </c>
      <c r="BS874" s="650">
        <f t="shared" si="2391"/>
        <v>4319.7031264400002</v>
      </c>
      <c r="BT874" s="650">
        <f t="shared" si="2392"/>
        <v>1828.526598828</v>
      </c>
      <c r="BU874" s="650">
        <f t="shared" si="2393"/>
        <v>1803.315279078</v>
      </c>
      <c r="BV874" s="667">
        <f t="shared" si="2394"/>
        <v>1113.7033185599998</v>
      </c>
      <c r="BW874" s="652">
        <f t="shared" si="2395"/>
        <v>76441.365280833008</v>
      </c>
      <c r="BX874" s="606">
        <f t="shared" si="2396"/>
        <v>0.20648499682831584</v>
      </c>
      <c r="BY874" s="645">
        <f t="shared" ca="1" si="2397"/>
        <v>101.27902964418196</v>
      </c>
      <c r="BZ874" s="608"/>
      <c r="CB874" s="616" t="str">
        <f t="shared" si="2372"/>
        <v>Website (inc chatbot)</v>
      </c>
      <c r="CC874" s="665">
        <f t="shared" ca="1" si="2398"/>
        <v>32832.703520643001</v>
      </c>
      <c r="CD874" s="665">
        <f t="shared" ca="1" si="2399"/>
        <v>173088.23534900497</v>
      </c>
      <c r="CE874" s="665">
        <f t="shared" ca="1" si="2400"/>
        <v>432339.867550075</v>
      </c>
      <c r="CF874" s="648">
        <f t="shared" ca="1" si="2401"/>
        <v>1500556.2150093878</v>
      </c>
      <c r="CG874" s="648">
        <f t="shared" ca="1" si="2402"/>
        <v>499311.72746723995</v>
      </c>
      <c r="CH874" s="666">
        <f t="shared" ca="1" si="2403"/>
        <v>1012227.137800635</v>
      </c>
      <c r="CI874" s="666">
        <f t="shared" ca="1" si="2404"/>
        <v>1012832.932998443</v>
      </c>
      <c r="CJ874" s="666">
        <f t="shared" ca="1" si="2405"/>
        <v>306250.289426164</v>
      </c>
      <c r="CK874" s="666">
        <f t="shared" ca="1" si="2406"/>
        <v>406610.32520952</v>
      </c>
      <c r="CL874" s="666">
        <f t="shared" ca="1" si="2407"/>
        <v>808614.71498875204</v>
      </c>
      <c r="CM874" s="650">
        <f t="shared" ca="1" si="2408"/>
        <v>868243.36574964004</v>
      </c>
      <c r="CN874" s="650">
        <f t="shared" ca="1" si="2409"/>
        <v>682598.23298463994</v>
      </c>
      <c r="CO874" s="650">
        <f t="shared" ca="1" si="2410"/>
        <v>549238.00576243503</v>
      </c>
      <c r="CP874" s="650">
        <f t="shared" ca="1" si="2411"/>
        <v>390652.29021581</v>
      </c>
      <c r="CQ874" s="650">
        <f t="shared" ca="1" si="2412"/>
        <v>476057.11590779299</v>
      </c>
      <c r="CR874" s="667">
        <f t="shared" ca="1" si="2413"/>
        <v>1041468.3827158799</v>
      </c>
      <c r="CS874" s="667">
        <f t="shared" ca="1" si="2414"/>
        <v>685504.30240738194</v>
      </c>
      <c r="CT874" s="667">
        <f t="shared" ca="1" si="2415"/>
        <v>1035764.9186021279</v>
      </c>
      <c r="CU874" s="650">
        <f t="shared" ca="1" si="2416"/>
        <v>1061640.996964335</v>
      </c>
      <c r="CV874" s="650">
        <f t="shared" ca="1" si="2417"/>
        <v>326623.94203249796</v>
      </c>
      <c r="CW874" s="650">
        <f t="shared" ca="1" si="2418"/>
        <v>465952.384570572</v>
      </c>
      <c r="CX874" s="667">
        <f t="shared" ca="1" si="2419"/>
        <v>266319.96995940001</v>
      </c>
      <c r="CY874" s="652">
        <f t="shared" ca="1" si="2420"/>
        <v>14034728.05719238</v>
      </c>
      <c r="CZ874" s="606">
        <f t="shared" ca="1" si="2421"/>
        <v>0.20387734514612571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sheetProtection algorithmName="SHA-512" hashValue="nZNwkvHRg0ts+4kbw3ZsyK75I9bWYHG9WuXFlfgyvZyyUvHpvTX8TsBPcyTfk6HYNNqN4XQIDF7vMfQvFJ0yug==" saltValue="49HKPKdLRcnFYD11Nxv8vA==" spinCount="100000" sheet="1" objects="1" scenarios="1"/>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2025-04-29T16:14:51Z</dcterms:created>
  <dcterms:modified xsi:type="dcterms:W3CDTF">2025-04-29T16:16:20Z</dcterms:modified>
</cp:coreProperties>
</file>